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1dPAMc.dir/data.dir/Ek.dir/1dU14tp40.dir/"/>
    </mc:Choice>
  </mc:AlternateContent>
  <xr:revisionPtr revIDLastSave="0" documentId="13_ncr:1_{8ECF97F9-DC48-AF4B-9736-77D075E528E4}" xr6:coauthVersionLast="47" xr6:coauthVersionMax="47" xr10:uidLastSave="{00000000-0000-0000-0000-000000000000}"/>
  <bookViews>
    <workbookView xWindow="1980" yWindow="11400" windowWidth="37920" windowHeight="21620" activeTab="3" xr2:uid="{00000000-000D-0000-FFFF-FFFF00000000}"/>
  </bookViews>
  <sheets>
    <sheet name="Ek" sheetId="1" r:id="rId1"/>
    <sheet name="Ek_muB" sheetId="2" r:id="rId2"/>
    <sheet name="Ek_muF" sheetId="7" r:id="rId3"/>
    <sheet name="Ek_espinpi" sheetId="4" r:id="rId4"/>
    <sheet name="Ek_eDk0" sheetId="3" r:id="rId5"/>
    <sheet name="Ek_eTk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" i="4" l="1"/>
  <c r="Z3" i="4"/>
  <c r="AA3" i="4"/>
  <c r="AB3" i="4"/>
  <c r="Y4" i="4"/>
  <c r="Z4" i="4"/>
  <c r="AA4" i="4"/>
  <c r="AB4" i="4"/>
  <c r="Y5" i="4"/>
  <c r="Z5" i="4"/>
  <c r="AA5" i="4"/>
  <c r="AB5" i="4"/>
  <c r="Y6" i="4"/>
  <c r="Z6" i="4"/>
  <c r="AA6" i="4"/>
  <c r="AB6" i="4"/>
  <c r="Y7" i="4"/>
  <c r="Z7" i="4"/>
  <c r="AA7" i="4"/>
  <c r="AB7" i="4"/>
  <c r="Y8" i="4"/>
  <c r="Z8" i="4"/>
  <c r="AA8" i="4"/>
  <c r="AB8" i="4"/>
  <c r="Y9" i="4"/>
  <c r="Z9" i="4"/>
  <c r="AA9" i="4"/>
  <c r="AB9" i="4"/>
  <c r="Y10" i="4"/>
  <c r="Z10" i="4"/>
  <c r="AA10" i="4"/>
  <c r="AB10" i="4"/>
  <c r="Y11" i="4"/>
  <c r="Z11" i="4"/>
  <c r="AA11" i="4"/>
  <c r="AB11" i="4"/>
  <c r="Y12" i="4"/>
  <c r="Z12" i="4"/>
  <c r="AA12" i="4"/>
  <c r="AB12" i="4"/>
  <c r="Y13" i="4"/>
  <c r="Z13" i="4"/>
  <c r="AA13" i="4"/>
  <c r="AB13" i="4"/>
  <c r="Y14" i="4"/>
  <c r="Z14" i="4"/>
  <c r="AA14" i="4"/>
  <c r="AB14" i="4"/>
  <c r="Y15" i="4"/>
  <c r="Z15" i="4"/>
  <c r="AA15" i="4"/>
  <c r="AB15" i="4"/>
  <c r="Y16" i="4"/>
  <c r="Z16" i="4"/>
  <c r="AA16" i="4"/>
  <c r="AB16" i="4"/>
  <c r="Y17" i="4"/>
  <c r="Z17" i="4"/>
  <c r="AA17" i="4"/>
  <c r="AB17" i="4"/>
  <c r="Y18" i="4"/>
  <c r="Z18" i="4"/>
  <c r="AA18" i="4"/>
  <c r="AB18" i="4"/>
  <c r="Y19" i="4"/>
  <c r="Z19" i="4"/>
  <c r="AA19" i="4"/>
  <c r="AB19" i="4"/>
  <c r="Y20" i="4"/>
  <c r="Z20" i="4"/>
  <c r="AA20" i="4"/>
  <c r="AB20" i="4"/>
  <c r="Y21" i="4"/>
  <c r="Z21" i="4"/>
  <c r="AA21" i="4"/>
  <c r="AB21" i="4"/>
  <c r="Y22" i="4"/>
  <c r="Z22" i="4"/>
  <c r="AA22" i="4"/>
  <c r="AB22" i="4"/>
  <c r="Y23" i="4"/>
  <c r="Z23" i="4"/>
  <c r="AA23" i="4"/>
  <c r="AB23" i="4"/>
  <c r="Y24" i="4"/>
  <c r="Z24" i="4"/>
  <c r="AA24" i="4"/>
  <c r="AB24" i="4"/>
  <c r="Y25" i="4"/>
  <c r="Z25" i="4"/>
  <c r="AA25" i="4"/>
  <c r="AB25" i="4"/>
  <c r="Y26" i="4"/>
  <c r="Z26" i="4"/>
  <c r="AA26" i="4"/>
  <c r="AB26" i="4"/>
  <c r="Y27" i="4"/>
  <c r="Z27" i="4"/>
  <c r="AA27" i="4"/>
  <c r="AB27" i="4"/>
  <c r="Y28" i="4"/>
  <c r="Z28" i="4"/>
  <c r="AA28" i="4"/>
  <c r="AB28" i="4"/>
  <c r="Y29" i="4"/>
  <c r="Z29" i="4"/>
  <c r="AA29" i="4"/>
  <c r="AB29" i="4"/>
  <c r="Y30" i="4"/>
  <c r="Z30" i="4"/>
  <c r="AA30" i="4"/>
  <c r="AB30" i="4"/>
  <c r="Y31" i="4"/>
  <c r="Z31" i="4"/>
  <c r="AA31" i="4"/>
  <c r="AB31" i="4"/>
  <c r="Y32" i="4"/>
  <c r="Z32" i="4"/>
  <c r="AA32" i="4"/>
  <c r="AB32" i="4"/>
  <c r="Y33" i="4"/>
  <c r="Z33" i="4"/>
  <c r="AA33" i="4"/>
  <c r="AB33" i="4"/>
  <c r="Y34" i="4"/>
  <c r="Z34" i="4"/>
  <c r="AA34" i="4"/>
  <c r="AB34" i="4"/>
  <c r="Y35" i="4"/>
  <c r="Z35" i="4"/>
  <c r="AA35" i="4"/>
  <c r="AB35" i="4"/>
  <c r="Y36" i="4"/>
  <c r="Z36" i="4"/>
  <c r="AA36" i="4"/>
  <c r="AB36" i="4"/>
  <c r="Y37" i="4"/>
  <c r="Z37" i="4"/>
  <c r="AA37" i="4"/>
  <c r="AB37" i="4"/>
  <c r="Y38" i="4"/>
  <c r="Z38" i="4"/>
  <c r="AA38" i="4"/>
  <c r="AB38" i="4"/>
  <c r="Y39" i="4"/>
  <c r="Z39" i="4"/>
  <c r="AA39" i="4"/>
  <c r="AB39" i="4"/>
  <c r="Y40" i="4"/>
  <c r="Z40" i="4"/>
  <c r="AA40" i="4"/>
  <c r="AB40" i="4"/>
  <c r="Y41" i="4"/>
  <c r="Z41" i="4"/>
  <c r="AA41" i="4"/>
  <c r="AB41" i="4"/>
  <c r="Y42" i="4"/>
  <c r="Z42" i="4"/>
  <c r="AA42" i="4"/>
  <c r="AB42" i="4"/>
  <c r="Y43" i="4"/>
  <c r="Z43" i="4"/>
  <c r="AA43" i="4"/>
  <c r="AB43" i="4"/>
  <c r="Y44" i="4"/>
  <c r="Z44" i="4"/>
  <c r="AA44" i="4"/>
  <c r="AB44" i="4"/>
  <c r="Y45" i="4"/>
  <c r="Z45" i="4"/>
  <c r="AA45" i="4"/>
  <c r="AB45" i="4"/>
  <c r="Y46" i="4"/>
  <c r="Z46" i="4"/>
  <c r="AA46" i="4"/>
  <c r="AB46" i="4"/>
  <c r="Y47" i="4"/>
  <c r="Z47" i="4"/>
  <c r="AA47" i="4"/>
  <c r="AB47" i="4"/>
  <c r="Y48" i="4"/>
  <c r="Z48" i="4"/>
  <c r="AA48" i="4"/>
  <c r="AB48" i="4"/>
  <c r="Y49" i="4"/>
  <c r="Z49" i="4"/>
  <c r="AA49" i="4"/>
  <c r="AB49" i="4"/>
  <c r="Y50" i="4"/>
  <c r="Z50" i="4"/>
  <c r="AA50" i="4"/>
  <c r="AB50" i="4"/>
  <c r="Y51" i="4"/>
  <c r="Z51" i="4"/>
  <c r="AA51" i="4"/>
  <c r="AB51" i="4"/>
  <c r="Y52" i="4"/>
  <c r="Z52" i="4"/>
  <c r="AA52" i="4"/>
  <c r="AB52" i="4"/>
  <c r="Y53" i="4"/>
  <c r="Z53" i="4"/>
  <c r="AA53" i="4"/>
  <c r="AB53" i="4"/>
  <c r="Y54" i="4"/>
  <c r="Z54" i="4"/>
  <c r="AA54" i="4"/>
  <c r="AB54" i="4"/>
  <c r="Y55" i="4"/>
  <c r="Z55" i="4"/>
  <c r="AA55" i="4"/>
  <c r="AB55" i="4"/>
  <c r="Y56" i="4"/>
  <c r="Z56" i="4"/>
  <c r="AA56" i="4"/>
  <c r="AB56" i="4"/>
  <c r="Y57" i="4"/>
  <c r="Z57" i="4"/>
  <c r="AA57" i="4"/>
  <c r="AB57" i="4"/>
  <c r="Y58" i="4"/>
  <c r="Z58" i="4"/>
  <c r="AA58" i="4"/>
  <c r="AB58" i="4"/>
  <c r="Y59" i="4"/>
  <c r="Z59" i="4"/>
  <c r="AA59" i="4"/>
  <c r="AB59" i="4"/>
  <c r="Y60" i="4"/>
  <c r="Z60" i="4"/>
  <c r="AA60" i="4"/>
  <c r="AB60" i="4"/>
  <c r="Y61" i="4"/>
  <c r="Z61" i="4"/>
  <c r="AA61" i="4"/>
  <c r="AB61" i="4"/>
  <c r="Y62" i="4"/>
  <c r="Z62" i="4"/>
  <c r="AA62" i="4"/>
  <c r="AB62" i="4"/>
  <c r="Y63" i="4"/>
  <c r="Z63" i="4"/>
  <c r="AA63" i="4"/>
  <c r="AB63" i="4"/>
  <c r="Y64" i="4"/>
  <c r="Z64" i="4"/>
  <c r="AA64" i="4"/>
  <c r="AB64" i="4"/>
  <c r="Y65" i="4"/>
  <c r="Z65" i="4"/>
  <c r="AA65" i="4"/>
  <c r="AB65" i="4"/>
  <c r="Y66" i="4"/>
  <c r="Z66" i="4"/>
  <c r="AA66" i="4"/>
  <c r="AB66" i="4"/>
  <c r="Y67" i="4"/>
  <c r="Z67" i="4"/>
  <c r="AA67" i="4"/>
  <c r="AB67" i="4"/>
  <c r="Y68" i="4"/>
  <c r="Z68" i="4"/>
  <c r="AA68" i="4"/>
  <c r="AB68" i="4"/>
  <c r="Y69" i="4"/>
  <c r="Z69" i="4"/>
  <c r="AA69" i="4"/>
  <c r="AB69" i="4"/>
  <c r="Y70" i="4"/>
  <c r="Z70" i="4"/>
  <c r="AA70" i="4"/>
  <c r="AB70" i="4"/>
  <c r="Y71" i="4"/>
  <c r="Z71" i="4"/>
  <c r="AA71" i="4"/>
  <c r="AB71" i="4"/>
  <c r="Y72" i="4"/>
  <c r="Z72" i="4"/>
  <c r="AA72" i="4"/>
  <c r="AB72" i="4"/>
  <c r="Y73" i="4"/>
  <c r="Z73" i="4"/>
  <c r="AA73" i="4"/>
  <c r="AB73" i="4"/>
  <c r="Y74" i="4"/>
  <c r="Z74" i="4"/>
  <c r="AA74" i="4"/>
  <c r="AB74" i="4"/>
  <c r="Y75" i="4"/>
  <c r="Z75" i="4"/>
  <c r="AA75" i="4"/>
  <c r="AB75" i="4"/>
  <c r="Y76" i="4"/>
  <c r="Z76" i="4"/>
  <c r="AA76" i="4"/>
  <c r="AB76" i="4"/>
  <c r="Y77" i="4"/>
  <c r="Z77" i="4"/>
  <c r="AA77" i="4"/>
  <c r="AB77" i="4"/>
  <c r="Y78" i="4"/>
  <c r="Z78" i="4"/>
  <c r="AA78" i="4"/>
  <c r="AB78" i="4"/>
  <c r="Y79" i="4"/>
  <c r="Z79" i="4"/>
  <c r="AA79" i="4"/>
  <c r="AB79" i="4"/>
  <c r="Y80" i="4"/>
  <c r="Z80" i="4"/>
  <c r="AA80" i="4"/>
  <c r="AB80" i="4"/>
  <c r="Y81" i="4"/>
  <c r="Z81" i="4"/>
  <c r="AA81" i="4"/>
  <c r="AB81" i="4"/>
  <c r="Y82" i="4"/>
  <c r="Z82" i="4"/>
  <c r="AA82" i="4"/>
  <c r="AB82" i="4"/>
  <c r="Y83" i="4"/>
  <c r="Z83" i="4"/>
  <c r="AA83" i="4"/>
  <c r="AB83" i="4"/>
  <c r="Y84" i="4"/>
  <c r="Z84" i="4"/>
  <c r="AA84" i="4"/>
  <c r="AB84" i="4"/>
  <c r="Y85" i="4"/>
  <c r="Z85" i="4"/>
  <c r="AA85" i="4"/>
  <c r="AB85" i="4"/>
  <c r="Y86" i="4"/>
  <c r="Z86" i="4"/>
  <c r="AA86" i="4"/>
  <c r="AB86" i="4"/>
  <c r="Y87" i="4"/>
  <c r="Z87" i="4"/>
  <c r="AA87" i="4"/>
  <c r="AB87" i="4"/>
  <c r="Y88" i="4"/>
  <c r="Z88" i="4"/>
  <c r="AA88" i="4"/>
  <c r="AB88" i="4"/>
  <c r="Y89" i="4"/>
  <c r="Z89" i="4"/>
  <c r="AA89" i="4"/>
  <c r="AB89" i="4"/>
  <c r="Y90" i="4"/>
  <c r="Z90" i="4"/>
  <c r="AA90" i="4"/>
  <c r="AB90" i="4"/>
  <c r="Y91" i="4"/>
  <c r="Z91" i="4"/>
  <c r="AA91" i="4"/>
  <c r="AB91" i="4"/>
  <c r="Y92" i="4"/>
  <c r="Z92" i="4"/>
  <c r="AA92" i="4"/>
  <c r="AB92" i="4"/>
  <c r="Y93" i="4"/>
  <c r="Z93" i="4"/>
  <c r="AA93" i="4"/>
  <c r="AB93" i="4"/>
  <c r="Y94" i="4"/>
  <c r="Z94" i="4"/>
  <c r="AA94" i="4"/>
  <c r="AB94" i="4"/>
  <c r="Y95" i="4"/>
  <c r="Z95" i="4"/>
  <c r="AA95" i="4"/>
  <c r="AB95" i="4"/>
  <c r="Y96" i="4"/>
  <c r="Z96" i="4"/>
  <c r="AA96" i="4"/>
  <c r="AB96" i="4"/>
  <c r="Y97" i="4"/>
  <c r="Z97" i="4"/>
  <c r="AA97" i="4"/>
  <c r="AB97" i="4"/>
  <c r="Y98" i="4"/>
  <c r="Z98" i="4"/>
  <c r="AA98" i="4"/>
  <c r="AB98" i="4"/>
  <c r="Y99" i="4"/>
  <c r="Z99" i="4"/>
  <c r="AA99" i="4"/>
  <c r="AB99" i="4"/>
  <c r="Y100" i="4"/>
  <c r="Z100" i="4"/>
  <c r="AA100" i="4"/>
  <c r="AB100" i="4"/>
  <c r="Y101" i="4"/>
  <c r="Z101" i="4"/>
  <c r="AA101" i="4"/>
  <c r="AB101" i="4"/>
  <c r="Y102" i="4"/>
  <c r="Z102" i="4"/>
  <c r="AA102" i="4"/>
  <c r="AB102" i="4"/>
  <c r="Y103" i="4"/>
  <c r="Z103" i="4"/>
  <c r="AA103" i="4"/>
  <c r="AB103" i="4"/>
  <c r="Y104" i="4"/>
  <c r="Z104" i="4"/>
  <c r="AA104" i="4"/>
  <c r="AB104" i="4"/>
  <c r="Y105" i="4"/>
  <c r="Z105" i="4"/>
  <c r="AA105" i="4"/>
  <c r="AB105" i="4"/>
  <c r="Y106" i="4"/>
  <c r="Z106" i="4"/>
  <c r="AA106" i="4"/>
  <c r="AB106" i="4"/>
  <c r="Y107" i="4"/>
  <c r="Z107" i="4"/>
  <c r="AA107" i="4"/>
  <c r="AB107" i="4"/>
  <c r="Y108" i="4"/>
  <c r="Z108" i="4"/>
  <c r="AA108" i="4"/>
  <c r="AB108" i="4"/>
  <c r="Y109" i="4"/>
  <c r="Z109" i="4"/>
  <c r="AA109" i="4"/>
  <c r="AB109" i="4"/>
  <c r="Y110" i="4"/>
  <c r="Z110" i="4"/>
  <c r="AA110" i="4"/>
  <c r="AB110" i="4"/>
  <c r="Y111" i="4"/>
  <c r="Z111" i="4"/>
  <c r="AA111" i="4"/>
  <c r="AB111" i="4"/>
  <c r="Y112" i="4"/>
  <c r="Z112" i="4"/>
  <c r="AA112" i="4"/>
  <c r="AB112" i="4"/>
  <c r="Y113" i="4"/>
  <c r="Z113" i="4"/>
  <c r="AA113" i="4"/>
  <c r="AB113" i="4"/>
  <c r="Y114" i="4"/>
  <c r="Z114" i="4"/>
  <c r="AA114" i="4"/>
  <c r="AB114" i="4"/>
  <c r="Y115" i="4"/>
  <c r="Z115" i="4"/>
  <c r="AA115" i="4"/>
  <c r="AB115" i="4"/>
  <c r="Y116" i="4"/>
  <c r="Z116" i="4"/>
  <c r="AA116" i="4"/>
  <c r="AB116" i="4"/>
  <c r="Y117" i="4"/>
  <c r="Z117" i="4"/>
  <c r="AA117" i="4"/>
  <c r="AB117" i="4"/>
  <c r="Y118" i="4"/>
  <c r="Z118" i="4"/>
  <c r="AA118" i="4"/>
  <c r="AB118" i="4"/>
  <c r="Y119" i="4"/>
  <c r="Z119" i="4"/>
  <c r="AA119" i="4"/>
  <c r="AB119" i="4"/>
  <c r="Y120" i="4"/>
  <c r="Z120" i="4"/>
  <c r="AA120" i="4"/>
  <c r="AB120" i="4"/>
  <c r="Y121" i="4"/>
  <c r="Z121" i="4"/>
  <c r="AA121" i="4"/>
  <c r="AB121" i="4"/>
  <c r="Y122" i="4"/>
  <c r="Z122" i="4"/>
  <c r="AA122" i="4"/>
  <c r="AB122" i="4"/>
  <c r="Y123" i="4"/>
  <c r="Z123" i="4"/>
  <c r="AA123" i="4"/>
  <c r="AB123" i="4"/>
  <c r="Y124" i="4"/>
  <c r="Z124" i="4"/>
  <c r="AA124" i="4"/>
  <c r="AB124" i="4"/>
  <c r="Y125" i="4"/>
  <c r="Z125" i="4"/>
  <c r="AA125" i="4"/>
  <c r="AB125" i="4"/>
  <c r="Y126" i="4"/>
  <c r="Z126" i="4"/>
  <c r="AA126" i="4"/>
  <c r="AB126" i="4"/>
  <c r="Y127" i="4"/>
  <c r="Z127" i="4"/>
  <c r="AA127" i="4"/>
  <c r="AB127" i="4"/>
  <c r="Y128" i="4"/>
  <c r="Z128" i="4"/>
  <c r="AA128" i="4"/>
  <c r="AB128" i="4"/>
  <c r="Y129" i="4"/>
  <c r="Z129" i="4"/>
  <c r="AA129" i="4"/>
  <c r="AB129" i="4"/>
  <c r="Y130" i="4"/>
  <c r="Z130" i="4"/>
  <c r="AA130" i="4"/>
  <c r="AB130" i="4"/>
  <c r="Y131" i="4"/>
  <c r="Z131" i="4"/>
  <c r="AA131" i="4"/>
  <c r="AB131" i="4"/>
  <c r="Y132" i="4"/>
  <c r="Z132" i="4"/>
  <c r="AA132" i="4"/>
  <c r="AB132" i="4"/>
  <c r="Y133" i="4"/>
  <c r="Z133" i="4"/>
  <c r="AA133" i="4"/>
  <c r="AB133" i="4"/>
  <c r="Y134" i="4"/>
  <c r="Z134" i="4"/>
  <c r="AA134" i="4"/>
  <c r="AB134" i="4"/>
  <c r="Y135" i="4"/>
  <c r="Z135" i="4"/>
  <c r="AA135" i="4"/>
  <c r="AB135" i="4"/>
  <c r="Y136" i="4"/>
  <c r="Z136" i="4"/>
  <c r="AA136" i="4"/>
  <c r="AB136" i="4"/>
  <c r="Y137" i="4"/>
  <c r="Z137" i="4"/>
  <c r="AA137" i="4"/>
  <c r="AB137" i="4"/>
  <c r="Y138" i="4"/>
  <c r="Z138" i="4"/>
  <c r="AA138" i="4"/>
  <c r="AB138" i="4"/>
  <c r="Y139" i="4"/>
  <c r="Z139" i="4"/>
  <c r="AA139" i="4"/>
  <c r="AB139" i="4"/>
  <c r="Y140" i="4"/>
  <c r="Z140" i="4"/>
  <c r="AA140" i="4"/>
  <c r="AB140" i="4"/>
  <c r="Y141" i="4"/>
  <c r="Z141" i="4"/>
  <c r="AA141" i="4"/>
  <c r="AB141" i="4"/>
  <c r="Y142" i="4"/>
  <c r="Z142" i="4"/>
  <c r="AA142" i="4"/>
  <c r="AB142" i="4"/>
  <c r="Y143" i="4"/>
  <c r="Z143" i="4"/>
  <c r="AA143" i="4"/>
  <c r="AB143" i="4"/>
  <c r="Y144" i="4"/>
  <c r="Z144" i="4"/>
  <c r="AA144" i="4"/>
  <c r="AB144" i="4"/>
  <c r="Y145" i="4"/>
  <c r="Z145" i="4"/>
  <c r="AA145" i="4"/>
  <c r="AB145" i="4"/>
  <c r="Y146" i="4"/>
  <c r="Z146" i="4"/>
  <c r="AA146" i="4"/>
  <c r="AB146" i="4"/>
  <c r="Y147" i="4"/>
  <c r="Z147" i="4"/>
  <c r="AA147" i="4"/>
  <c r="AB147" i="4"/>
  <c r="Y148" i="4"/>
  <c r="Z148" i="4"/>
  <c r="AA148" i="4"/>
  <c r="AB148" i="4"/>
  <c r="Y149" i="4"/>
  <c r="Z149" i="4"/>
  <c r="AA149" i="4"/>
  <c r="AB149" i="4"/>
  <c r="Y150" i="4"/>
  <c r="Z150" i="4"/>
  <c r="AA150" i="4"/>
  <c r="AB150" i="4"/>
  <c r="Y151" i="4"/>
  <c r="Z151" i="4"/>
  <c r="AA151" i="4"/>
  <c r="AB151" i="4"/>
  <c r="Y152" i="4"/>
  <c r="Z152" i="4"/>
  <c r="AA152" i="4"/>
  <c r="AB152" i="4"/>
  <c r="Y153" i="4"/>
  <c r="Z153" i="4"/>
  <c r="AA153" i="4"/>
  <c r="AB153" i="4"/>
  <c r="Y154" i="4"/>
  <c r="Z154" i="4"/>
  <c r="AA154" i="4"/>
  <c r="AB154" i="4"/>
  <c r="Y155" i="4"/>
  <c r="Z155" i="4"/>
  <c r="AA155" i="4"/>
  <c r="AB155" i="4"/>
  <c r="Y156" i="4"/>
  <c r="Z156" i="4"/>
  <c r="AA156" i="4"/>
  <c r="AB156" i="4"/>
  <c r="Y157" i="4"/>
  <c r="Z157" i="4"/>
  <c r="AA157" i="4"/>
  <c r="AB157" i="4"/>
  <c r="Y158" i="4"/>
  <c r="Z158" i="4"/>
  <c r="AA158" i="4"/>
  <c r="AB158" i="4"/>
  <c r="Y159" i="4"/>
  <c r="Z159" i="4"/>
  <c r="AA159" i="4"/>
  <c r="AB159" i="4"/>
  <c r="Y160" i="4"/>
  <c r="Z160" i="4"/>
  <c r="AA160" i="4"/>
  <c r="AB160" i="4"/>
  <c r="Y161" i="4"/>
  <c r="Z161" i="4"/>
  <c r="AA161" i="4"/>
  <c r="AB161" i="4"/>
  <c r="Y162" i="4"/>
  <c r="Z162" i="4"/>
  <c r="AA162" i="4"/>
  <c r="AB162" i="4"/>
  <c r="Y163" i="4"/>
  <c r="Z163" i="4"/>
  <c r="AA163" i="4"/>
  <c r="AB163" i="4"/>
  <c r="Y164" i="4"/>
  <c r="Z164" i="4"/>
  <c r="AA164" i="4"/>
  <c r="AB164" i="4"/>
  <c r="Y165" i="4"/>
  <c r="Z165" i="4"/>
  <c r="AA165" i="4"/>
  <c r="AB165" i="4"/>
  <c r="Y166" i="4"/>
  <c r="Z166" i="4"/>
  <c r="AA166" i="4"/>
  <c r="AB166" i="4"/>
  <c r="Y167" i="4"/>
  <c r="Z167" i="4"/>
  <c r="AA167" i="4"/>
  <c r="AB167" i="4"/>
  <c r="Y168" i="4"/>
  <c r="Z168" i="4"/>
  <c r="AA168" i="4"/>
  <c r="AB168" i="4"/>
  <c r="Y169" i="4"/>
  <c r="Z169" i="4"/>
  <c r="AA169" i="4"/>
  <c r="AB169" i="4"/>
  <c r="Y170" i="4"/>
  <c r="Z170" i="4"/>
  <c r="AA170" i="4"/>
  <c r="AB170" i="4"/>
  <c r="Y171" i="4"/>
  <c r="Z171" i="4"/>
  <c r="AA171" i="4"/>
  <c r="AB171" i="4"/>
  <c r="Y172" i="4"/>
  <c r="Z172" i="4"/>
  <c r="AA172" i="4"/>
  <c r="AB172" i="4"/>
  <c r="Y173" i="4"/>
  <c r="Z173" i="4"/>
  <c r="AA173" i="4"/>
  <c r="AB173" i="4"/>
  <c r="Y174" i="4"/>
  <c r="Z174" i="4"/>
  <c r="AA174" i="4"/>
  <c r="AB174" i="4"/>
  <c r="Y175" i="4"/>
  <c r="Z175" i="4"/>
  <c r="AA175" i="4"/>
  <c r="AB175" i="4"/>
  <c r="Y176" i="4"/>
  <c r="Z176" i="4"/>
  <c r="AA176" i="4"/>
  <c r="AB176" i="4"/>
  <c r="Y177" i="4"/>
  <c r="Z177" i="4"/>
  <c r="AA177" i="4"/>
  <c r="AB177" i="4"/>
  <c r="Y178" i="4"/>
  <c r="Z178" i="4"/>
  <c r="AA178" i="4"/>
  <c r="AB178" i="4"/>
  <c r="Y179" i="4"/>
  <c r="Z179" i="4"/>
  <c r="AA179" i="4"/>
  <c r="AB179" i="4"/>
  <c r="Y180" i="4"/>
  <c r="Z180" i="4"/>
  <c r="AA180" i="4"/>
  <c r="AB180" i="4"/>
  <c r="Y181" i="4"/>
  <c r="Z181" i="4"/>
  <c r="AA181" i="4"/>
  <c r="AB181" i="4"/>
  <c r="Y182" i="4"/>
  <c r="Z182" i="4"/>
  <c r="AA182" i="4"/>
  <c r="AB182" i="4"/>
  <c r="Y183" i="4"/>
  <c r="Z183" i="4"/>
  <c r="AA183" i="4"/>
  <c r="AB183" i="4"/>
  <c r="Y184" i="4"/>
  <c r="Z184" i="4"/>
  <c r="AA184" i="4"/>
  <c r="AB184" i="4"/>
  <c r="Y185" i="4"/>
  <c r="Z185" i="4"/>
  <c r="AA185" i="4"/>
  <c r="AB185" i="4"/>
  <c r="Y186" i="4"/>
  <c r="Z186" i="4"/>
  <c r="AA186" i="4"/>
  <c r="AB186" i="4"/>
  <c r="Y187" i="4"/>
  <c r="Z187" i="4"/>
  <c r="AA187" i="4"/>
  <c r="AB187" i="4"/>
  <c r="Y188" i="4"/>
  <c r="Z188" i="4"/>
  <c r="AA188" i="4"/>
  <c r="AB188" i="4"/>
  <c r="Y189" i="4"/>
  <c r="Z189" i="4"/>
  <c r="AA189" i="4"/>
  <c r="AB189" i="4"/>
  <c r="Y190" i="4"/>
  <c r="Z190" i="4"/>
  <c r="AA190" i="4"/>
  <c r="AB190" i="4"/>
  <c r="Y191" i="4"/>
  <c r="Z191" i="4"/>
  <c r="AA191" i="4"/>
  <c r="AB191" i="4"/>
  <c r="Y192" i="4"/>
  <c r="Z192" i="4"/>
  <c r="AA192" i="4"/>
  <c r="AB192" i="4"/>
  <c r="Y193" i="4"/>
  <c r="Z193" i="4"/>
  <c r="AA193" i="4"/>
  <c r="AB193" i="4"/>
  <c r="Y194" i="4"/>
  <c r="Z194" i="4"/>
  <c r="AA194" i="4"/>
  <c r="AB194" i="4"/>
  <c r="Y195" i="4"/>
  <c r="Z195" i="4"/>
  <c r="AA195" i="4"/>
  <c r="AB195" i="4"/>
  <c r="Y196" i="4"/>
  <c r="Z196" i="4"/>
  <c r="AA196" i="4"/>
  <c r="AB196" i="4"/>
  <c r="Y197" i="4"/>
  <c r="Z197" i="4"/>
  <c r="AA197" i="4"/>
  <c r="AB197" i="4"/>
  <c r="Y198" i="4"/>
  <c r="Z198" i="4"/>
  <c r="AA198" i="4"/>
  <c r="AB198" i="4"/>
  <c r="Y199" i="4"/>
  <c r="Z199" i="4"/>
  <c r="AA199" i="4"/>
  <c r="AB199" i="4"/>
  <c r="Y200" i="4"/>
  <c r="Z200" i="4"/>
  <c r="AA200" i="4"/>
  <c r="AB200" i="4"/>
  <c r="Y201" i="4"/>
  <c r="Z201" i="4"/>
  <c r="AA201" i="4"/>
  <c r="AB201" i="4"/>
  <c r="Y202" i="4"/>
  <c r="Z202" i="4"/>
  <c r="AA202" i="4"/>
  <c r="AB202" i="4"/>
  <c r="Y203" i="4"/>
  <c r="Z203" i="4"/>
  <c r="AA203" i="4"/>
  <c r="AB203" i="4"/>
  <c r="Y204" i="4"/>
  <c r="Z204" i="4"/>
  <c r="AA204" i="4"/>
  <c r="AB204" i="4"/>
  <c r="Y205" i="4"/>
  <c r="Z205" i="4"/>
  <c r="AA205" i="4"/>
  <c r="AB205" i="4"/>
  <c r="Y206" i="4"/>
  <c r="Z206" i="4"/>
  <c r="AA206" i="4"/>
  <c r="AB206" i="4"/>
  <c r="Y207" i="4"/>
  <c r="Z207" i="4"/>
  <c r="AA207" i="4"/>
  <c r="AB207" i="4"/>
  <c r="Y208" i="4"/>
  <c r="Z208" i="4"/>
  <c r="AA208" i="4"/>
  <c r="AB208" i="4"/>
  <c r="Y209" i="4"/>
  <c r="Z209" i="4"/>
  <c r="AA209" i="4"/>
  <c r="AB209" i="4"/>
  <c r="Y210" i="4"/>
  <c r="Z210" i="4"/>
  <c r="AA210" i="4"/>
  <c r="AB210" i="4"/>
  <c r="Y211" i="4"/>
  <c r="Z211" i="4"/>
  <c r="AA211" i="4"/>
  <c r="AB211" i="4"/>
  <c r="Y212" i="4"/>
  <c r="Z212" i="4"/>
  <c r="AA212" i="4"/>
  <c r="AB212" i="4"/>
  <c r="Y213" i="4"/>
  <c r="Z213" i="4"/>
  <c r="AA213" i="4"/>
  <c r="AB213" i="4"/>
  <c r="Y214" i="4"/>
  <c r="Z214" i="4"/>
  <c r="AA214" i="4"/>
  <c r="AB214" i="4"/>
  <c r="Y215" i="4"/>
  <c r="Z215" i="4"/>
  <c r="AA215" i="4"/>
  <c r="AB215" i="4"/>
  <c r="Y216" i="4"/>
  <c r="Z216" i="4"/>
  <c r="AA216" i="4"/>
  <c r="AB216" i="4"/>
  <c r="Y217" i="4"/>
  <c r="Z217" i="4"/>
  <c r="AA217" i="4"/>
  <c r="AB217" i="4"/>
  <c r="Y218" i="4"/>
  <c r="Z218" i="4"/>
  <c r="AA218" i="4"/>
  <c r="AB218" i="4"/>
  <c r="Y219" i="4"/>
  <c r="Z219" i="4"/>
  <c r="AA219" i="4"/>
  <c r="AB219" i="4"/>
  <c r="Y220" i="4"/>
  <c r="Z220" i="4"/>
  <c r="AA220" i="4"/>
  <c r="AB220" i="4"/>
  <c r="Y221" i="4"/>
  <c r="Z221" i="4"/>
  <c r="AA221" i="4"/>
  <c r="AB221" i="4"/>
  <c r="Y222" i="4"/>
  <c r="Z222" i="4"/>
  <c r="AA222" i="4"/>
  <c r="AB222" i="4"/>
  <c r="Y223" i="4"/>
  <c r="Z223" i="4"/>
  <c r="AA223" i="4"/>
  <c r="AB223" i="4"/>
  <c r="Y224" i="4"/>
  <c r="Z224" i="4"/>
  <c r="AA224" i="4"/>
  <c r="AB224" i="4"/>
  <c r="Y225" i="4"/>
  <c r="Z225" i="4"/>
  <c r="AA225" i="4"/>
  <c r="AB225" i="4"/>
  <c r="Y226" i="4"/>
  <c r="Z226" i="4"/>
  <c r="AA226" i="4"/>
  <c r="AB226" i="4"/>
  <c r="Y227" i="4"/>
  <c r="Z227" i="4"/>
  <c r="AA227" i="4"/>
  <c r="AB227" i="4"/>
  <c r="Y228" i="4"/>
  <c r="Z228" i="4"/>
  <c r="AA228" i="4"/>
  <c r="AB228" i="4"/>
  <c r="Y229" i="4"/>
  <c r="Z229" i="4"/>
  <c r="AA229" i="4"/>
  <c r="AB229" i="4"/>
  <c r="Y230" i="4"/>
  <c r="Z230" i="4"/>
  <c r="AA230" i="4"/>
  <c r="AB230" i="4"/>
  <c r="Y231" i="4"/>
  <c r="Z231" i="4"/>
  <c r="AA231" i="4"/>
  <c r="AB231" i="4"/>
  <c r="Y232" i="4"/>
  <c r="Z232" i="4"/>
  <c r="AA232" i="4"/>
  <c r="AB232" i="4"/>
  <c r="Y233" i="4"/>
  <c r="Z233" i="4"/>
  <c r="AA233" i="4"/>
  <c r="AB233" i="4"/>
  <c r="Y234" i="4"/>
  <c r="Z234" i="4"/>
  <c r="AA234" i="4"/>
  <c r="AB234" i="4"/>
  <c r="Y235" i="4"/>
  <c r="Z235" i="4"/>
  <c r="AA235" i="4"/>
  <c r="AB235" i="4"/>
  <c r="Y236" i="4"/>
  <c r="Z236" i="4"/>
  <c r="AA236" i="4"/>
  <c r="AB236" i="4"/>
  <c r="Y237" i="4"/>
  <c r="Z237" i="4"/>
  <c r="AA237" i="4"/>
  <c r="AB237" i="4"/>
  <c r="Y238" i="4"/>
  <c r="Z238" i="4"/>
  <c r="AA238" i="4"/>
  <c r="AB238" i="4"/>
  <c r="Y239" i="4"/>
  <c r="Z239" i="4"/>
  <c r="AA239" i="4"/>
  <c r="AB239" i="4"/>
  <c r="Y240" i="4"/>
  <c r="Z240" i="4"/>
  <c r="AA240" i="4"/>
  <c r="AB240" i="4"/>
  <c r="Y241" i="4"/>
  <c r="Z241" i="4"/>
  <c r="AA241" i="4"/>
  <c r="AB241" i="4"/>
  <c r="Z2" i="4"/>
  <c r="AA2" i="4"/>
  <c r="AB2" i="4"/>
  <c r="Y2" i="4"/>
  <c r="O211" i="4"/>
  <c r="J4" i="4"/>
  <c r="O3" i="4" s="1"/>
  <c r="J2" i="4"/>
  <c r="N124" i="1"/>
  <c r="K124" i="1"/>
  <c r="J124" i="1"/>
  <c r="N125" i="1"/>
  <c r="K125" i="1"/>
  <c r="J125" i="1"/>
  <c r="N126" i="1"/>
  <c r="K126" i="1"/>
  <c r="J126" i="1"/>
  <c r="N127" i="1"/>
  <c r="K127" i="1"/>
  <c r="J127" i="1"/>
  <c r="N128" i="1"/>
  <c r="K128" i="1"/>
  <c r="J128" i="1"/>
  <c r="N129" i="1"/>
  <c r="K129" i="1"/>
  <c r="J129" i="1"/>
  <c r="N130" i="1"/>
  <c r="K130" i="1"/>
  <c r="J130" i="1"/>
  <c r="N131" i="1"/>
  <c r="K131" i="1"/>
  <c r="J131" i="1"/>
  <c r="N132" i="1"/>
  <c r="K132" i="1"/>
  <c r="J132" i="1"/>
  <c r="N133" i="1"/>
  <c r="K133" i="1"/>
  <c r="J133" i="1"/>
  <c r="N134" i="1"/>
  <c r="K134" i="1"/>
  <c r="J134" i="1"/>
  <c r="N135" i="1"/>
  <c r="K135" i="1"/>
  <c r="J135" i="1"/>
  <c r="N136" i="1"/>
  <c r="K136" i="1"/>
  <c r="J136" i="1"/>
  <c r="N137" i="1"/>
  <c r="K137" i="1"/>
  <c r="J137" i="1"/>
  <c r="N138" i="1"/>
  <c r="K138" i="1"/>
  <c r="J138" i="1"/>
  <c r="N139" i="1"/>
  <c r="K139" i="1"/>
  <c r="J139" i="1"/>
  <c r="N140" i="1"/>
  <c r="K140" i="1"/>
  <c r="J140" i="1"/>
  <c r="N141" i="1"/>
  <c r="K141" i="1"/>
  <c r="J141" i="1"/>
  <c r="N142" i="1"/>
  <c r="K142" i="1"/>
  <c r="J142" i="1"/>
  <c r="N143" i="1"/>
  <c r="K143" i="1"/>
  <c r="J143" i="1"/>
  <c r="N144" i="1"/>
  <c r="K144" i="1"/>
  <c r="J144" i="1"/>
  <c r="N145" i="1"/>
  <c r="K145" i="1"/>
  <c r="J145" i="1"/>
  <c r="N146" i="1"/>
  <c r="K146" i="1"/>
  <c r="J146" i="1"/>
  <c r="N147" i="1"/>
  <c r="K147" i="1"/>
  <c r="J147" i="1"/>
  <c r="N148" i="1"/>
  <c r="K148" i="1"/>
  <c r="J148" i="1"/>
  <c r="N149" i="1"/>
  <c r="K149" i="1"/>
  <c r="J149" i="1"/>
  <c r="N150" i="1"/>
  <c r="K150" i="1"/>
  <c r="J150" i="1"/>
  <c r="N151" i="1"/>
  <c r="K151" i="1"/>
  <c r="J151" i="1"/>
  <c r="N152" i="1"/>
  <c r="K152" i="1"/>
  <c r="J152" i="1"/>
  <c r="N153" i="1"/>
  <c r="K153" i="1"/>
  <c r="J153" i="1"/>
  <c r="N154" i="1"/>
  <c r="K154" i="1"/>
  <c r="J154" i="1"/>
  <c r="N155" i="1"/>
  <c r="K155" i="1"/>
  <c r="J155" i="1"/>
  <c r="N156" i="1"/>
  <c r="K156" i="1"/>
  <c r="J156" i="1"/>
  <c r="N157" i="1"/>
  <c r="K157" i="1"/>
  <c r="J157" i="1"/>
  <c r="N158" i="1"/>
  <c r="K158" i="1"/>
  <c r="J158" i="1"/>
  <c r="N159" i="1"/>
  <c r="K159" i="1"/>
  <c r="J159" i="1"/>
  <c r="N160" i="1"/>
  <c r="K160" i="1"/>
  <c r="J160" i="1"/>
  <c r="N161" i="1"/>
  <c r="K161" i="1"/>
  <c r="J161" i="1"/>
  <c r="N162" i="1"/>
  <c r="K162" i="1"/>
  <c r="J162" i="1"/>
  <c r="N163" i="1"/>
  <c r="K163" i="1"/>
  <c r="J163" i="1"/>
  <c r="N164" i="1"/>
  <c r="K164" i="1"/>
  <c r="J164" i="1"/>
  <c r="N165" i="1"/>
  <c r="K165" i="1"/>
  <c r="J165" i="1"/>
  <c r="N166" i="1"/>
  <c r="K166" i="1"/>
  <c r="J166" i="1"/>
  <c r="N167" i="1"/>
  <c r="K167" i="1"/>
  <c r="J167" i="1"/>
  <c r="N168" i="1"/>
  <c r="K168" i="1"/>
  <c r="J168" i="1"/>
  <c r="N169" i="1"/>
  <c r="K169" i="1"/>
  <c r="J169" i="1"/>
  <c r="N170" i="1"/>
  <c r="K170" i="1"/>
  <c r="J170" i="1"/>
  <c r="N171" i="1"/>
  <c r="K171" i="1"/>
  <c r="J171" i="1"/>
  <c r="N172" i="1"/>
  <c r="K172" i="1"/>
  <c r="J172" i="1"/>
  <c r="N173" i="1"/>
  <c r="K173" i="1"/>
  <c r="J173" i="1"/>
  <c r="N174" i="1"/>
  <c r="K174" i="1"/>
  <c r="J174" i="1"/>
  <c r="N175" i="1"/>
  <c r="K175" i="1"/>
  <c r="J175" i="1"/>
  <c r="N176" i="1"/>
  <c r="K176" i="1"/>
  <c r="J176" i="1"/>
  <c r="N177" i="1"/>
  <c r="K177" i="1"/>
  <c r="J177" i="1"/>
  <c r="N178" i="1"/>
  <c r="K178" i="1"/>
  <c r="J178" i="1"/>
  <c r="N179" i="1"/>
  <c r="K179" i="1"/>
  <c r="J179" i="1"/>
  <c r="N180" i="1"/>
  <c r="K180" i="1"/>
  <c r="J180" i="1"/>
  <c r="N181" i="1"/>
  <c r="K181" i="1"/>
  <c r="J181" i="1"/>
  <c r="N182" i="1"/>
  <c r="K182" i="1"/>
  <c r="J182" i="1"/>
  <c r="N183" i="1"/>
  <c r="K183" i="1"/>
  <c r="J183" i="1"/>
  <c r="N184" i="1"/>
  <c r="K184" i="1"/>
  <c r="J184" i="1"/>
  <c r="N185" i="1"/>
  <c r="K185" i="1"/>
  <c r="J185" i="1"/>
  <c r="N186" i="1"/>
  <c r="K186" i="1"/>
  <c r="J186" i="1"/>
  <c r="N187" i="1"/>
  <c r="K187" i="1"/>
  <c r="J187" i="1"/>
  <c r="N188" i="1"/>
  <c r="K188" i="1"/>
  <c r="J188" i="1"/>
  <c r="N189" i="1"/>
  <c r="K189" i="1"/>
  <c r="J189" i="1"/>
  <c r="N190" i="1"/>
  <c r="K190" i="1"/>
  <c r="J190" i="1"/>
  <c r="N191" i="1"/>
  <c r="K191" i="1"/>
  <c r="J191" i="1"/>
  <c r="N192" i="1"/>
  <c r="K192" i="1"/>
  <c r="J192" i="1"/>
  <c r="N193" i="1"/>
  <c r="K193" i="1"/>
  <c r="J193" i="1"/>
  <c r="N194" i="1"/>
  <c r="K194" i="1"/>
  <c r="J194" i="1"/>
  <c r="N195" i="1"/>
  <c r="K195" i="1"/>
  <c r="J195" i="1"/>
  <c r="N196" i="1"/>
  <c r="K196" i="1"/>
  <c r="J196" i="1"/>
  <c r="N197" i="1"/>
  <c r="K197" i="1"/>
  <c r="J197" i="1"/>
  <c r="N198" i="1"/>
  <c r="K198" i="1"/>
  <c r="J198" i="1"/>
  <c r="N199" i="1"/>
  <c r="K199" i="1"/>
  <c r="J199" i="1"/>
  <c r="N200" i="1"/>
  <c r="K200" i="1"/>
  <c r="J200" i="1"/>
  <c r="N201" i="1"/>
  <c r="K201" i="1"/>
  <c r="J201" i="1"/>
  <c r="N202" i="1"/>
  <c r="K202" i="1"/>
  <c r="J202" i="1"/>
  <c r="N203" i="1"/>
  <c r="K203" i="1"/>
  <c r="J203" i="1"/>
  <c r="N204" i="1"/>
  <c r="K204" i="1"/>
  <c r="J204" i="1"/>
  <c r="N205" i="1"/>
  <c r="K205" i="1"/>
  <c r="J205" i="1"/>
  <c r="N206" i="1"/>
  <c r="K206" i="1"/>
  <c r="J206" i="1"/>
  <c r="N207" i="1"/>
  <c r="K207" i="1"/>
  <c r="J207" i="1"/>
  <c r="N208" i="1"/>
  <c r="K208" i="1"/>
  <c r="J208" i="1"/>
  <c r="N209" i="1"/>
  <c r="K209" i="1"/>
  <c r="J209" i="1"/>
  <c r="N210" i="1"/>
  <c r="K210" i="1"/>
  <c r="J210" i="1"/>
  <c r="N211" i="1"/>
  <c r="K211" i="1"/>
  <c r="J211" i="1"/>
  <c r="N212" i="1"/>
  <c r="K212" i="1"/>
  <c r="J212" i="1"/>
  <c r="N213" i="1"/>
  <c r="K213" i="1"/>
  <c r="J213" i="1"/>
  <c r="N214" i="1"/>
  <c r="K214" i="1"/>
  <c r="J214" i="1"/>
  <c r="N215" i="1"/>
  <c r="K215" i="1"/>
  <c r="J215" i="1"/>
  <c r="N216" i="1"/>
  <c r="K216" i="1"/>
  <c r="J216" i="1"/>
  <c r="N217" i="1"/>
  <c r="K217" i="1"/>
  <c r="J217" i="1"/>
  <c r="N218" i="1"/>
  <c r="K218" i="1"/>
  <c r="J218" i="1"/>
  <c r="N219" i="1"/>
  <c r="K219" i="1"/>
  <c r="J219" i="1"/>
  <c r="N220" i="1"/>
  <c r="K220" i="1"/>
  <c r="J220" i="1"/>
  <c r="N221" i="1"/>
  <c r="K221" i="1"/>
  <c r="J221" i="1"/>
  <c r="N222" i="1"/>
  <c r="K222" i="1"/>
  <c r="J222" i="1"/>
  <c r="N223" i="1"/>
  <c r="K223" i="1"/>
  <c r="J223" i="1"/>
  <c r="N224" i="1"/>
  <c r="K224" i="1"/>
  <c r="J224" i="1"/>
  <c r="N225" i="1"/>
  <c r="K225" i="1"/>
  <c r="J225" i="1"/>
  <c r="N226" i="1"/>
  <c r="K226" i="1"/>
  <c r="J226" i="1"/>
  <c r="N227" i="1"/>
  <c r="K227" i="1"/>
  <c r="J227" i="1"/>
  <c r="N228" i="1"/>
  <c r="K228" i="1"/>
  <c r="J228" i="1"/>
  <c r="N229" i="1"/>
  <c r="K229" i="1"/>
  <c r="J229" i="1"/>
  <c r="N230" i="1"/>
  <c r="K230" i="1"/>
  <c r="J230" i="1"/>
  <c r="N231" i="1"/>
  <c r="K231" i="1"/>
  <c r="J231" i="1"/>
  <c r="N232" i="1"/>
  <c r="K232" i="1"/>
  <c r="J232" i="1"/>
  <c r="N233" i="1"/>
  <c r="K233" i="1"/>
  <c r="J233" i="1"/>
  <c r="N234" i="1"/>
  <c r="K234" i="1"/>
  <c r="J234" i="1"/>
  <c r="N235" i="1"/>
  <c r="K235" i="1"/>
  <c r="J235" i="1"/>
  <c r="N236" i="1"/>
  <c r="K236" i="1"/>
  <c r="J236" i="1"/>
  <c r="N237" i="1"/>
  <c r="K237" i="1"/>
  <c r="J237" i="1"/>
  <c r="N238" i="1"/>
  <c r="K238" i="1"/>
  <c r="J238" i="1"/>
  <c r="N239" i="1"/>
  <c r="K239" i="1"/>
  <c r="J239" i="1"/>
  <c r="N240" i="1"/>
  <c r="K240" i="1"/>
  <c r="J240" i="1"/>
  <c r="N241" i="1"/>
  <c r="K241" i="1"/>
  <c r="J241" i="1"/>
  <c r="J123" i="1"/>
  <c r="K123" i="1"/>
  <c r="N123" i="1"/>
  <c r="N121" i="1"/>
  <c r="K121" i="1"/>
  <c r="J121" i="1"/>
  <c r="N120" i="1"/>
  <c r="K120" i="1"/>
  <c r="J120" i="1"/>
  <c r="N119" i="1"/>
  <c r="K119" i="1"/>
  <c r="J119" i="1"/>
  <c r="N118" i="1"/>
  <c r="K118" i="1"/>
  <c r="J118" i="1"/>
  <c r="N117" i="1"/>
  <c r="K117" i="1"/>
  <c r="J117" i="1"/>
  <c r="N116" i="1"/>
  <c r="K116" i="1"/>
  <c r="J116" i="1"/>
  <c r="N115" i="1"/>
  <c r="K115" i="1"/>
  <c r="J115" i="1"/>
  <c r="N114" i="1"/>
  <c r="K114" i="1"/>
  <c r="J114" i="1"/>
  <c r="N113" i="1"/>
  <c r="K113" i="1"/>
  <c r="J113" i="1"/>
  <c r="N112" i="1"/>
  <c r="K112" i="1"/>
  <c r="J112" i="1"/>
  <c r="N111" i="1"/>
  <c r="K111" i="1"/>
  <c r="J111" i="1"/>
  <c r="N110" i="1"/>
  <c r="K110" i="1"/>
  <c r="J110" i="1"/>
  <c r="N109" i="1"/>
  <c r="K109" i="1"/>
  <c r="J109" i="1"/>
  <c r="N108" i="1"/>
  <c r="K108" i="1"/>
  <c r="J108" i="1"/>
  <c r="N107" i="1"/>
  <c r="K107" i="1"/>
  <c r="J107" i="1"/>
  <c r="N106" i="1"/>
  <c r="K106" i="1"/>
  <c r="J106" i="1"/>
  <c r="N105" i="1"/>
  <c r="K105" i="1"/>
  <c r="J105" i="1"/>
  <c r="N104" i="1"/>
  <c r="K104" i="1"/>
  <c r="J104" i="1"/>
  <c r="N103" i="1"/>
  <c r="K103" i="1"/>
  <c r="J103" i="1"/>
  <c r="N102" i="1"/>
  <c r="K102" i="1"/>
  <c r="J102" i="1"/>
  <c r="N101" i="1"/>
  <c r="K101" i="1"/>
  <c r="J101" i="1"/>
  <c r="N100" i="1"/>
  <c r="K100" i="1"/>
  <c r="J100" i="1"/>
  <c r="N99" i="1"/>
  <c r="K99" i="1"/>
  <c r="J99" i="1"/>
  <c r="N98" i="1"/>
  <c r="K98" i="1"/>
  <c r="J98" i="1"/>
  <c r="N97" i="1"/>
  <c r="K97" i="1"/>
  <c r="J97" i="1"/>
  <c r="N96" i="1"/>
  <c r="K96" i="1"/>
  <c r="J96" i="1"/>
  <c r="N95" i="1"/>
  <c r="K95" i="1"/>
  <c r="J95" i="1"/>
  <c r="N94" i="1"/>
  <c r="K94" i="1"/>
  <c r="J94" i="1"/>
  <c r="N93" i="1"/>
  <c r="K93" i="1"/>
  <c r="J93" i="1"/>
  <c r="N92" i="1"/>
  <c r="K92" i="1"/>
  <c r="J92" i="1"/>
  <c r="N91" i="1"/>
  <c r="K91" i="1"/>
  <c r="J91" i="1"/>
  <c r="N90" i="1"/>
  <c r="K90" i="1"/>
  <c r="J90" i="1"/>
  <c r="N89" i="1"/>
  <c r="K89" i="1"/>
  <c r="J89" i="1"/>
  <c r="N88" i="1"/>
  <c r="K88" i="1"/>
  <c r="J88" i="1"/>
  <c r="N87" i="1"/>
  <c r="K87" i="1"/>
  <c r="J87" i="1"/>
  <c r="N86" i="1"/>
  <c r="K86" i="1"/>
  <c r="J86" i="1"/>
  <c r="N85" i="1"/>
  <c r="K85" i="1"/>
  <c r="J85" i="1"/>
  <c r="N84" i="1"/>
  <c r="K84" i="1"/>
  <c r="J84" i="1"/>
  <c r="N83" i="1"/>
  <c r="K83" i="1"/>
  <c r="J83" i="1"/>
  <c r="N82" i="1"/>
  <c r="K82" i="1"/>
  <c r="J82" i="1"/>
  <c r="N81" i="1"/>
  <c r="K81" i="1"/>
  <c r="J81" i="1"/>
  <c r="N80" i="1"/>
  <c r="K80" i="1"/>
  <c r="J80" i="1"/>
  <c r="N79" i="1"/>
  <c r="K79" i="1"/>
  <c r="J79" i="1"/>
  <c r="N78" i="1"/>
  <c r="K78" i="1"/>
  <c r="J78" i="1"/>
  <c r="N77" i="1"/>
  <c r="K77" i="1"/>
  <c r="J77" i="1"/>
  <c r="N76" i="1"/>
  <c r="K76" i="1"/>
  <c r="J76" i="1"/>
  <c r="N75" i="1"/>
  <c r="K75" i="1"/>
  <c r="J75" i="1"/>
  <c r="N74" i="1"/>
  <c r="K74" i="1"/>
  <c r="J74" i="1"/>
  <c r="N73" i="1"/>
  <c r="K73" i="1"/>
  <c r="J73" i="1"/>
  <c r="N72" i="1"/>
  <c r="K72" i="1"/>
  <c r="J72" i="1"/>
  <c r="N71" i="1"/>
  <c r="K71" i="1"/>
  <c r="J71" i="1"/>
  <c r="N70" i="1"/>
  <c r="K70" i="1"/>
  <c r="J70" i="1"/>
  <c r="N69" i="1"/>
  <c r="K69" i="1"/>
  <c r="J69" i="1"/>
  <c r="N68" i="1"/>
  <c r="K68" i="1"/>
  <c r="J68" i="1"/>
  <c r="N67" i="1"/>
  <c r="K67" i="1"/>
  <c r="J67" i="1"/>
  <c r="N66" i="1"/>
  <c r="K66" i="1"/>
  <c r="J66" i="1"/>
  <c r="N65" i="1"/>
  <c r="K65" i="1"/>
  <c r="J65" i="1"/>
  <c r="N64" i="1"/>
  <c r="K64" i="1"/>
  <c r="J64" i="1"/>
  <c r="N63" i="1"/>
  <c r="K63" i="1"/>
  <c r="J63" i="1"/>
  <c r="N62" i="1"/>
  <c r="K62" i="1"/>
  <c r="J62" i="1"/>
  <c r="N61" i="1"/>
  <c r="K61" i="1"/>
  <c r="J61" i="1"/>
  <c r="N60" i="1"/>
  <c r="K60" i="1"/>
  <c r="J60" i="1"/>
  <c r="N59" i="1"/>
  <c r="K59" i="1"/>
  <c r="J59" i="1"/>
  <c r="N58" i="1"/>
  <c r="K58" i="1"/>
  <c r="J58" i="1"/>
  <c r="N57" i="1"/>
  <c r="K57" i="1"/>
  <c r="J57" i="1"/>
  <c r="N56" i="1"/>
  <c r="K56" i="1"/>
  <c r="J56" i="1"/>
  <c r="N55" i="1"/>
  <c r="K55" i="1"/>
  <c r="J55" i="1"/>
  <c r="N54" i="1"/>
  <c r="K54" i="1"/>
  <c r="J54" i="1"/>
  <c r="N53" i="1"/>
  <c r="K53" i="1"/>
  <c r="J53" i="1"/>
  <c r="N52" i="1"/>
  <c r="K52" i="1"/>
  <c r="J52" i="1"/>
  <c r="N51" i="1"/>
  <c r="K51" i="1"/>
  <c r="J51" i="1"/>
  <c r="N50" i="1"/>
  <c r="K50" i="1"/>
  <c r="J50" i="1"/>
  <c r="N49" i="1"/>
  <c r="K49" i="1"/>
  <c r="J49" i="1"/>
  <c r="N48" i="1"/>
  <c r="K48" i="1"/>
  <c r="J48" i="1"/>
  <c r="N47" i="1"/>
  <c r="K47" i="1"/>
  <c r="J47" i="1"/>
  <c r="N46" i="1"/>
  <c r="K46" i="1"/>
  <c r="J46" i="1"/>
  <c r="N45" i="1"/>
  <c r="K45" i="1"/>
  <c r="J45" i="1"/>
  <c r="N44" i="1"/>
  <c r="K44" i="1"/>
  <c r="J44" i="1"/>
  <c r="N43" i="1"/>
  <c r="K43" i="1"/>
  <c r="J43" i="1"/>
  <c r="N42" i="1"/>
  <c r="K42" i="1"/>
  <c r="J42" i="1"/>
  <c r="N41" i="1"/>
  <c r="K41" i="1"/>
  <c r="J41" i="1"/>
  <c r="N40" i="1"/>
  <c r="K40" i="1"/>
  <c r="J40" i="1"/>
  <c r="N39" i="1"/>
  <c r="K39" i="1"/>
  <c r="J39" i="1"/>
  <c r="N38" i="1"/>
  <c r="K38" i="1"/>
  <c r="J38" i="1"/>
  <c r="N37" i="1"/>
  <c r="K37" i="1"/>
  <c r="J37" i="1"/>
  <c r="N36" i="1"/>
  <c r="K36" i="1"/>
  <c r="J36" i="1"/>
  <c r="N35" i="1"/>
  <c r="K35" i="1"/>
  <c r="J35" i="1"/>
  <c r="N34" i="1"/>
  <c r="K34" i="1"/>
  <c r="J34" i="1"/>
  <c r="N33" i="1"/>
  <c r="K33" i="1"/>
  <c r="J33" i="1"/>
  <c r="N32" i="1"/>
  <c r="K32" i="1"/>
  <c r="J32" i="1"/>
  <c r="N31" i="1"/>
  <c r="K31" i="1"/>
  <c r="J31" i="1"/>
  <c r="N30" i="1"/>
  <c r="K30" i="1"/>
  <c r="J30" i="1"/>
  <c r="N29" i="1"/>
  <c r="K29" i="1"/>
  <c r="J29" i="1"/>
  <c r="N28" i="1"/>
  <c r="K28" i="1"/>
  <c r="J28" i="1"/>
  <c r="N27" i="1"/>
  <c r="K27" i="1"/>
  <c r="J27" i="1"/>
  <c r="N26" i="1"/>
  <c r="K26" i="1"/>
  <c r="J26" i="1"/>
  <c r="N25" i="1"/>
  <c r="K25" i="1"/>
  <c r="J25" i="1"/>
  <c r="N24" i="1"/>
  <c r="K24" i="1"/>
  <c r="J24" i="1"/>
  <c r="N23" i="1"/>
  <c r="K23" i="1"/>
  <c r="J23" i="1"/>
  <c r="N22" i="1"/>
  <c r="K22" i="1"/>
  <c r="J22" i="1"/>
  <c r="N21" i="1"/>
  <c r="K21" i="1"/>
  <c r="J21" i="1"/>
  <c r="N20" i="1"/>
  <c r="K20" i="1"/>
  <c r="J20" i="1"/>
  <c r="N19" i="1"/>
  <c r="K19" i="1"/>
  <c r="J19" i="1"/>
  <c r="N18" i="1"/>
  <c r="K18" i="1"/>
  <c r="J18" i="1"/>
  <c r="N17" i="1"/>
  <c r="K17" i="1"/>
  <c r="J17" i="1"/>
  <c r="N16" i="1"/>
  <c r="K16" i="1"/>
  <c r="J16" i="1"/>
  <c r="N15" i="1"/>
  <c r="K15" i="1"/>
  <c r="J15" i="1"/>
  <c r="N14" i="1"/>
  <c r="K14" i="1"/>
  <c r="J14" i="1"/>
  <c r="N13" i="1"/>
  <c r="K13" i="1"/>
  <c r="J13" i="1"/>
  <c r="N12" i="1"/>
  <c r="K12" i="1"/>
  <c r="J12" i="1"/>
  <c r="N11" i="1"/>
  <c r="K11" i="1"/>
  <c r="J11" i="1"/>
  <c r="N10" i="1"/>
  <c r="K10" i="1"/>
  <c r="J10" i="1"/>
  <c r="N9" i="1"/>
  <c r="K9" i="1"/>
  <c r="J9" i="1"/>
  <c r="N8" i="1"/>
  <c r="K8" i="1"/>
  <c r="J8" i="1"/>
  <c r="N7" i="1"/>
  <c r="K7" i="1"/>
  <c r="J7" i="1"/>
  <c r="N6" i="1"/>
  <c r="K6" i="1"/>
  <c r="J6" i="1"/>
  <c r="N5" i="1"/>
  <c r="K5" i="1"/>
  <c r="J5" i="1"/>
  <c r="N4" i="1"/>
  <c r="K4" i="1"/>
  <c r="J4" i="1"/>
  <c r="N3" i="1"/>
  <c r="K3" i="1"/>
  <c r="J3" i="1"/>
  <c r="N2" i="1"/>
  <c r="K2" i="1"/>
  <c r="J2" i="1"/>
  <c r="K122" i="1"/>
  <c r="N122" i="1"/>
  <c r="J122" i="1"/>
  <c r="Q206" i="4" l="1"/>
  <c r="O199" i="4"/>
  <c r="O187" i="4"/>
  <c r="P182" i="4"/>
  <c r="Q240" i="4"/>
  <c r="O178" i="4"/>
  <c r="R233" i="4"/>
  <c r="P173" i="4"/>
  <c r="Q230" i="4"/>
  <c r="O169" i="4"/>
  <c r="R226" i="4"/>
  <c r="P164" i="4"/>
  <c r="O223" i="4"/>
  <c r="O160" i="4"/>
  <c r="Q218" i="4"/>
  <c r="P155" i="4"/>
  <c r="R214" i="4"/>
  <c r="P146" i="4"/>
  <c r="R202" i="4"/>
  <c r="O151" i="4"/>
  <c r="O142" i="4"/>
  <c r="Q239" i="4"/>
  <c r="Q194" i="4"/>
  <c r="P237" i="4"/>
  <c r="R190" i="4"/>
  <c r="P137" i="4"/>
  <c r="P128" i="4"/>
  <c r="O119" i="4"/>
  <c r="R108" i="4"/>
  <c r="R103" i="4"/>
  <c r="P92" i="4"/>
  <c r="R83" i="4"/>
  <c r="R74" i="4"/>
  <c r="R65" i="4"/>
  <c r="Q55" i="4"/>
  <c r="R39" i="4"/>
  <c r="O133" i="4"/>
  <c r="O124" i="4"/>
  <c r="Q113" i="4"/>
  <c r="P98" i="4"/>
  <c r="R21" i="4"/>
  <c r="P240" i="4"/>
  <c r="R236" i="4"/>
  <c r="Q233" i="4"/>
  <c r="P230" i="4"/>
  <c r="Q226" i="4"/>
  <c r="R222" i="4"/>
  <c r="P218" i="4"/>
  <c r="Q214" i="4"/>
  <c r="R210" i="4"/>
  <c r="P206" i="4"/>
  <c r="Q202" i="4"/>
  <c r="R198" i="4"/>
  <c r="P194" i="4"/>
  <c r="Q190" i="4"/>
  <c r="R186" i="4"/>
  <c r="O182" i="4"/>
  <c r="R177" i="4"/>
  <c r="O173" i="4"/>
  <c r="R168" i="4"/>
  <c r="O164" i="4"/>
  <c r="R159" i="4"/>
  <c r="O155" i="4"/>
  <c r="R150" i="4"/>
  <c r="O146" i="4"/>
  <c r="R141" i="4"/>
  <c r="O137" i="4"/>
  <c r="R132" i="4"/>
  <c r="O128" i="4"/>
  <c r="R123" i="4"/>
  <c r="R118" i="4"/>
  <c r="P113" i="4"/>
  <c r="R107" i="4"/>
  <c r="Q103" i="4"/>
  <c r="O98" i="4"/>
  <c r="O92" i="4"/>
  <c r="O83" i="4"/>
  <c r="O74" i="4"/>
  <c r="O65" i="4"/>
  <c r="R54" i="4"/>
  <c r="R38" i="4"/>
  <c r="R20" i="4"/>
  <c r="R239" i="4"/>
  <c r="Q236" i="4"/>
  <c r="P233" i="4"/>
  <c r="O230" i="4"/>
  <c r="P226" i="4"/>
  <c r="R221" i="4"/>
  <c r="O218" i="4"/>
  <c r="P214" i="4"/>
  <c r="R209" i="4"/>
  <c r="O206" i="4"/>
  <c r="P202" i="4"/>
  <c r="R197" i="4"/>
  <c r="O194" i="4"/>
  <c r="P190" i="4"/>
  <c r="R185" i="4"/>
  <c r="R181" i="4"/>
  <c r="R176" i="4"/>
  <c r="R172" i="4"/>
  <c r="R167" i="4"/>
  <c r="R163" i="4"/>
  <c r="R158" i="4"/>
  <c r="R154" i="4"/>
  <c r="R149" i="4"/>
  <c r="R145" i="4"/>
  <c r="R140" i="4"/>
  <c r="R136" i="4"/>
  <c r="R131" i="4"/>
  <c r="R127" i="4"/>
  <c r="R122" i="4"/>
  <c r="Q118" i="4"/>
  <c r="O113" i="4"/>
  <c r="Q107" i="4"/>
  <c r="R102" i="4"/>
  <c r="R97" i="4"/>
  <c r="Q91" i="4"/>
  <c r="Q82" i="4"/>
  <c r="Q73" i="4"/>
  <c r="Q64" i="4"/>
  <c r="R53" i="4"/>
  <c r="R36" i="4"/>
  <c r="R18" i="4"/>
  <c r="O2" i="4"/>
  <c r="R229" i="4"/>
  <c r="O226" i="4"/>
  <c r="Q221" i="4"/>
  <c r="R217" i="4"/>
  <c r="O214" i="4"/>
  <c r="Q209" i="4"/>
  <c r="R205" i="4"/>
  <c r="O202" i="4"/>
  <c r="Q197" i="4"/>
  <c r="R193" i="4"/>
  <c r="O190" i="4"/>
  <c r="Q185" i="4"/>
  <c r="Q181" i="4"/>
  <c r="Q176" i="4"/>
  <c r="Q172" i="4"/>
  <c r="Q167" i="4"/>
  <c r="Q163" i="4"/>
  <c r="Q158" i="4"/>
  <c r="Q154" i="4"/>
  <c r="Q149" i="4"/>
  <c r="Q145" i="4"/>
  <c r="Q140" i="4"/>
  <c r="Q136" i="4"/>
  <c r="Q131" i="4"/>
  <c r="Q127" i="4"/>
  <c r="Q122" i="4"/>
  <c r="R117" i="4"/>
  <c r="R112" i="4"/>
  <c r="P107" i="4"/>
  <c r="R101" i="4"/>
  <c r="Q97" i="4"/>
  <c r="R90" i="4"/>
  <c r="R81" i="4"/>
  <c r="R72" i="4"/>
  <c r="R63" i="4"/>
  <c r="Q52" i="4"/>
  <c r="R35" i="4"/>
  <c r="R17" i="4"/>
  <c r="R2" i="4"/>
  <c r="P239" i="4"/>
  <c r="O236" i="4"/>
  <c r="R232" i="4"/>
  <c r="Q229" i="4"/>
  <c r="R225" i="4"/>
  <c r="P221" i="4"/>
  <c r="Q217" i="4"/>
  <c r="R213" i="4"/>
  <c r="P209" i="4"/>
  <c r="Q205" i="4"/>
  <c r="R201" i="4"/>
  <c r="P197" i="4"/>
  <c r="Q193" i="4"/>
  <c r="R189" i="4"/>
  <c r="P185" i="4"/>
  <c r="O181" i="4"/>
  <c r="P176" i="4"/>
  <c r="O172" i="4"/>
  <c r="P167" i="4"/>
  <c r="O163" i="4"/>
  <c r="P158" i="4"/>
  <c r="O154" i="4"/>
  <c r="P149" i="4"/>
  <c r="O145" i="4"/>
  <c r="P140" i="4"/>
  <c r="O136" i="4"/>
  <c r="P131" i="4"/>
  <c r="O127" i="4"/>
  <c r="P122" i="4"/>
  <c r="R116" i="4"/>
  <c r="Q112" i="4"/>
  <c r="O107" i="4"/>
  <c r="Q101" i="4"/>
  <c r="R96" i="4"/>
  <c r="R89" i="4"/>
  <c r="R80" i="4"/>
  <c r="R71" i="4"/>
  <c r="R62" i="4"/>
  <c r="R51" i="4"/>
  <c r="R33" i="4"/>
  <c r="R15" i="4"/>
  <c r="Q2" i="4"/>
  <c r="O239" i="4"/>
  <c r="R235" i="4"/>
  <c r="Q232" i="4"/>
  <c r="P229" i="4"/>
  <c r="R224" i="4"/>
  <c r="O221" i="4"/>
  <c r="P217" i="4"/>
  <c r="R212" i="4"/>
  <c r="O209" i="4"/>
  <c r="P205" i="4"/>
  <c r="R200" i="4"/>
  <c r="O197" i="4"/>
  <c r="P193" i="4"/>
  <c r="R188" i="4"/>
  <c r="O185" i="4"/>
  <c r="R180" i="4"/>
  <c r="O176" i="4"/>
  <c r="R171" i="4"/>
  <c r="O167" i="4"/>
  <c r="R162" i="4"/>
  <c r="O158" i="4"/>
  <c r="R153" i="4"/>
  <c r="O149" i="4"/>
  <c r="R144" i="4"/>
  <c r="O140" i="4"/>
  <c r="R135" i="4"/>
  <c r="O131" i="4"/>
  <c r="R126" i="4"/>
  <c r="O122" i="4"/>
  <c r="Q116" i="4"/>
  <c r="R111" i="4"/>
  <c r="R106" i="4"/>
  <c r="P101" i="4"/>
  <c r="R95" i="4"/>
  <c r="O89" i="4"/>
  <c r="O80" i="4"/>
  <c r="O71" i="4"/>
  <c r="O62" i="4"/>
  <c r="R50" i="4"/>
  <c r="R32" i="4"/>
  <c r="R14" i="4"/>
  <c r="O233" i="4"/>
  <c r="P2" i="4"/>
  <c r="R238" i="4"/>
  <c r="Q235" i="4"/>
  <c r="P232" i="4"/>
  <c r="O229" i="4"/>
  <c r="Q224" i="4"/>
  <c r="R220" i="4"/>
  <c r="O217" i="4"/>
  <c r="Q212" i="4"/>
  <c r="R208" i="4"/>
  <c r="O205" i="4"/>
  <c r="Q200" i="4"/>
  <c r="R196" i="4"/>
  <c r="O193" i="4"/>
  <c r="Q188" i="4"/>
  <c r="R184" i="4"/>
  <c r="R179" i="4"/>
  <c r="R175" i="4"/>
  <c r="R170" i="4"/>
  <c r="R166" i="4"/>
  <c r="R161" i="4"/>
  <c r="R157" i="4"/>
  <c r="R152" i="4"/>
  <c r="R148" i="4"/>
  <c r="R143" i="4"/>
  <c r="R139" i="4"/>
  <c r="R134" i="4"/>
  <c r="R130" i="4"/>
  <c r="R125" i="4"/>
  <c r="R121" i="4"/>
  <c r="P116" i="4"/>
  <c r="R110" i="4"/>
  <c r="Q106" i="4"/>
  <c r="O101" i="4"/>
  <c r="Q95" i="4"/>
  <c r="Q88" i="4"/>
  <c r="Q79" i="4"/>
  <c r="Q70" i="4"/>
  <c r="Q61" i="4"/>
  <c r="R48" i="4"/>
  <c r="R30" i="4"/>
  <c r="R12" i="4"/>
  <c r="R241" i="4"/>
  <c r="Q238" i="4"/>
  <c r="P235" i="4"/>
  <c r="O232" i="4"/>
  <c r="R228" i="4"/>
  <c r="P224" i="4"/>
  <c r="Q220" i="4"/>
  <c r="R216" i="4"/>
  <c r="P212" i="4"/>
  <c r="Q208" i="4"/>
  <c r="R204" i="4"/>
  <c r="P200" i="4"/>
  <c r="Q196" i="4"/>
  <c r="R192" i="4"/>
  <c r="P188" i="4"/>
  <c r="Q184" i="4"/>
  <c r="Q179" i="4"/>
  <c r="Q175" i="4"/>
  <c r="Q170" i="4"/>
  <c r="Q166" i="4"/>
  <c r="Q161" i="4"/>
  <c r="Q157" i="4"/>
  <c r="Q152" i="4"/>
  <c r="Q148" i="4"/>
  <c r="Q143" i="4"/>
  <c r="Q139" i="4"/>
  <c r="Q134" i="4"/>
  <c r="Q130" i="4"/>
  <c r="Q125" i="4"/>
  <c r="Q121" i="4"/>
  <c r="O116" i="4"/>
  <c r="Q110" i="4"/>
  <c r="R105" i="4"/>
  <c r="R100" i="4"/>
  <c r="P95" i="4"/>
  <c r="R87" i="4"/>
  <c r="R78" i="4"/>
  <c r="R69" i="4"/>
  <c r="R60" i="4"/>
  <c r="R47" i="4"/>
  <c r="R29" i="4"/>
  <c r="R11" i="4"/>
  <c r="P236" i="4"/>
  <c r="Q241" i="4"/>
  <c r="P238" i="4"/>
  <c r="O235" i="4"/>
  <c r="R231" i="4"/>
  <c r="R227" i="4"/>
  <c r="O224" i="4"/>
  <c r="P220" i="4"/>
  <c r="R215" i="4"/>
  <c r="O212" i="4"/>
  <c r="P208" i="4"/>
  <c r="R203" i="4"/>
  <c r="O200" i="4"/>
  <c r="P196" i="4"/>
  <c r="R191" i="4"/>
  <c r="O188" i="4"/>
  <c r="O184" i="4"/>
  <c r="P179" i="4"/>
  <c r="O175" i="4"/>
  <c r="P170" i="4"/>
  <c r="O166" i="4"/>
  <c r="P161" i="4"/>
  <c r="O157" i="4"/>
  <c r="P152" i="4"/>
  <c r="O148" i="4"/>
  <c r="P143" i="4"/>
  <c r="O139" i="4"/>
  <c r="P134" i="4"/>
  <c r="O130" i="4"/>
  <c r="P125" i="4"/>
  <c r="R120" i="4"/>
  <c r="R115" i="4"/>
  <c r="P110" i="4"/>
  <c r="R104" i="4"/>
  <c r="Q100" i="4"/>
  <c r="O95" i="4"/>
  <c r="R86" i="4"/>
  <c r="R77" i="4"/>
  <c r="R68" i="4"/>
  <c r="R59" i="4"/>
  <c r="R45" i="4"/>
  <c r="R27" i="4"/>
  <c r="R9" i="4"/>
  <c r="P241" i="4"/>
  <c r="O238" i="4"/>
  <c r="R234" i="4"/>
  <c r="Q231" i="4"/>
  <c r="Q227" i="4"/>
  <c r="R223" i="4"/>
  <c r="O220" i="4"/>
  <c r="Q215" i="4"/>
  <c r="R211" i="4"/>
  <c r="O208" i="4"/>
  <c r="Q203" i="4"/>
  <c r="R199" i="4"/>
  <c r="O196" i="4"/>
  <c r="Q191" i="4"/>
  <c r="R187" i="4"/>
  <c r="R183" i="4"/>
  <c r="O179" i="4"/>
  <c r="R174" i="4"/>
  <c r="O170" i="4"/>
  <c r="R165" i="4"/>
  <c r="O161" i="4"/>
  <c r="R156" i="4"/>
  <c r="O152" i="4"/>
  <c r="R147" i="4"/>
  <c r="O143" i="4"/>
  <c r="R138" i="4"/>
  <c r="O134" i="4"/>
  <c r="R129" i="4"/>
  <c r="O125" i="4"/>
  <c r="R119" i="4"/>
  <c r="Q115" i="4"/>
  <c r="O110" i="4"/>
  <c r="Q104" i="4"/>
  <c r="R99" i="4"/>
  <c r="Q94" i="4"/>
  <c r="O86" i="4"/>
  <c r="O77" i="4"/>
  <c r="O68" i="4"/>
  <c r="Q58" i="4"/>
  <c r="R44" i="4"/>
  <c r="R26" i="4"/>
  <c r="R8" i="4"/>
  <c r="R237" i="4"/>
  <c r="Q234" i="4"/>
  <c r="P231" i="4"/>
  <c r="P227" i="4"/>
  <c r="Q223" i="4"/>
  <c r="R219" i="4"/>
  <c r="P215" i="4"/>
  <c r="Q211" i="4"/>
  <c r="P203" i="4"/>
  <c r="Q199" i="4"/>
  <c r="R195" i="4"/>
  <c r="P191" i="4"/>
  <c r="Q187" i="4"/>
  <c r="R182" i="4"/>
  <c r="R178" i="4"/>
  <c r="R173" i="4"/>
  <c r="R169" i="4"/>
  <c r="R164" i="4"/>
  <c r="R160" i="4"/>
  <c r="R155" i="4"/>
  <c r="R151" i="4"/>
  <c r="R146" i="4"/>
  <c r="R142" i="4"/>
  <c r="R137" i="4"/>
  <c r="R133" i="4"/>
  <c r="R128" i="4"/>
  <c r="R124" i="4"/>
  <c r="Q119" i="4"/>
  <c r="R114" i="4"/>
  <c r="R109" i="4"/>
  <c r="P104" i="4"/>
  <c r="R98" i="4"/>
  <c r="R93" i="4"/>
  <c r="Q85" i="4"/>
  <c r="Q76" i="4"/>
  <c r="Q67" i="4"/>
  <c r="R57" i="4"/>
  <c r="R42" i="4"/>
  <c r="R24" i="4"/>
  <c r="R6" i="4"/>
  <c r="O241" i="4"/>
  <c r="R207" i="4"/>
  <c r="R240" i="4"/>
  <c r="Q237" i="4"/>
  <c r="P234" i="4"/>
  <c r="R230" i="4"/>
  <c r="O227" i="4"/>
  <c r="P223" i="4"/>
  <c r="R218" i="4"/>
  <c r="O215" i="4"/>
  <c r="P211" i="4"/>
  <c r="R206" i="4"/>
  <c r="O203" i="4"/>
  <c r="P199" i="4"/>
  <c r="R194" i="4"/>
  <c r="O191" i="4"/>
  <c r="P187" i="4"/>
  <c r="Q182" i="4"/>
  <c r="Q178" i="4"/>
  <c r="Q173" i="4"/>
  <c r="Q169" i="4"/>
  <c r="Q164" i="4"/>
  <c r="Q160" i="4"/>
  <c r="Q155" i="4"/>
  <c r="Q151" i="4"/>
  <c r="Q146" i="4"/>
  <c r="Q142" i="4"/>
  <c r="Q137" i="4"/>
  <c r="Q133" i="4"/>
  <c r="Q128" i="4"/>
  <c r="Q124" i="4"/>
  <c r="P119" i="4"/>
  <c r="R113" i="4"/>
  <c r="Q109" i="4"/>
  <c r="O104" i="4"/>
  <c r="Q98" i="4"/>
  <c r="R92" i="4"/>
  <c r="R84" i="4"/>
  <c r="R75" i="4"/>
  <c r="R66" i="4"/>
  <c r="R56" i="4"/>
  <c r="R41" i="4"/>
  <c r="R23" i="4"/>
  <c r="R5" i="4"/>
  <c r="Q92" i="4"/>
  <c r="Q89" i="4"/>
  <c r="Q86" i="4"/>
  <c r="Q83" i="4"/>
  <c r="Q80" i="4"/>
  <c r="Q77" i="4"/>
  <c r="Q74" i="4"/>
  <c r="Q71" i="4"/>
  <c r="Q68" i="4"/>
  <c r="Q65" i="4"/>
  <c r="Q62" i="4"/>
  <c r="Q59" i="4"/>
  <c r="Q56" i="4"/>
  <c r="Q53" i="4"/>
  <c r="Q50" i="4"/>
  <c r="Q47" i="4"/>
  <c r="Q44" i="4"/>
  <c r="Q41" i="4"/>
  <c r="Q38" i="4"/>
  <c r="Q35" i="4"/>
  <c r="Q32" i="4"/>
  <c r="Q29" i="4"/>
  <c r="Q26" i="4"/>
  <c r="Q23" i="4"/>
  <c r="Q20" i="4"/>
  <c r="Q17" i="4"/>
  <c r="Q14" i="4"/>
  <c r="Q11" i="4"/>
  <c r="Q8" i="4"/>
  <c r="Q5" i="4"/>
  <c r="P89" i="4"/>
  <c r="P86" i="4"/>
  <c r="P83" i="4"/>
  <c r="P80" i="4"/>
  <c r="P77" i="4"/>
  <c r="P74" i="4"/>
  <c r="P71" i="4"/>
  <c r="P68" i="4"/>
  <c r="P65" i="4"/>
  <c r="P62" i="4"/>
  <c r="P59" i="4"/>
  <c r="P56" i="4"/>
  <c r="P53" i="4"/>
  <c r="P50" i="4"/>
  <c r="P47" i="4"/>
  <c r="P44" i="4"/>
  <c r="P41" i="4"/>
  <c r="P38" i="4"/>
  <c r="P35" i="4"/>
  <c r="P32" i="4"/>
  <c r="P29" i="4"/>
  <c r="P26" i="4"/>
  <c r="P23" i="4"/>
  <c r="P20" i="4"/>
  <c r="P17" i="4"/>
  <c r="P14" i="4"/>
  <c r="P11" i="4"/>
  <c r="P8" i="4"/>
  <c r="P5" i="4"/>
  <c r="O59" i="4"/>
  <c r="O56" i="4"/>
  <c r="O53" i="4"/>
  <c r="O50" i="4"/>
  <c r="O47" i="4"/>
  <c r="O44" i="4"/>
  <c r="O41" i="4"/>
  <c r="O38" i="4"/>
  <c r="O35" i="4"/>
  <c r="O32" i="4"/>
  <c r="O29" i="4"/>
  <c r="O26" i="4"/>
  <c r="O23" i="4"/>
  <c r="O20" i="4"/>
  <c r="O17" i="4"/>
  <c r="O14" i="4"/>
  <c r="O11" i="4"/>
  <c r="O8" i="4"/>
  <c r="O5" i="4"/>
  <c r="R94" i="4"/>
  <c r="R91" i="4"/>
  <c r="R88" i="4"/>
  <c r="R85" i="4"/>
  <c r="R82" i="4"/>
  <c r="R79" i="4"/>
  <c r="R76" i="4"/>
  <c r="R73" i="4"/>
  <c r="R70" i="4"/>
  <c r="R67" i="4"/>
  <c r="R64" i="4"/>
  <c r="R61" i="4"/>
  <c r="R58" i="4"/>
  <c r="R55" i="4"/>
  <c r="R52" i="4"/>
  <c r="R49" i="4"/>
  <c r="R46" i="4"/>
  <c r="R43" i="4"/>
  <c r="R40" i="4"/>
  <c r="R37" i="4"/>
  <c r="R34" i="4"/>
  <c r="R31" i="4"/>
  <c r="R28" i="4"/>
  <c r="R25" i="4"/>
  <c r="R22" i="4"/>
  <c r="R19" i="4"/>
  <c r="R16" i="4"/>
  <c r="R13" i="4"/>
  <c r="R10" i="4"/>
  <c r="R7" i="4"/>
  <c r="R4" i="4"/>
  <c r="Q49" i="4"/>
  <c r="Q46" i="4"/>
  <c r="Q43" i="4"/>
  <c r="Q40" i="4"/>
  <c r="Q37" i="4"/>
  <c r="Q34" i="4"/>
  <c r="Q31" i="4"/>
  <c r="Q28" i="4"/>
  <c r="Q25" i="4"/>
  <c r="Q22" i="4"/>
  <c r="Q19" i="4"/>
  <c r="Q16" i="4"/>
  <c r="Q13" i="4"/>
  <c r="Q10" i="4"/>
  <c r="Q7" i="4"/>
  <c r="Q4" i="4"/>
  <c r="P184" i="4"/>
  <c r="P181" i="4"/>
  <c r="P178" i="4"/>
  <c r="P175" i="4"/>
  <c r="P172" i="4"/>
  <c r="P169" i="4"/>
  <c r="P166" i="4"/>
  <c r="P163" i="4"/>
  <c r="P160" i="4"/>
  <c r="P157" i="4"/>
  <c r="P154" i="4"/>
  <c r="P151" i="4"/>
  <c r="P148" i="4"/>
  <c r="P145" i="4"/>
  <c r="P142" i="4"/>
  <c r="P139" i="4"/>
  <c r="P136" i="4"/>
  <c r="P133" i="4"/>
  <c r="P130" i="4"/>
  <c r="P127" i="4"/>
  <c r="P124" i="4"/>
  <c r="P121" i="4"/>
  <c r="P118" i="4"/>
  <c r="P115" i="4"/>
  <c r="P112" i="4"/>
  <c r="P109" i="4"/>
  <c r="P106" i="4"/>
  <c r="P103" i="4"/>
  <c r="P100" i="4"/>
  <c r="P97" i="4"/>
  <c r="P94" i="4"/>
  <c r="P91" i="4"/>
  <c r="P88" i="4"/>
  <c r="P85" i="4"/>
  <c r="P82" i="4"/>
  <c r="P79" i="4"/>
  <c r="P76" i="4"/>
  <c r="P73" i="4"/>
  <c r="P70" i="4"/>
  <c r="P67" i="4"/>
  <c r="P64" i="4"/>
  <c r="P61" i="4"/>
  <c r="P58" i="4"/>
  <c r="P55" i="4"/>
  <c r="P52" i="4"/>
  <c r="P49" i="4"/>
  <c r="P46" i="4"/>
  <c r="P43" i="4"/>
  <c r="P40" i="4"/>
  <c r="P37" i="4"/>
  <c r="P34" i="4"/>
  <c r="P31" i="4"/>
  <c r="P28" i="4"/>
  <c r="P25" i="4"/>
  <c r="P22" i="4"/>
  <c r="P19" i="4"/>
  <c r="P16" i="4"/>
  <c r="P13" i="4"/>
  <c r="P10" i="4"/>
  <c r="P7" i="4"/>
  <c r="P4" i="4"/>
  <c r="O121" i="4"/>
  <c r="O118" i="4"/>
  <c r="O115" i="4"/>
  <c r="O112" i="4"/>
  <c r="O109" i="4"/>
  <c r="O106" i="4"/>
  <c r="O103" i="4"/>
  <c r="O100" i="4"/>
  <c r="O97" i="4"/>
  <c r="O94" i="4"/>
  <c r="O91" i="4"/>
  <c r="O88" i="4"/>
  <c r="O85" i="4"/>
  <c r="O82" i="4"/>
  <c r="O79" i="4"/>
  <c r="O76" i="4"/>
  <c r="O73" i="4"/>
  <c r="O70" i="4"/>
  <c r="O67" i="4"/>
  <c r="O64" i="4"/>
  <c r="O61" i="4"/>
  <c r="O58" i="4"/>
  <c r="O55" i="4"/>
  <c r="O52" i="4"/>
  <c r="O49" i="4"/>
  <c r="O46" i="4"/>
  <c r="O43" i="4"/>
  <c r="O40" i="4"/>
  <c r="O37" i="4"/>
  <c r="O34" i="4"/>
  <c r="O31" i="4"/>
  <c r="O28" i="4"/>
  <c r="O25" i="4"/>
  <c r="O22" i="4"/>
  <c r="O19" i="4"/>
  <c r="O16" i="4"/>
  <c r="O13" i="4"/>
  <c r="O10" i="4"/>
  <c r="O7" i="4"/>
  <c r="O4" i="4"/>
  <c r="R3" i="4"/>
  <c r="Q228" i="4"/>
  <c r="Q225" i="4"/>
  <c r="Q222" i="4"/>
  <c r="Q219" i="4"/>
  <c r="Q216" i="4"/>
  <c r="Q213" i="4"/>
  <c r="Q210" i="4"/>
  <c r="Q207" i="4"/>
  <c r="Q204" i="4"/>
  <c r="Q201" i="4"/>
  <c r="Q198" i="4"/>
  <c r="Q195" i="4"/>
  <c r="Q192" i="4"/>
  <c r="Q189" i="4"/>
  <c r="Q186" i="4"/>
  <c r="Q183" i="4"/>
  <c r="Q180" i="4"/>
  <c r="Q177" i="4"/>
  <c r="Q174" i="4"/>
  <c r="Q171" i="4"/>
  <c r="Q168" i="4"/>
  <c r="Q165" i="4"/>
  <c r="Q162" i="4"/>
  <c r="Q159" i="4"/>
  <c r="Q156" i="4"/>
  <c r="Q153" i="4"/>
  <c r="Q150" i="4"/>
  <c r="Q147" i="4"/>
  <c r="Q144" i="4"/>
  <c r="Q141" i="4"/>
  <c r="Q138" i="4"/>
  <c r="Q135" i="4"/>
  <c r="Q132" i="4"/>
  <c r="Q129" i="4"/>
  <c r="Q126" i="4"/>
  <c r="Q123" i="4"/>
  <c r="Q120" i="4"/>
  <c r="Q117" i="4"/>
  <c r="Q114" i="4"/>
  <c r="Q111" i="4"/>
  <c r="Q108" i="4"/>
  <c r="Q105" i="4"/>
  <c r="Q102" i="4"/>
  <c r="Q99" i="4"/>
  <c r="Q96" i="4"/>
  <c r="Q93" i="4"/>
  <c r="Q90" i="4"/>
  <c r="Q87" i="4"/>
  <c r="Q84" i="4"/>
  <c r="Q81" i="4"/>
  <c r="Q78" i="4"/>
  <c r="Q75" i="4"/>
  <c r="Q72" i="4"/>
  <c r="Q69" i="4"/>
  <c r="Q66" i="4"/>
  <c r="Q63" i="4"/>
  <c r="Q60" i="4"/>
  <c r="Q57" i="4"/>
  <c r="Q54" i="4"/>
  <c r="Q51" i="4"/>
  <c r="Q48" i="4"/>
  <c r="Q45" i="4"/>
  <c r="Q42" i="4"/>
  <c r="Q39" i="4"/>
  <c r="Q36" i="4"/>
  <c r="Q33" i="4"/>
  <c r="Q30" i="4"/>
  <c r="Q27" i="4"/>
  <c r="Q24" i="4"/>
  <c r="Q21" i="4"/>
  <c r="Q18" i="4"/>
  <c r="Q15" i="4"/>
  <c r="Q12" i="4"/>
  <c r="Q9" i="4"/>
  <c r="Q6" i="4"/>
  <c r="Q3" i="4"/>
  <c r="P228" i="4"/>
  <c r="P225" i="4"/>
  <c r="P222" i="4"/>
  <c r="P219" i="4"/>
  <c r="P216" i="4"/>
  <c r="P213" i="4"/>
  <c r="P210" i="4"/>
  <c r="P207" i="4"/>
  <c r="P204" i="4"/>
  <c r="P201" i="4"/>
  <c r="P198" i="4"/>
  <c r="P195" i="4"/>
  <c r="P192" i="4"/>
  <c r="P189" i="4"/>
  <c r="P186" i="4"/>
  <c r="P183" i="4"/>
  <c r="P180" i="4"/>
  <c r="P177" i="4"/>
  <c r="P174" i="4"/>
  <c r="P171" i="4"/>
  <c r="P168" i="4"/>
  <c r="P165" i="4"/>
  <c r="P162" i="4"/>
  <c r="P159" i="4"/>
  <c r="P156" i="4"/>
  <c r="P153" i="4"/>
  <c r="P150" i="4"/>
  <c r="P147" i="4"/>
  <c r="P144" i="4"/>
  <c r="P141" i="4"/>
  <c r="P138" i="4"/>
  <c r="P135" i="4"/>
  <c r="P132" i="4"/>
  <c r="P129" i="4"/>
  <c r="P126" i="4"/>
  <c r="P123" i="4"/>
  <c r="P120" i="4"/>
  <c r="P117" i="4"/>
  <c r="P114" i="4"/>
  <c r="P111" i="4"/>
  <c r="P108" i="4"/>
  <c r="P105" i="4"/>
  <c r="P102" i="4"/>
  <c r="P99" i="4"/>
  <c r="P96" i="4"/>
  <c r="P93" i="4"/>
  <c r="P90" i="4"/>
  <c r="P87" i="4"/>
  <c r="P84" i="4"/>
  <c r="P81" i="4"/>
  <c r="P78" i="4"/>
  <c r="P75" i="4"/>
  <c r="P72" i="4"/>
  <c r="P69" i="4"/>
  <c r="P66" i="4"/>
  <c r="P63" i="4"/>
  <c r="P60" i="4"/>
  <c r="P57" i="4"/>
  <c r="P54" i="4"/>
  <c r="P51" i="4"/>
  <c r="P48" i="4"/>
  <c r="P45" i="4"/>
  <c r="P42" i="4"/>
  <c r="P39" i="4"/>
  <c r="P36" i="4"/>
  <c r="P33" i="4"/>
  <c r="P30" i="4"/>
  <c r="P27" i="4"/>
  <c r="P24" i="4"/>
  <c r="P21" i="4"/>
  <c r="P18" i="4"/>
  <c r="P15" i="4"/>
  <c r="P12" i="4"/>
  <c r="P9" i="4"/>
  <c r="P6" i="4"/>
  <c r="P3" i="4"/>
  <c r="O240" i="4"/>
  <c r="O237" i="4"/>
  <c r="O234" i="4"/>
  <c r="O231" i="4"/>
  <c r="O228" i="4"/>
  <c r="O225" i="4"/>
  <c r="O222" i="4"/>
  <c r="O219" i="4"/>
  <c r="O216" i="4"/>
  <c r="O213" i="4"/>
  <c r="O210" i="4"/>
  <c r="O207" i="4"/>
  <c r="O204" i="4"/>
  <c r="O201" i="4"/>
  <c r="O198" i="4"/>
  <c r="O195" i="4"/>
  <c r="O192" i="4"/>
  <c r="O189" i="4"/>
  <c r="O186" i="4"/>
  <c r="O183" i="4"/>
  <c r="O180" i="4"/>
  <c r="O177" i="4"/>
  <c r="O174" i="4"/>
  <c r="O171" i="4"/>
  <c r="O168" i="4"/>
  <c r="O165" i="4"/>
  <c r="O162" i="4"/>
  <c r="O159" i="4"/>
  <c r="O156" i="4"/>
  <c r="O153" i="4"/>
  <c r="O150" i="4"/>
  <c r="O147" i="4"/>
  <c r="O144" i="4"/>
  <c r="O141" i="4"/>
  <c r="O138" i="4"/>
  <c r="O135" i="4"/>
  <c r="O132" i="4"/>
  <c r="O129" i="4"/>
  <c r="O126" i="4"/>
  <c r="O123" i="4"/>
  <c r="O120" i="4"/>
  <c r="O117" i="4"/>
  <c r="O114" i="4"/>
  <c r="O111" i="4"/>
  <c r="O108" i="4"/>
  <c r="O105" i="4"/>
  <c r="O102" i="4"/>
  <c r="O99" i="4"/>
  <c r="O96" i="4"/>
  <c r="O93" i="4"/>
  <c r="O90" i="4"/>
  <c r="O87" i="4"/>
  <c r="O84" i="4"/>
  <c r="O81" i="4"/>
  <c r="O78" i="4"/>
  <c r="O75" i="4"/>
  <c r="O72" i="4"/>
  <c r="O69" i="4"/>
  <c r="O66" i="4"/>
  <c r="O63" i="4"/>
  <c r="O60" i="4"/>
  <c r="O57" i="4"/>
  <c r="O54" i="4"/>
  <c r="O51" i="4"/>
  <c r="O48" i="4"/>
  <c r="O45" i="4"/>
  <c r="O42" i="4"/>
  <c r="O39" i="4"/>
  <c r="O36" i="4"/>
  <c r="O33" i="4"/>
  <c r="O30" i="4"/>
  <c r="O27" i="4"/>
  <c r="O24" i="4"/>
  <c r="O21" i="4"/>
  <c r="O18" i="4"/>
  <c r="O15" i="4"/>
  <c r="O12" i="4"/>
  <c r="O9" i="4"/>
  <c r="O6" i="4"/>
  <c r="W3" i="4"/>
  <c r="W6" i="4"/>
  <c r="W9" i="4"/>
  <c r="W12" i="4"/>
  <c r="W15" i="4"/>
  <c r="W18" i="4"/>
  <c r="W21" i="4"/>
  <c r="W24" i="4"/>
  <c r="W27" i="4"/>
  <c r="W30" i="4"/>
  <c r="W33" i="4"/>
  <c r="W36" i="4"/>
  <c r="W39" i="4"/>
  <c r="W42" i="4"/>
  <c r="W45" i="4"/>
  <c r="W48" i="4"/>
  <c r="W51" i="4"/>
  <c r="W54" i="4"/>
  <c r="W57" i="4"/>
  <c r="W60" i="4"/>
  <c r="W63" i="4"/>
  <c r="W66" i="4"/>
  <c r="W69" i="4"/>
  <c r="W72" i="4"/>
  <c r="W75" i="4"/>
  <c r="W78" i="4"/>
  <c r="W81" i="4"/>
  <c r="W84" i="4"/>
  <c r="W87" i="4"/>
  <c r="W90" i="4"/>
  <c r="W93" i="4"/>
  <c r="W96" i="4"/>
  <c r="W99" i="4"/>
  <c r="W102" i="4"/>
  <c r="W105" i="4"/>
  <c r="W108" i="4"/>
  <c r="W111" i="4"/>
  <c r="W114" i="4"/>
  <c r="W117" i="4"/>
  <c r="W120" i="4"/>
  <c r="W123" i="4"/>
  <c r="W126" i="4"/>
  <c r="W129" i="4"/>
  <c r="W132" i="4"/>
  <c r="W135" i="4"/>
  <c r="X3" i="4"/>
  <c r="X6" i="4"/>
  <c r="X9" i="4"/>
  <c r="X12" i="4"/>
  <c r="X15" i="4"/>
  <c r="X18" i="4"/>
  <c r="X21" i="4"/>
  <c r="X24" i="4"/>
  <c r="X27" i="4"/>
  <c r="X30" i="4"/>
  <c r="X33" i="4"/>
  <c r="X36" i="4"/>
  <c r="X39" i="4"/>
  <c r="X42" i="4"/>
  <c r="X45" i="4"/>
  <c r="X48" i="4"/>
  <c r="X51" i="4"/>
  <c r="X54" i="4"/>
  <c r="X57" i="4"/>
  <c r="X60" i="4"/>
  <c r="X63" i="4"/>
  <c r="X66" i="4"/>
  <c r="X69" i="4"/>
  <c r="X72" i="4"/>
  <c r="X75" i="4"/>
  <c r="X78" i="4"/>
  <c r="X81" i="4"/>
  <c r="X84" i="4"/>
  <c r="X87" i="4"/>
  <c r="X90" i="4"/>
  <c r="X93" i="4"/>
  <c r="X96" i="4"/>
  <c r="X99" i="4"/>
  <c r="X102" i="4"/>
  <c r="X105" i="4"/>
  <c r="X108" i="4"/>
  <c r="X111" i="4"/>
  <c r="X114" i="4"/>
  <c r="X117" i="4"/>
  <c r="X120" i="4"/>
  <c r="X123" i="4"/>
  <c r="X126" i="4"/>
  <c r="X129" i="4"/>
  <c r="X132" i="4"/>
  <c r="X135" i="4"/>
  <c r="U4" i="4"/>
  <c r="U7" i="4"/>
  <c r="U10" i="4"/>
  <c r="U13" i="4"/>
  <c r="U16" i="4"/>
  <c r="U19" i="4"/>
  <c r="U22" i="4"/>
  <c r="U25" i="4"/>
  <c r="U28" i="4"/>
  <c r="U31" i="4"/>
  <c r="U34" i="4"/>
  <c r="U37" i="4"/>
  <c r="U40" i="4"/>
  <c r="U43" i="4"/>
  <c r="U46" i="4"/>
  <c r="U49" i="4"/>
  <c r="U52" i="4"/>
  <c r="U55" i="4"/>
  <c r="U58" i="4"/>
  <c r="U61" i="4"/>
  <c r="U64" i="4"/>
  <c r="U67" i="4"/>
  <c r="U70" i="4"/>
  <c r="U73" i="4"/>
  <c r="U76" i="4"/>
  <c r="U79" i="4"/>
  <c r="U82" i="4"/>
  <c r="U85" i="4"/>
  <c r="U88" i="4"/>
  <c r="U91" i="4"/>
  <c r="U94" i="4"/>
  <c r="U97" i="4"/>
  <c r="U100" i="4"/>
  <c r="U103" i="4"/>
  <c r="U106" i="4"/>
  <c r="U109" i="4"/>
  <c r="U112" i="4"/>
  <c r="U115" i="4"/>
  <c r="U118" i="4"/>
  <c r="U121" i="4"/>
  <c r="U124" i="4"/>
  <c r="U127" i="4"/>
  <c r="U130" i="4"/>
  <c r="U133" i="4"/>
  <c r="U136" i="4"/>
  <c r="V4" i="4"/>
  <c r="V7" i="4"/>
  <c r="V10" i="4"/>
  <c r="V13" i="4"/>
  <c r="V16" i="4"/>
  <c r="V19" i="4"/>
  <c r="V22" i="4"/>
  <c r="V25" i="4"/>
  <c r="V28" i="4"/>
  <c r="V31" i="4"/>
  <c r="V34" i="4"/>
  <c r="V37" i="4"/>
  <c r="V40" i="4"/>
  <c r="V43" i="4"/>
  <c r="V46" i="4"/>
  <c r="V49" i="4"/>
  <c r="V52" i="4"/>
  <c r="V55" i="4"/>
  <c r="V58" i="4"/>
  <c r="V61" i="4"/>
  <c r="V64" i="4"/>
  <c r="V67" i="4"/>
  <c r="V70" i="4"/>
  <c r="V73" i="4"/>
  <c r="V76" i="4"/>
  <c r="V79" i="4"/>
  <c r="V82" i="4"/>
  <c r="V85" i="4"/>
  <c r="V88" i="4"/>
  <c r="V91" i="4"/>
  <c r="V94" i="4"/>
  <c r="V97" i="4"/>
  <c r="V100" i="4"/>
  <c r="V103" i="4"/>
  <c r="V106" i="4"/>
  <c r="V109" i="4"/>
  <c r="V112" i="4"/>
  <c r="V115" i="4"/>
  <c r="V118" i="4"/>
  <c r="V121" i="4"/>
  <c r="V124" i="4"/>
  <c r="V127" i="4"/>
  <c r="V130" i="4"/>
  <c r="V133" i="4"/>
  <c r="V136" i="4"/>
  <c r="W4" i="4"/>
  <c r="W7" i="4"/>
  <c r="W10" i="4"/>
  <c r="W13" i="4"/>
  <c r="W16" i="4"/>
  <c r="W19" i="4"/>
  <c r="W22" i="4"/>
  <c r="X4" i="4"/>
  <c r="X7" i="4"/>
  <c r="X10" i="4"/>
  <c r="X13" i="4"/>
  <c r="X16" i="4"/>
  <c r="X19" i="4"/>
  <c r="X22" i="4"/>
  <c r="X25" i="4"/>
  <c r="X28" i="4"/>
  <c r="X31" i="4"/>
  <c r="X34" i="4"/>
  <c r="X37" i="4"/>
  <c r="X40" i="4"/>
  <c r="X43" i="4"/>
  <c r="X46" i="4"/>
  <c r="W5" i="4"/>
  <c r="U9" i="4"/>
  <c r="U15" i="4"/>
  <c r="U21" i="4"/>
  <c r="X26" i="4"/>
  <c r="V32" i="4"/>
  <c r="W37" i="4"/>
  <c r="U42" i="4"/>
  <c r="W47" i="4"/>
  <c r="W52" i="4"/>
  <c r="W56" i="4"/>
  <c r="W61" i="4"/>
  <c r="W65" i="4"/>
  <c r="W70" i="4"/>
  <c r="W74" i="4"/>
  <c r="W79" i="4"/>
  <c r="W83" i="4"/>
  <c r="W88" i="4"/>
  <c r="W92" i="4"/>
  <c r="W97" i="4"/>
  <c r="W101" i="4"/>
  <c r="W106" i="4"/>
  <c r="W110" i="4"/>
  <c r="W115" i="4"/>
  <c r="W119" i="4"/>
  <c r="W124" i="4"/>
  <c r="W128" i="4"/>
  <c r="W133" i="4"/>
  <c r="W137" i="4"/>
  <c r="W140" i="4"/>
  <c r="W143" i="4"/>
  <c r="W146" i="4"/>
  <c r="W149" i="4"/>
  <c r="W152" i="4"/>
  <c r="W155" i="4"/>
  <c r="W158" i="4"/>
  <c r="W161" i="4"/>
  <c r="W164" i="4"/>
  <c r="W167" i="4"/>
  <c r="W170" i="4"/>
  <c r="W173" i="4"/>
  <c r="W176" i="4"/>
  <c r="W179" i="4"/>
  <c r="W182" i="4"/>
  <c r="W185" i="4"/>
  <c r="W188" i="4"/>
  <c r="W191" i="4"/>
  <c r="W194" i="4"/>
  <c r="W197" i="4"/>
  <c r="W200" i="4"/>
  <c r="W203" i="4"/>
  <c r="W206" i="4"/>
  <c r="W209" i="4"/>
  <c r="W212" i="4"/>
  <c r="W215" i="4"/>
  <c r="W218" i="4"/>
  <c r="W221" i="4"/>
  <c r="W224" i="4"/>
  <c r="W227" i="4"/>
  <c r="W230" i="4"/>
  <c r="W233" i="4"/>
  <c r="W236" i="4"/>
  <c r="W239" i="4"/>
  <c r="V2" i="4"/>
  <c r="U2" i="4"/>
  <c r="X76" i="4"/>
  <c r="X121" i="4"/>
  <c r="X144" i="4"/>
  <c r="X156" i="4"/>
  <c r="X174" i="4"/>
  <c r="X192" i="4"/>
  <c r="X210" i="4"/>
  <c r="X228" i="4"/>
  <c r="X237" i="4"/>
  <c r="W214" i="4"/>
  <c r="X226" i="4"/>
  <c r="U194" i="4"/>
  <c r="U236" i="4"/>
  <c r="U3" i="4"/>
  <c r="V9" i="4"/>
  <c r="V15" i="4"/>
  <c r="V21" i="4"/>
  <c r="U27" i="4"/>
  <c r="W32" i="4"/>
  <c r="U38" i="4"/>
  <c r="V42" i="4"/>
  <c r="X47" i="4"/>
  <c r="X52" i="4"/>
  <c r="X56" i="4"/>
  <c r="X61" i="4"/>
  <c r="X65" i="4"/>
  <c r="X70" i="4"/>
  <c r="X74" i="4"/>
  <c r="X79" i="4"/>
  <c r="X83" i="4"/>
  <c r="X88" i="4"/>
  <c r="X92" i="4"/>
  <c r="X97" i="4"/>
  <c r="X101" i="4"/>
  <c r="X106" i="4"/>
  <c r="X110" i="4"/>
  <c r="X115" i="4"/>
  <c r="X119" i="4"/>
  <c r="X124" i="4"/>
  <c r="X128" i="4"/>
  <c r="X133" i="4"/>
  <c r="X137" i="4"/>
  <c r="X140" i="4"/>
  <c r="X143" i="4"/>
  <c r="X146" i="4"/>
  <c r="X149" i="4"/>
  <c r="X152" i="4"/>
  <c r="X155" i="4"/>
  <c r="X158" i="4"/>
  <c r="X161" i="4"/>
  <c r="X164" i="4"/>
  <c r="X167" i="4"/>
  <c r="X170" i="4"/>
  <c r="X173" i="4"/>
  <c r="X176" i="4"/>
  <c r="X179" i="4"/>
  <c r="X182" i="4"/>
  <c r="X185" i="4"/>
  <c r="X188" i="4"/>
  <c r="X191" i="4"/>
  <c r="X194" i="4"/>
  <c r="X197" i="4"/>
  <c r="X200" i="4"/>
  <c r="X203" i="4"/>
  <c r="X206" i="4"/>
  <c r="X209" i="4"/>
  <c r="X212" i="4"/>
  <c r="X215" i="4"/>
  <c r="X218" i="4"/>
  <c r="X221" i="4"/>
  <c r="X224" i="4"/>
  <c r="X227" i="4"/>
  <c r="X230" i="4"/>
  <c r="X233" i="4"/>
  <c r="X236" i="4"/>
  <c r="X239" i="4"/>
  <c r="W2" i="4"/>
  <c r="W234" i="4"/>
  <c r="X80" i="4"/>
  <c r="X130" i="4"/>
  <c r="X159" i="4"/>
  <c r="X183" i="4"/>
  <c r="X204" i="4"/>
  <c r="X222" i="4"/>
  <c r="X240" i="4"/>
  <c r="W235" i="4"/>
  <c r="X202" i="4"/>
  <c r="X229" i="4"/>
  <c r="U191" i="4"/>
  <c r="U233" i="4"/>
  <c r="V236" i="4"/>
  <c r="V3" i="4"/>
  <c r="U11" i="4"/>
  <c r="U17" i="4"/>
  <c r="U23" i="4"/>
  <c r="V27" i="4"/>
  <c r="X32" i="4"/>
  <c r="V38" i="4"/>
  <c r="W43" i="4"/>
  <c r="U48" i="4"/>
  <c r="U53" i="4"/>
  <c r="U57" i="4"/>
  <c r="U62" i="4"/>
  <c r="U66" i="4"/>
  <c r="U71" i="4"/>
  <c r="U75" i="4"/>
  <c r="U80" i="4"/>
  <c r="U84" i="4"/>
  <c r="U89" i="4"/>
  <c r="U93" i="4"/>
  <c r="U98" i="4"/>
  <c r="U102" i="4"/>
  <c r="U107" i="4"/>
  <c r="U111" i="4"/>
  <c r="U116" i="4"/>
  <c r="U120" i="4"/>
  <c r="U125" i="4"/>
  <c r="U129" i="4"/>
  <c r="U134" i="4"/>
  <c r="U138" i="4"/>
  <c r="U141" i="4"/>
  <c r="U144" i="4"/>
  <c r="U147" i="4"/>
  <c r="U150" i="4"/>
  <c r="U153" i="4"/>
  <c r="U156" i="4"/>
  <c r="U159" i="4"/>
  <c r="U162" i="4"/>
  <c r="U165" i="4"/>
  <c r="U168" i="4"/>
  <c r="U171" i="4"/>
  <c r="U174" i="4"/>
  <c r="U177" i="4"/>
  <c r="U180" i="4"/>
  <c r="U183" i="4"/>
  <c r="U186" i="4"/>
  <c r="U189" i="4"/>
  <c r="U192" i="4"/>
  <c r="U195" i="4"/>
  <c r="U198" i="4"/>
  <c r="U201" i="4"/>
  <c r="U204" i="4"/>
  <c r="U207" i="4"/>
  <c r="U210" i="4"/>
  <c r="U213" i="4"/>
  <c r="U216" i="4"/>
  <c r="U219" i="4"/>
  <c r="U222" i="4"/>
  <c r="U225" i="4"/>
  <c r="U228" i="4"/>
  <c r="U231" i="4"/>
  <c r="U234" i="4"/>
  <c r="U237" i="4"/>
  <c r="U240" i="4"/>
  <c r="X2" i="4"/>
  <c r="W237" i="4"/>
  <c r="X85" i="4"/>
  <c r="X138" i="4"/>
  <c r="X162" i="4"/>
  <c r="X180" i="4"/>
  <c r="X198" i="4"/>
  <c r="X216" i="4"/>
  <c r="X234" i="4"/>
  <c r="V235" i="4"/>
  <c r="W217" i="4"/>
  <c r="X235" i="4"/>
  <c r="U176" i="4"/>
  <c r="U5" i="4"/>
  <c r="V11" i="4"/>
  <c r="V17" i="4"/>
  <c r="V23" i="4"/>
  <c r="W28" i="4"/>
  <c r="U33" i="4"/>
  <c r="W38" i="4"/>
  <c r="U44" i="4"/>
  <c r="V48" i="4"/>
  <c r="V53" i="4"/>
  <c r="V57" i="4"/>
  <c r="V62" i="4"/>
  <c r="V66" i="4"/>
  <c r="V71" i="4"/>
  <c r="V75" i="4"/>
  <c r="V80" i="4"/>
  <c r="V84" i="4"/>
  <c r="V89" i="4"/>
  <c r="V93" i="4"/>
  <c r="V98" i="4"/>
  <c r="V102" i="4"/>
  <c r="V107" i="4"/>
  <c r="V111" i="4"/>
  <c r="V116" i="4"/>
  <c r="V120" i="4"/>
  <c r="V125" i="4"/>
  <c r="V129" i="4"/>
  <c r="V134" i="4"/>
  <c r="V138" i="4"/>
  <c r="V141" i="4"/>
  <c r="V144" i="4"/>
  <c r="V147" i="4"/>
  <c r="V150" i="4"/>
  <c r="V153" i="4"/>
  <c r="V156" i="4"/>
  <c r="V159" i="4"/>
  <c r="V162" i="4"/>
  <c r="V165" i="4"/>
  <c r="V168" i="4"/>
  <c r="V171" i="4"/>
  <c r="V174" i="4"/>
  <c r="V177" i="4"/>
  <c r="V180" i="4"/>
  <c r="V183" i="4"/>
  <c r="V186" i="4"/>
  <c r="V189" i="4"/>
  <c r="V192" i="4"/>
  <c r="V195" i="4"/>
  <c r="V198" i="4"/>
  <c r="V201" i="4"/>
  <c r="V204" i="4"/>
  <c r="V207" i="4"/>
  <c r="V210" i="4"/>
  <c r="V213" i="4"/>
  <c r="V216" i="4"/>
  <c r="V219" i="4"/>
  <c r="V222" i="4"/>
  <c r="V225" i="4"/>
  <c r="V228" i="4"/>
  <c r="V231" i="4"/>
  <c r="V234" i="4"/>
  <c r="V237" i="4"/>
  <c r="V240" i="4"/>
  <c r="X67" i="4"/>
  <c r="X134" i="4"/>
  <c r="X171" i="4"/>
  <c r="X189" i="4"/>
  <c r="X207" i="4"/>
  <c r="X225" i="4"/>
  <c r="W226" i="4"/>
  <c r="X217" i="4"/>
  <c r="U185" i="4"/>
  <c r="U221" i="4"/>
  <c r="V5" i="4"/>
  <c r="W11" i="4"/>
  <c r="W17" i="4"/>
  <c r="W23" i="4"/>
  <c r="U29" i="4"/>
  <c r="V33" i="4"/>
  <c r="X38" i="4"/>
  <c r="V44" i="4"/>
  <c r="W49" i="4"/>
  <c r="W53" i="4"/>
  <c r="W58" i="4"/>
  <c r="W62" i="4"/>
  <c r="W67" i="4"/>
  <c r="W71" i="4"/>
  <c r="W76" i="4"/>
  <c r="W80" i="4"/>
  <c r="W85" i="4"/>
  <c r="W89" i="4"/>
  <c r="W94" i="4"/>
  <c r="W98" i="4"/>
  <c r="W103" i="4"/>
  <c r="W107" i="4"/>
  <c r="W112" i="4"/>
  <c r="W116" i="4"/>
  <c r="W121" i="4"/>
  <c r="W125" i="4"/>
  <c r="W130" i="4"/>
  <c r="W134" i="4"/>
  <c r="W138" i="4"/>
  <c r="W141" i="4"/>
  <c r="W144" i="4"/>
  <c r="W147" i="4"/>
  <c r="W150" i="4"/>
  <c r="W153" i="4"/>
  <c r="W156" i="4"/>
  <c r="W159" i="4"/>
  <c r="W162" i="4"/>
  <c r="W165" i="4"/>
  <c r="W168" i="4"/>
  <c r="W171" i="4"/>
  <c r="W174" i="4"/>
  <c r="W177" i="4"/>
  <c r="W180" i="4"/>
  <c r="W183" i="4"/>
  <c r="W186" i="4"/>
  <c r="W189" i="4"/>
  <c r="W192" i="4"/>
  <c r="W195" i="4"/>
  <c r="W198" i="4"/>
  <c r="W201" i="4"/>
  <c r="W204" i="4"/>
  <c r="W207" i="4"/>
  <c r="W210" i="4"/>
  <c r="W213" i="4"/>
  <c r="W216" i="4"/>
  <c r="W219" i="4"/>
  <c r="W222" i="4"/>
  <c r="W225" i="4"/>
  <c r="W228" i="4"/>
  <c r="W231" i="4"/>
  <c r="W240" i="4"/>
  <c r="X89" i="4"/>
  <c r="X116" i="4"/>
  <c r="X141" i="4"/>
  <c r="X150" i="4"/>
  <c r="X153" i="4"/>
  <c r="X168" i="4"/>
  <c r="X177" i="4"/>
  <c r="X195" i="4"/>
  <c r="X213" i="4"/>
  <c r="X231" i="4"/>
  <c r="V241" i="4"/>
  <c r="W223" i="4"/>
  <c r="X232" i="4"/>
  <c r="U173" i="4"/>
  <c r="U209" i="4"/>
  <c r="X5" i="4"/>
  <c r="X11" i="4"/>
  <c r="X17" i="4"/>
  <c r="X23" i="4"/>
  <c r="V29" i="4"/>
  <c r="W34" i="4"/>
  <c r="U39" i="4"/>
  <c r="W44" i="4"/>
  <c r="X49" i="4"/>
  <c r="X53" i="4"/>
  <c r="X58" i="4"/>
  <c r="X62" i="4"/>
  <c r="X71" i="4"/>
  <c r="X94" i="4"/>
  <c r="X98" i="4"/>
  <c r="X103" i="4"/>
  <c r="X107" i="4"/>
  <c r="X112" i="4"/>
  <c r="X125" i="4"/>
  <c r="X147" i="4"/>
  <c r="X165" i="4"/>
  <c r="X186" i="4"/>
  <c r="X201" i="4"/>
  <c r="X219" i="4"/>
  <c r="W232" i="4"/>
  <c r="X208" i="4"/>
  <c r="X241" i="4"/>
  <c r="U203" i="4"/>
  <c r="U227" i="4"/>
  <c r="V230" i="4"/>
  <c r="U6" i="4"/>
  <c r="U12" i="4"/>
  <c r="U18" i="4"/>
  <c r="U24" i="4"/>
  <c r="W29" i="4"/>
  <c r="U35" i="4"/>
  <c r="V39" i="4"/>
  <c r="X44" i="4"/>
  <c r="U50" i="4"/>
  <c r="U54" i="4"/>
  <c r="U59" i="4"/>
  <c r="U63" i="4"/>
  <c r="U68" i="4"/>
  <c r="U72" i="4"/>
  <c r="U77" i="4"/>
  <c r="U81" i="4"/>
  <c r="U86" i="4"/>
  <c r="U90" i="4"/>
  <c r="U95" i="4"/>
  <c r="U99" i="4"/>
  <c r="U104" i="4"/>
  <c r="U108" i="4"/>
  <c r="U113" i="4"/>
  <c r="U117" i="4"/>
  <c r="U122" i="4"/>
  <c r="U126" i="4"/>
  <c r="U131" i="4"/>
  <c r="U135" i="4"/>
  <c r="U139" i="4"/>
  <c r="U142" i="4"/>
  <c r="U145" i="4"/>
  <c r="U148" i="4"/>
  <c r="U151" i="4"/>
  <c r="U154" i="4"/>
  <c r="U157" i="4"/>
  <c r="U160" i="4"/>
  <c r="U163" i="4"/>
  <c r="U166" i="4"/>
  <c r="U169" i="4"/>
  <c r="U172" i="4"/>
  <c r="U175" i="4"/>
  <c r="U178" i="4"/>
  <c r="U181" i="4"/>
  <c r="U184" i="4"/>
  <c r="U187" i="4"/>
  <c r="U190" i="4"/>
  <c r="U193" i="4"/>
  <c r="U196" i="4"/>
  <c r="U199" i="4"/>
  <c r="U202" i="4"/>
  <c r="U205" i="4"/>
  <c r="U208" i="4"/>
  <c r="U211" i="4"/>
  <c r="U214" i="4"/>
  <c r="U217" i="4"/>
  <c r="U220" i="4"/>
  <c r="U223" i="4"/>
  <c r="U226" i="4"/>
  <c r="U229" i="4"/>
  <c r="U232" i="4"/>
  <c r="U235" i="4"/>
  <c r="U238" i="4"/>
  <c r="U241" i="4"/>
  <c r="V226" i="4"/>
  <c r="V238" i="4"/>
  <c r="W229" i="4"/>
  <c r="X214" i="4"/>
  <c r="U182" i="4"/>
  <c r="U215" i="4"/>
  <c r="V233" i="4"/>
  <c r="V6" i="4"/>
  <c r="V12" i="4"/>
  <c r="V18" i="4"/>
  <c r="V24" i="4"/>
  <c r="X29" i="4"/>
  <c r="V35" i="4"/>
  <c r="W40" i="4"/>
  <c r="U45" i="4"/>
  <c r="V50" i="4"/>
  <c r="V54" i="4"/>
  <c r="V59" i="4"/>
  <c r="V63" i="4"/>
  <c r="V68" i="4"/>
  <c r="V72" i="4"/>
  <c r="V77" i="4"/>
  <c r="V81" i="4"/>
  <c r="V86" i="4"/>
  <c r="V90" i="4"/>
  <c r="V95" i="4"/>
  <c r="V99" i="4"/>
  <c r="V104" i="4"/>
  <c r="V108" i="4"/>
  <c r="V113" i="4"/>
  <c r="V117" i="4"/>
  <c r="V122" i="4"/>
  <c r="V126" i="4"/>
  <c r="V131" i="4"/>
  <c r="V135" i="4"/>
  <c r="V139" i="4"/>
  <c r="V142" i="4"/>
  <c r="V145" i="4"/>
  <c r="V148" i="4"/>
  <c r="V151" i="4"/>
  <c r="V154" i="4"/>
  <c r="V157" i="4"/>
  <c r="V160" i="4"/>
  <c r="V163" i="4"/>
  <c r="V166" i="4"/>
  <c r="V169" i="4"/>
  <c r="V172" i="4"/>
  <c r="V175" i="4"/>
  <c r="V178" i="4"/>
  <c r="V181" i="4"/>
  <c r="V184" i="4"/>
  <c r="V187" i="4"/>
  <c r="V190" i="4"/>
  <c r="V193" i="4"/>
  <c r="V196" i="4"/>
  <c r="V199" i="4"/>
  <c r="V202" i="4"/>
  <c r="V205" i="4"/>
  <c r="V208" i="4"/>
  <c r="V211" i="4"/>
  <c r="V214" i="4"/>
  <c r="V217" i="4"/>
  <c r="V220" i="4"/>
  <c r="V223" i="4"/>
  <c r="V229" i="4"/>
  <c r="V232" i="4"/>
  <c r="W238" i="4"/>
  <c r="X205" i="4"/>
  <c r="X238" i="4"/>
  <c r="U200" i="4"/>
  <c r="U230" i="4"/>
  <c r="U8" i="4"/>
  <c r="U14" i="4"/>
  <c r="U20" i="4"/>
  <c r="W25" i="4"/>
  <c r="U30" i="4"/>
  <c r="W35" i="4"/>
  <c r="U41" i="4"/>
  <c r="V45" i="4"/>
  <c r="W50" i="4"/>
  <c r="W55" i="4"/>
  <c r="W59" i="4"/>
  <c r="W64" i="4"/>
  <c r="W68" i="4"/>
  <c r="W73" i="4"/>
  <c r="W77" i="4"/>
  <c r="W82" i="4"/>
  <c r="W86" i="4"/>
  <c r="W91" i="4"/>
  <c r="W95" i="4"/>
  <c r="W100" i="4"/>
  <c r="W104" i="4"/>
  <c r="W109" i="4"/>
  <c r="W113" i="4"/>
  <c r="W118" i="4"/>
  <c r="W122" i="4"/>
  <c r="W127" i="4"/>
  <c r="W131" i="4"/>
  <c r="W136" i="4"/>
  <c r="W139" i="4"/>
  <c r="W142" i="4"/>
  <c r="W145" i="4"/>
  <c r="W148" i="4"/>
  <c r="W151" i="4"/>
  <c r="W154" i="4"/>
  <c r="W157" i="4"/>
  <c r="W160" i="4"/>
  <c r="W163" i="4"/>
  <c r="W166" i="4"/>
  <c r="W169" i="4"/>
  <c r="W172" i="4"/>
  <c r="W175" i="4"/>
  <c r="W178" i="4"/>
  <c r="W181" i="4"/>
  <c r="W184" i="4"/>
  <c r="W187" i="4"/>
  <c r="W190" i="4"/>
  <c r="W193" i="4"/>
  <c r="W196" i="4"/>
  <c r="W199" i="4"/>
  <c r="W202" i="4"/>
  <c r="W205" i="4"/>
  <c r="W208" i="4"/>
  <c r="W211" i="4"/>
  <c r="W220" i="4"/>
  <c r="W241" i="4"/>
  <c r="X220" i="4"/>
  <c r="U188" i="4"/>
  <c r="U224" i="4"/>
  <c r="V8" i="4"/>
  <c r="V14" i="4"/>
  <c r="V20" i="4"/>
  <c r="U26" i="4"/>
  <c r="V30" i="4"/>
  <c r="X35" i="4"/>
  <c r="V41" i="4"/>
  <c r="W46" i="4"/>
  <c r="X50" i="4"/>
  <c r="X55" i="4"/>
  <c r="X59" i="4"/>
  <c r="X64" i="4"/>
  <c r="X68" i="4"/>
  <c r="X73" i="4"/>
  <c r="X77" i="4"/>
  <c r="X82" i="4"/>
  <c r="X86" i="4"/>
  <c r="X91" i="4"/>
  <c r="X95" i="4"/>
  <c r="X100" i="4"/>
  <c r="X104" i="4"/>
  <c r="X109" i="4"/>
  <c r="X113" i="4"/>
  <c r="X118" i="4"/>
  <c r="X122" i="4"/>
  <c r="X127" i="4"/>
  <c r="X131" i="4"/>
  <c r="X136" i="4"/>
  <c r="X139" i="4"/>
  <c r="X142" i="4"/>
  <c r="X145" i="4"/>
  <c r="X148" i="4"/>
  <c r="X151" i="4"/>
  <c r="X154" i="4"/>
  <c r="X157" i="4"/>
  <c r="X160" i="4"/>
  <c r="X163" i="4"/>
  <c r="X166" i="4"/>
  <c r="X169" i="4"/>
  <c r="X172" i="4"/>
  <c r="X175" i="4"/>
  <c r="X178" i="4"/>
  <c r="X181" i="4"/>
  <c r="X184" i="4"/>
  <c r="X187" i="4"/>
  <c r="X190" i="4"/>
  <c r="X193" i="4"/>
  <c r="X196" i="4"/>
  <c r="X199" i="4"/>
  <c r="X211" i="4"/>
  <c r="X223" i="4"/>
  <c r="U170" i="4"/>
  <c r="U212" i="4"/>
  <c r="V239" i="4"/>
  <c r="W8" i="4"/>
  <c r="W14" i="4"/>
  <c r="W20" i="4"/>
  <c r="V26" i="4"/>
  <c r="W31" i="4"/>
  <c r="U36" i="4"/>
  <c r="W41" i="4"/>
  <c r="U47" i="4"/>
  <c r="U51" i="4"/>
  <c r="U56" i="4"/>
  <c r="U60" i="4"/>
  <c r="U65" i="4"/>
  <c r="U69" i="4"/>
  <c r="U74" i="4"/>
  <c r="U78" i="4"/>
  <c r="U83" i="4"/>
  <c r="U87" i="4"/>
  <c r="U92" i="4"/>
  <c r="U96" i="4"/>
  <c r="U101" i="4"/>
  <c r="U105" i="4"/>
  <c r="U110" i="4"/>
  <c r="U114" i="4"/>
  <c r="U119" i="4"/>
  <c r="U123" i="4"/>
  <c r="U128" i="4"/>
  <c r="U132" i="4"/>
  <c r="U137" i="4"/>
  <c r="U140" i="4"/>
  <c r="U143" i="4"/>
  <c r="U146" i="4"/>
  <c r="U149" i="4"/>
  <c r="U152" i="4"/>
  <c r="U155" i="4"/>
  <c r="U158" i="4"/>
  <c r="U161" i="4"/>
  <c r="U164" i="4"/>
  <c r="U167" i="4"/>
  <c r="U179" i="4"/>
  <c r="U197" i="4"/>
  <c r="U206" i="4"/>
  <c r="U218" i="4"/>
  <c r="U239" i="4"/>
  <c r="V224" i="4"/>
  <c r="X8" i="4"/>
  <c r="X14" i="4"/>
  <c r="X20" i="4"/>
  <c r="W26" i="4"/>
  <c r="U32" i="4"/>
  <c r="V36" i="4"/>
  <c r="X41" i="4"/>
  <c r="V47" i="4"/>
  <c r="V51" i="4"/>
  <c r="V56" i="4"/>
  <c r="V60" i="4"/>
  <c r="V65" i="4"/>
  <c r="V69" i="4"/>
  <c r="V74" i="4"/>
  <c r="V78" i="4"/>
  <c r="V83" i="4"/>
  <c r="V87" i="4"/>
  <c r="V92" i="4"/>
  <c r="V96" i="4"/>
  <c r="V101" i="4"/>
  <c r="V105" i="4"/>
  <c r="V110" i="4"/>
  <c r="V114" i="4"/>
  <c r="V119" i="4"/>
  <c r="V123" i="4"/>
  <c r="V128" i="4"/>
  <c r="V132" i="4"/>
  <c r="V137" i="4"/>
  <c r="V140" i="4"/>
  <c r="V143" i="4"/>
  <c r="V146" i="4"/>
  <c r="V149" i="4"/>
  <c r="V152" i="4"/>
  <c r="V155" i="4"/>
  <c r="V158" i="4"/>
  <c r="V161" i="4"/>
  <c r="V164" i="4"/>
  <c r="V167" i="4"/>
  <c r="V170" i="4"/>
  <c r="V173" i="4"/>
  <c r="V176" i="4"/>
  <c r="V179" i="4"/>
  <c r="V182" i="4"/>
  <c r="V185" i="4"/>
  <c r="V188" i="4"/>
  <c r="V191" i="4"/>
  <c r="V194" i="4"/>
  <c r="V197" i="4"/>
  <c r="V200" i="4"/>
  <c r="V203" i="4"/>
  <c r="V206" i="4"/>
  <c r="V209" i="4"/>
  <c r="V212" i="4"/>
  <c r="V215" i="4"/>
  <c r="V218" i="4"/>
  <c r="V221" i="4"/>
  <c r="V227" i="4"/>
  <c r="M3" i="4"/>
  <c r="M6" i="4"/>
  <c r="M9" i="4"/>
  <c r="M12" i="4"/>
  <c r="M15" i="4"/>
  <c r="M18" i="4"/>
  <c r="M21" i="4"/>
  <c r="M24" i="4"/>
  <c r="M27" i="4"/>
  <c r="M30" i="4"/>
  <c r="M33" i="4"/>
  <c r="M36" i="4"/>
  <c r="M39" i="4"/>
  <c r="M42" i="4"/>
  <c r="M45" i="4"/>
  <c r="M48" i="4"/>
  <c r="M51" i="4"/>
  <c r="M54" i="4"/>
  <c r="M57" i="4"/>
  <c r="M60" i="4"/>
  <c r="M63" i="4"/>
  <c r="M66" i="4"/>
  <c r="M69" i="4"/>
  <c r="M72" i="4"/>
  <c r="M75" i="4"/>
  <c r="M78" i="4"/>
  <c r="M81" i="4"/>
  <c r="M84" i="4"/>
  <c r="M87" i="4"/>
  <c r="M90" i="4"/>
  <c r="M93" i="4"/>
  <c r="M96" i="4"/>
  <c r="M99" i="4"/>
  <c r="M102" i="4"/>
  <c r="M105" i="4"/>
  <c r="N3" i="4"/>
  <c r="N6" i="4"/>
  <c r="N9" i="4"/>
  <c r="N12" i="4"/>
  <c r="N15" i="4"/>
  <c r="N18" i="4"/>
  <c r="N21" i="4"/>
  <c r="N24" i="4"/>
  <c r="N27" i="4"/>
  <c r="N30" i="4"/>
  <c r="N33" i="4"/>
  <c r="N36" i="4"/>
  <c r="N39" i="4"/>
  <c r="N42" i="4"/>
  <c r="N45" i="4"/>
  <c r="N48" i="4"/>
  <c r="N51" i="4"/>
  <c r="N54" i="4"/>
  <c r="N57" i="4"/>
  <c r="N60" i="4"/>
  <c r="N63" i="4"/>
  <c r="N66" i="4"/>
  <c r="N69" i="4"/>
  <c r="N72" i="4"/>
  <c r="N75" i="4"/>
  <c r="N78" i="4"/>
  <c r="N81" i="4"/>
  <c r="N84" i="4"/>
  <c r="N87" i="4"/>
  <c r="N90" i="4"/>
  <c r="N93" i="4"/>
  <c r="N96" i="4"/>
  <c r="N99" i="4"/>
  <c r="N102" i="4"/>
  <c r="N105" i="4"/>
  <c r="N108" i="4"/>
  <c r="N111" i="4"/>
  <c r="N114" i="4"/>
  <c r="N117" i="4"/>
  <c r="N120" i="4"/>
  <c r="N123" i="4"/>
  <c r="N126" i="4"/>
  <c r="N129" i="4"/>
  <c r="N132" i="4"/>
  <c r="N135" i="4"/>
  <c r="K4" i="4"/>
  <c r="K7" i="4"/>
  <c r="K10" i="4"/>
  <c r="K13" i="4"/>
  <c r="K16" i="4"/>
  <c r="K19" i="4"/>
  <c r="K22" i="4"/>
  <c r="K25" i="4"/>
  <c r="K28" i="4"/>
  <c r="K31" i="4"/>
  <c r="K34" i="4"/>
  <c r="K37" i="4"/>
  <c r="K40" i="4"/>
  <c r="K43" i="4"/>
  <c r="K46" i="4"/>
  <c r="K49" i="4"/>
  <c r="K52" i="4"/>
  <c r="K55" i="4"/>
  <c r="K58" i="4"/>
  <c r="K61" i="4"/>
  <c r="K64" i="4"/>
  <c r="K67" i="4"/>
  <c r="K70" i="4"/>
  <c r="K73" i="4"/>
  <c r="K76" i="4"/>
  <c r="K79" i="4"/>
  <c r="K82" i="4"/>
  <c r="K85" i="4"/>
  <c r="K88" i="4"/>
  <c r="K91" i="4"/>
  <c r="K94" i="4"/>
  <c r="K97" i="4"/>
  <c r="K100" i="4"/>
  <c r="K103" i="4"/>
  <c r="K106" i="4"/>
  <c r="K109" i="4"/>
  <c r="K112" i="4"/>
  <c r="K115" i="4"/>
  <c r="K118" i="4"/>
  <c r="K121" i="4"/>
  <c r="K124" i="4"/>
  <c r="K127" i="4"/>
  <c r="K130" i="4"/>
  <c r="K133" i="4"/>
  <c r="L4" i="4"/>
  <c r="L7" i="4"/>
  <c r="L10" i="4"/>
  <c r="L13" i="4"/>
  <c r="L16" i="4"/>
  <c r="L19" i="4"/>
  <c r="L22" i="4"/>
  <c r="L25" i="4"/>
  <c r="L28" i="4"/>
  <c r="L31" i="4"/>
  <c r="L34" i="4"/>
  <c r="L37" i="4"/>
  <c r="L40" i="4"/>
  <c r="L43" i="4"/>
  <c r="L46" i="4"/>
  <c r="L49" i="4"/>
  <c r="L52" i="4"/>
  <c r="L55" i="4"/>
  <c r="L58" i="4"/>
  <c r="L61" i="4"/>
  <c r="L64" i="4"/>
  <c r="L67" i="4"/>
  <c r="L70" i="4"/>
  <c r="L73" i="4"/>
  <c r="L76" i="4"/>
  <c r="L79" i="4"/>
  <c r="L82" i="4"/>
  <c r="L85" i="4"/>
  <c r="L88" i="4"/>
  <c r="L91" i="4"/>
  <c r="L94" i="4"/>
  <c r="L97" i="4"/>
  <c r="L100" i="4"/>
  <c r="L103" i="4"/>
  <c r="L106" i="4"/>
  <c r="L109" i="4"/>
  <c r="L112" i="4"/>
  <c r="L115" i="4"/>
  <c r="L118" i="4"/>
  <c r="L121" i="4"/>
  <c r="L124" i="4"/>
  <c r="L127" i="4"/>
  <c r="L130" i="4"/>
  <c r="L133" i="4"/>
  <c r="M4" i="4"/>
  <c r="M7" i="4"/>
  <c r="M10" i="4"/>
  <c r="M13" i="4"/>
  <c r="M16" i="4"/>
  <c r="M19" i="4"/>
  <c r="M22" i="4"/>
  <c r="M25" i="4"/>
  <c r="M28" i="4"/>
  <c r="M31" i="4"/>
  <c r="M34" i="4"/>
  <c r="M37" i="4"/>
  <c r="M40" i="4"/>
  <c r="M43" i="4"/>
  <c r="M46" i="4"/>
  <c r="M49" i="4"/>
  <c r="M52" i="4"/>
  <c r="M55" i="4"/>
  <c r="M58" i="4"/>
  <c r="M61" i="4"/>
  <c r="M64" i="4"/>
  <c r="M67" i="4"/>
  <c r="M70" i="4"/>
  <c r="M73" i="4"/>
  <c r="M76" i="4"/>
  <c r="M79" i="4"/>
  <c r="M82" i="4"/>
  <c r="M85" i="4"/>
  <c r="M88" i="4"/>
  <c r="M91" i="4"/>
  <c r="M94" i="4"/>
  <c r="M97" i="4"/>
  <c r="M100" i="4"/>
  <c r="M103" i="4"/>
  <c r="M106" i="4"/>
  <c r="M109" i="4"/>
  <c r="M112" i="4"/>
  <c r="M115" i="4"/>
  <c r="M118" i="4"/>
  <c r="M121" i="4"/>
  <c r="M124" i="4"/>
  <c r="M127" i="4"/>
  <c r="M130" i="4"/>
  <c r="M133" i="4"/>
  <c r="K5" i="4"/>
  <c r="K8" i="4"/>
  <c r="K11" i="4"/>
  <c r="K14" i="4"/>
  <c r="K17" i="4"/>
  <c r="K20" i="4"/>
  <c r="K23" i="4"/>
  <c r="K26" i="4"/>
  <c r="K29" i="4"/>
  <c r="K32" i="4"/>
  <c r="K35" i="4"/>
  <c r="K38" i="4"/>
  <c r="K41" i="4"/>
  <c r="K44" i="4"/>
  <c r="K47" i="4"/>
  <c r="K50" i="4"/>
  <c r="K53" i="4"/>
  <c r="K56" i="4"/>
  <c r="K59" i="4"/>
  <c r="K62" i="4"/>
  <c r="K65" i="4"/>
  <c r="K68" i="4"/>
  <c r="K71" i="4"/>
  <c r="K74" i="4"/>
  <c r="K77" i="4"/>
  <c r="K80" i="4"/>
  <c r="K83" i="4"/>
  <c r="K86" i="4"/>
  <c r="K89" i="4"/>
  <c r="K92" i="4"/>
  <c r="K95" i="4"/>
  <c r="K98" i="4"/>
  <c r="K101" i="4"/>
  <c r="K104" i="4"/>
  <c r="K107" i="4"/>
  <c r="K110" i="4"/>
  <c r="K113" i="4"/>
  <c r="L5" i="4"/>
  <c r="L8" i="4"/>
  <c r="L11" i="4"/>
  <c r="L14" i="4"/>
  <c r="L17" i="4"/>
  <c r="L20" i="4"/>
  <c r="L23" i="4"/>
  <c r="L26" i="4"/>
  <c r="L29" i="4"/>
  <c r="L32" i="4"/>
  <c r="L35" i="4"/>
  <c r="L38" i="4"/>
  <c r="L41" i="4"/>
  <c r="L44" i="4"/>
  <c r="L47" i="4"/>
  <c r="L50" i="4"/>
  <c r="L53" i="4"/>
  <c r="L56" i="4"/>
  <c r="L59" i="4"/>
  <c r="L62" i="4"/>
  <c r="L65" i="4"/>
  <c r="L68" i="4"/>
  <c r="L71" i="4"/>
  <c r="L74" i="4"/>
  <c r="L77" i="4"/>
  <c r="L80" i="4"/>
  <c r="L83" i="4"/>
  <c r="L86" i="4"/>
  <c r="L89" i="4"/>
  <c r="L92" i="4"/>
  <c r="L95" i="4"/>
  <c r="L98" i="4"/>
  <c r="L101" i="4"/>
  <c r="L104" i="4"/>
  <c r="L107" i="4"/>
  <c r="L110" i="4"/>
  <c r="L113" i="4"/>
  <c r="L116" i="4"/>
  <c r="L119" i="4"/>
  <c r="L122" i="4"/>
  <c r="L125" i="4"/>
  <c r="L128" i="4"/>
  <c r="L131" i="4"/>
  <c r="L134" i="4"/>
  <c r="M5" i="4"/>
  <c r="M8" i="4"/>
  <c r="M11" i="4"/>
  <c r="M14" i="4"/>
  <c r="M17" i="4"/>
  <c r="M20" i="4"/>
  <c r="M23" i="4"/>
  <c r="M26" i="4"/>
  <c r="M29" i="4"/>
  <c r="M32" i="4"/>
  <c r="M35" i="4"/>
  <c r="M38" i="4"/>
  <c r="M41" i="4"/>
  <c r="M44" i="4"/>
  <c r="M47" i="4"/>
  <c r="M50" i="4"/>
  <c r="M53" i="4"/>
  <c r="M56" i="4"/>
  <c r="M59" i="4"/>
  <c r="M62" i="4"/>
  <c r="M65" i="4"/>
  <c r="M68" i="4"/>
  <c r="M71" i="4"/>
  <c r="M74" i="4"/>
  <c r="M77" i="4"/>
  <c r="M80" i="4"/>
  <c r="M83" i="4"/>
  <c r="M86" i="4"/>
  <c r="M89" i="4"/>
  <c r="M92" i="4"/>
  <c r="M95" i="4"/>
  <c r="M98" i="4"/>
  <c r="M101" i="4"/>
  <c r="M104" i="4"/>
  <c r="M107" i="4"/>
  <c r="M110" i="4"/>
  <c r="M113" i="4"/>
  <c r="K3" i="4"/>
  <c r="K12" i="4"/>
  <c r="K21" i="4"/>
  <c r="K30" i="4"/>
  <c r="K39" i="4"/>
  <c r="K48" i="4"/>
  <c r="K57" i="4"/>
  <c r="K66" i="4"/>
  <c r="K75" i="4"/>
  <c r="K84" i="4"/>
  <c r="K93" i="4"/>
  <c r="K102" i="4"/>
  <c r="N110" i="4"/>
  <c r="N116" i="4"/>
  <c r="K122" i="4"/>
  <c r="M126" i="4"/>
  <c r="K132" i="4"/>
  <c r="M136" i="4"/>
  <c r="M139" i="4"/>
  <c r="M142" i="4"/>
  <c r="M145" i="4"/>
  <c r="M148" i="4"/>
  <c r="M151" i="4"/>
  <c r="M154" i="4"/>
  <c r="M157" i="4"/>
  <c r="M160" i="4"/>
  <c r="M163" i="4"/>
  <c r="M166" i="4"/>
  <c r="M169" i="4"/>
  <c r="M172" i="4"/>
  <c r="M175" i="4"/>
  <c r="M178" i="4"/>
  <c r="M181" i="4"/>
  <c r="M184" i="4"/>
  <c r="M187" i="4"/>
  <c r="M190" i="4"/>
  <c r="M193" i="4"/>
  <c r="M196" i="4"/>
  <c r="M199" i="4"/>
  <c r="M202" i="4"/>
  <c r="M205" i="4"/>
  <c r="M208" i="4"/>
  <c r="M211" i="4"/>
  <c r="M214" i="4"/>
  <c r="M217" i="4"/>
  <c r="M220" i="4"/>
  <c r="M223" i="4"/>
  <c r="M226" i="4"/>
  <c r="M229" i="4"/>
  <c r="M232" i="4"/>
  <c r="M235" i="4"/>
  <c r="M238" i="4"/>
  <c r="M241" i="4"/>
  <c r="N226" i="4"/>
  <c r="N232" i="4"/>
  <c r="N238" i="4"/>
  <c r="N241" i="4"/>
  <c r="K230" i="4"/>
  <c r="K239" i="4"/>
  <c r="L239" i="4"/>
  <c r="M209" i="4"/>
  <c r="M230" i="4"/>
  <c r="N224" i="4"/>
  <c r="K210" i="4"/>
  <c r="K237" i="4"/>
  <c r="L174" i="4"/>
  <c r="L183" i="4"/>
  <c r="L204" i="4"/>
  <c r="L222" i="4"/>
  <c r="M225" i="4"/>
  <c r="N225" i="4"/>
  <c r="K223" i="4"/>
  <c r="L3" i="4"/>
  <c r="L12" i="4"/>
  <c r="L21" i="4"/>
  <c r="L30" i="4"/>
  <c r="L39" i="4"/>
  <c r="L48" i="4"/>
  <c r="L57" i="4"/>
  <c r="L66" i="4"/>
  <c r="L75" i="4"/>
  <c r="L84" i="4"/>
  <c r="L93" i="4"/>
  <c r="L102" i="4"/>
  <c r="K111" i="4"/>
  <c r="K117" i="4"/>
  <c r="M122" i="4"/>
  <c r="N127" i="4"/>
  <c r="L132" i="4"/>
  <c r="N136" i="4"/>
  <c r="N139" i="4"/>
  <c r="N142" i="4"/>
  <c r="N145" i="4"/>
  <c r="N148" i="4"/>
  <c r="N151" i="4"/>
  <c r="N154" i="4"/>
  <c r="N157" i="4"/>
  <c r="N160" i="4"/>
  <c r="N163" i="4"/>
  <c r="N166" i="4"/>
  <c r="N169" i="4"/>
  <c r="N172" i="4"/>
  <c r="N175" i="4"/>
  <c r="N178" i="4"/>
  <c r="N181" i="4"/>
  <c r="N184" i="4"/>
  <c r="N187" i="4"/>
  <c r="N190" i="4"/>
  <c r="N193" i="4"/>
  <c r="N196" i="4"/>
  <c r="N199" i="4"/>
  <c r="N202" i="4"/>
  <c r="N205" i="4"/>
  <c r="N208" i="4"/>
  <c r="N211" i="4"/>
  <c r="N214" i="4"/>
  <c r="N217" i="4"/>
  <c r="N220" i="4"/>
  <c r="N223" i="4"/>
  <c r="N229" i="4"/>
  <c r="N235" i="4"/>
  <c r="K236" i="4"/>
  <c r="M212" i="4"/>
  <c r="M236" i="4"/>
  <c r="N239" i="4"/>
  <c r="K213" i="4"/>
  <c r="L165" i="4"/>
  <c r="L195" i="4"/>
  <c r="L219" i="4"/>
  <c r="M231" i="4"/>
  <c r="N237" i="4"/>
  <c r="K196" i="4"/>
  <c r="L241" i="4"/>
  <c r="N4" i="4"/>
  <c r="N13" i="4"/>
  <c r="N22" i="4"/>
  <c r="N31" i="4"/>
  <c r="N40" i="4"/>
  <c r="N49" i="4"/>
  <c r="N58" i="4"/>
  <c r="N67" i="4"/>
  <c r="N76" i="4"/>
  <c r="N85" i="4"/>
  <c r="N94" i="4"/>
  <c r="N103" i="4"/>
  <c r="L111" i="4"/>
  <c r="L117" i="4"/>
  <c r="N122" i="4"/>
  <c r="K128" i="4"/>
  <c r="M132" i="4"/>
  <c r="K137" i="4"/>
  <c r="K140" i="4"/>
  <c r="K143" i="4"/>
  <c r="K146" i="4"/>
  <c r="K149" i="4"/>
  <c r="K152" i="4"/>
  <c r="K155" i="4"/>
  <c r="K158" i="4"/>
  <c r="K161" i="4"/>
  <c r="K164" i="4"/>
  <c r="K167" i="4"/>
  <c r="K170" i="4"/>
  <c r="K173" i="4"/>
  <c r="K176" i="4"/>
  <c r="K179" i="4"/>
  <c r="K182" i="4"/>
  <c r="K185" i="4"/>
  <c r="K188" i="4"/>
  <c r="K191" i="4"/>
  <c r="K194" i="4"/>
  <c r="K197" i="4"/>
  <c r="K200" i="4"/>
  <c r="K203" i="4"/>
  <c r="K206" i="4"/>
  <c r="K209" i="4"/>
  <c r="K212" i="4"/>
  <c r="K215" i="4"/>
  <c r="K218" i="4"/>
  <c r="K221" i="4"/>
  <c r="K224" i="4"/>
  <c r="K227" i="4"/>
  <c r="K233" i="4"/>
  <c r="M215" i="4"/>
  <c r="M227" i="4"/>
  <c r="N2" i="4"/>
  <c r="N230" i="4"/>
  <c r="K216" i="4"/>
  <c r="L2" i="4"/>
  <c r="L171" i="4"/>
  <c r="L207" i="4"/>
  <c r="L225" i="4"/>
  <c r="L240" i="4"/>
  <c r="M240" i="4"/>
  <c r="N222" i="4"/>
  <c r="K226" i="4"/>
  <c r="N5" i="4"/>
  <c r="N14" i="4"/>
  <c r="N23" i="4"/>
  <c r="N32" i="4"/>
  <c r="N41" i="4"/>
  <c r="N50" i="4"/>
  <c r="N59" i="4"/>
  <c r="N68" i="4"/>
  <c r="N77" i="4"/>
  <c r="N86" i="4"/>
  <c r="N95" i="4"/>
  <c r="N104" i="4"/>
  <c r="M111" i="4"/>
  <c r="M117" i="4"/>
  <c r="K123" i="4"/>
  <c r="M128" i="4"/>
  <c r="N133" i="4"/>
  <c r="L137" i="4"/>
  <c r="L140" i="4"/>
  <c r="L143" i="4"/>
  <c r="L146" i="4"/>
  <c r="L149" i="4"/>
  <c r="L152" i="4"/>
  <c r="L155" i="4"/>
  <c r="L158" i="4"/>
  <c r="L161" i="4"/>
  <c r="L164" i="4"/>
  <c r="L167" i="4"/>
  <c r="L170" i="4"/>
  <c r="L173" i="4"/>
  <c r="L176" i="4"/>
  <c r="L179" i="4"/>
  <c r="L182" i="4"/>
  <c r="L185" i="4"/>
  <c r="L188" i="4"/>
  <c r="L191" i="4"/>
  <c r="L194" i="4"/>
  <c r="L197" i="4"/>
  <c r="L200" i="4"/>
  <c r="L203" i="4"/>
  <c r="L206" i="4"/>
  <c r="L209" i="4"/>
  <c r="L212" i="4"/>
  <c r="L215" i="4"/>
  <c r="L218" i="4"/>
  <c r="L221" i="4"/>
  <c r="L224" i="4"/>
  <c r="L227" i="4"/>
  <c r="L230" i="4"/>
  <c r="L233" i="4"/>
  <c r="L236" i="4"/>
  <c r="M218" i="4"/>
  <c r="M224" i="4"/>
  <c r="M239" i="4"/>
  <c r="N227" i="4"/>
  <c r="M2" i="4"/>
  <c r="K228" i="4"/>
  <c r="L153" i="4"/>
  <c r="L198" i="4"/>
  <c r="L237" i="4"/>
  <c r="N219" i="4"/>
  <c r="K217" i="4"/>
  <c r="K6" i="4"/>
  <c r="K15" i="4"/>
  <c r="K24" i="4"/>
  <c r="K33" i="4"/>
  <c r="K42" i="4"/>
  <c r="K51" i="4"/>
  <c r="K60" i="4"/>
  <c r="K69" i="4"/>
  <c r="K78" i="4"/>
  <c r="K87" i="4"/>
  <c r="K96" i="4"/>
  <c r="K105" i="4"/>
  <c r="N112" i="4"/>
  <c r="N118" i="4"/>
  <c r="L123" i="4"/>
  <c r="N128" i="4"/>
  <c r="K134" i="4"/>
  <c r="M137" i="4"/>
  <c r="M140" i="4"/>
  <c r="M143" i="4"/>
  <c r="M146" i="4"/>
  <c r="M149" i="4"/>
  <c r="M152" i="4"/>
  <c r="M155" i="4"/>
  <c r="M158" i="4"/>
  <c r="M161" i="4"/>
  <c r="M164" i="4"/>
  <c r="M167" i="4"/>
  <c r="M170" i="4"/>
  <c r="M173" i="4"/>
  <c r="M176" i="4"/>
  <c r="M179" i="4"/>
  <c r="M182" i="4"/>
  <c r="M185" i="4"/>
  <c r="M188" i="4"/>
  <c r="M191" i="4"/>
  <c r="M194" i="4"/>
  <c r="M197" i="4"/>
  <c r="M200" i="4"/>
  <c r="M203" i="4"/>
  <c r="M206" i="4"/>
  <c r="M221" i="4"/>
  <c r="M233" i="4"/>
  <c r="N233" i="4"/>
  <c r="K219" i="4"/>
  <c r="K234" i="4"/>
  <c r="L168" i="4"/>
  <c r="L189" i="4"/>
  <c r="L213" i="4"/>
  <c r="L228" i="4"/>
  <c r="K2" i="4"/>
  <c r="M237" i="4"/>
  <c r="N231" i="4"/>
  <c r="K208" i="4"/>
  <c r="K235" i="4"/>
  <c r="L6" i="4"/>
  <c r="L15" i="4"/>
  <c r="L24" i="4"/>
  <c r="L33" i="4"/>
  <c r="L42" i="4"/>
  <c r="L51" i="4"/>
  <c r="L60" i="4"/>
  <c r="L69" i="4"/>
  <c r="L78" i="4"/>
  <c r="L87" i="4"/>
  <c r="L96" i="4"/>
  <c r="L105" i="4"/>
  <c r="N113" i="4"/>
  <c r="K119" i="4"/>
  <c r="M123" i="4"/>
  <c r="K129" i="4"/>
  <c r="M134" i="4"/>
  <c r="N137" i="4"/>
  <c r="N140" i="4"/>
  <c r="N143" i="4"/>
  <c r="N146" i="4"/>
  <c r="N149" i="4"/>
  <c r="N152" i="4"/>
  <c r="N155" i="4"/>
  <c r="N158" i="4"/>
  <c r="N161" i="4"/>
  <c r="N164" i="4"/>
  <c r="N167" i="4"/>
  <c r="N170" i="4"/>
  <c r="N173" i="4"/>
  <c r="N176" i="4"/>
  <c r="N179" i="4"/>
  <c r="N182" i="4"/>
  <c r="N185" i="4"/>
  <c r="N188" i="4"/>
  <c r="N191" i="4"/>
  <c r="N194" i="4"/>
  <c r="N197" i="4"/>
  <c r="N200" i="4"/>
  <c r="N203" i="4"/>
  <c r="N206" i="4"/>
  <c r="N209" i="4"/>
  <c r="N212" i="4"/>
  <c r="N215" i="4"/>
  <c r="N218" i="4"/>
  <c r="N221" i="4"/>
  <c r="N236" i="4"/>
  <c r="K222" i="4"/>
  <c r="K231" i="4"/>
  <c r="L156" i="4"/>
  <c r="L192" i="4"/>
  <c r="L216" i="4"/>
  <c r="M228" i="4"/>
  <c r="N228" i="4"/>
  <c r="K220" i="4"/>
  <c r="N7" i="4"/>
  <c r="N16" i="4"/>
  <c r="N25" i="4"/>
  <c r="N34" i="4"/>
  <c r="N43" i="4"/>
  <c r="N52" i="4"/>
  <c r="N61" i="4"/>
  <c r="N70" i="4"/>
  <c r="N79" i="4"/>
  <c r="N88" i="4"/>
  <c r="N97" i="4"/>
  <c r="N106" i="4"/>
  <c r="K114" i="4"/>
  <c r="M119" i="4"/>
  <c r="N124" i="4"/>
  <c r="L129" i="4"/>
  <c r="N134" i="4"/>
  <c r="K138" i="4"/>
  <c r="K141" i="4"/>
  <c r="K144" i="4"/>
  <c r="K147" i="4"/>
  <c r="K150" i="4"/>
  <c r="K153" i="4"/>
  <c r="K156" i="4"/>
  <c r="K159" i="4"/>
  <c r="K162" i="4"/>
  <c r="K165" i="4"/>
  <c r="K168" i="4"/>
  <c r="K171" i="4"/>
  <c r="K174" i="4"/>
  <c r="K177" i="4"/>
  <c r="K180" i="4"/>
  <c r="K183" i="4"/>
  <c r="K186" i="4"/>
  <c r="K189" i="4"/>
  <c r="K192" i="4"/>
  <c r="K195" i="4"/>
  <c r="K198" i="4"/>
  <c r="K201" i="4"/>
  <c r="K204" i="4"/>
  <c r="K207" i="4"/>
  <c r="K225" i="4"/>
  <c r="K240" i="4"/>
  <c r="L162" i="4"/>
  <c r="L201" i="4"/>
  <c r="L234" i="4"/>
  <c r="M234" i="4"/>
  <c r="N240" i="4"/>
  <c r="K202" i="4"/>
  <c r="N8" i="4"/>
  <c r="N17" i="4"/>
  <c r="N26" i="4"/>
  <c r="N35" i="4"/>
  <c r="N44" i="4"/>
  <c r="N53" i="4"/>
  <c r="N62" i="4"/>
  <c r="N71" i="4"/>
  <c r="N80" i="4"/>
  <c r="N89" i="4"/>
  <c r="N98" i="4"/>
  <c r="N107" i="4"/>
  <c r="L114" i="4"/>
  <c r="N119" i="4"/>
  <c r="K125" i="4"/>
  <c r="M129" i="4"/>
  <c r="K135" i="4"/>
  <c r="L138" i="4"/>
  <c r="L141" i="4"/>
  <c r="L144" i="4"/>
  <c r="L147" i="4"/>
  <c r="L150" i="4"/>
  <c r="L159" i="4"/>
  <c r="L177" i="4"/>
  <c r="L180" i="4"/>
  <c r="L186" i="4"/>
  <c r="L210" i="4"/>
  <c r="L231" i="4"/>
  <c r="N213" i="4"/>
  <c r="K229" i="4"/>
  <c r="L217" i="4"/>
  <c r="K9" i="4"/>
  <c r="K18" i="4"/>
  <c r="K27" i="4"/>
  <c r="K36" i="4"/>
  <c r="K45" i="4"/>
  <c r="K54" i="4"/>
  <c r="K63" i="4"/>
  <c r="K72" i="4"/>
  <c r="K81" i="4"/>
  <c r="K90" i="4"/>
  <c r="K99" i="4"/>
  <c r="K108" i="4"/>
  <c r="M114" i="4"/>
  <c r="K120" i="4"/>
  <c r="M125" i="4"/>
  <c r="N130" i="4"/>
  <c r="L135" i="4"/>
  <c r="M138" i="4"/>
  <c r="M141" i="4"/>
  <c r="M144" i="4"/>
  <c r="M147" i="4"/>
  <c r="M150" i="4"/>
  <c r="M153" i="4"/>
  <c r="M156" i="4"/>
  <c r="M159" i="4"/>
  <c r="M162" i="4"/>
  <c r="M165" i="4"/>
  <c r="M168" i="4"/>
  <c r="M171" i="4"/>
  <c r="M174" i="4"/>
  <c r="M177" i="4"/>
  <c r="M180" i="4"/>
  <c r="M183" i="4"/>
  <c r="M186" i="4"/>
  <c r="M189" i="4"/>
  <c r="M192" i="4"/>
  <c r="M195" i="4"/>
  <c r="M198" i="4"/>
  <c r="M201" i="4"/>
  <c r="M204" i="4"/>
  <c r="M207" i="4"/>
  <c r="M210" i="4"/>
  <c r="M213" i="4"/>
  <c r="M216" i="4"/>
  <c r="M219" i="4"/>
  <c r="M222" i="4"/>
  <c r="N234" i="4"/>
  <c r="K211" i="4"/>
  <c r="K241" i="4"/>
  <c r="L9" i="4"/>
  <c r="L18" i="4"/>
  <c r="L27" i="4"/>
  <c r="L36" i="4"/>
  <c r="L45" i="4"/>
  <c r="L54" i="4"/>
  <c r="L63" i="4"/>
  <c r="L72" i="4"/>
  <c r="L81" i="4"/>
  <c r="L90" i="4"/>
  <c r="L99" i="4"/>
  <c r="L108" i="4"/>
  <c r="N115" i="4"/>
  <c r="L120" i="4"/>
  <c r="N125" i="4"/>
  <c r="K131" i="4"/>
  <c r="M135" i="4"/>
  <c r="N138" i="4"/>
  <c r="N141" i="4"/>
  <c r="N144" i="4"/>
  <c r="N147" i="4"/>
  <c r="N150" i="4"/>
  <c r="N153" i="4"/>
  <c r="N156" i="4"/>
  <c r="N159" i="4"/>
  <c r="N162" i="4"/>
  <c r="N165" i="4"/>
  <c r="N168" i="4"/>
  <c r="N171" i="4"/>
  <c r="N174" i="4"/>
  <c r="N177" i="4"/>
  <c r="N180" i="4"/>
  <c r="N183" i="4"/>
  <c r="N186" i="4"/>
  <c r="N189" i="4"/>
  <c r="N192" i="4"/>
  <c r="N195" i="4"/>
  <c r="N198" i="4"/>
  <c r="N201" i="4"/>
  <c r="N204" i="4"/>
  <c r="N207" i="4"/>
  <c r="N210" i="4"/>
  <c r="N216" i="4"/>
  <c r="K205" i="4"/>
  <c r="K238" i="4"/>
  <c r="N10" i="4"/>
  <c r="N19" i="4"/>
  <c r="N28" i="4"/>
  <c r="N37" i="4"/>
  <c r="N46" i="4"/>
  <c r="N55" i="4"/>
  <c r="N64" i="4"/>
  <c r="N73" i="4"/>
  <c r="N82" i="4"/>
  <c r="N91" i="4"/>
  <c r="N100" i="4"/>
  <c r="M108" i="4"/>
  <c r="K116" i="4"/>
  <c r="M120" i="4"/>
  <c r="K126" i="4"/>
  <c r="M131" i="4"/>
  <c r="K136" i="4"/>
  <c r="K139" i="4"/>
  <c r="K142" i="4"/>
  <c r="K145" i="4"/>
  <c r="K148" i="4"/>
  <c r="K151" i="4"/>
  <c r="K154" i="4"/>
  <c r="K157" i="4"/>
  <c r="K160" i="4"/>
  <c r="K163" i="4"/>
  <c r="K166" i="4"/>
  <c r="K169" i="4"/>
  <c r="K172" i="4"/>
  <c r="K175" i="4"/>
  <c r="K178" i="4"/>
  <c r="K181" i="4"/>
  <c r="K184" i="4"/>
  <c r="K187" i="4"/>
  <c r="K190" i="4"/>
  <c r="K193" i="4"/>
  <c r="K199" i="4"/>
  <c r="K214" i="4"/>
  <c r="K232" i="4"/>
  <c r="N11" i="4"/>
  <c r="N20" i="4"/>
  <c r="N29" i="4"/>
  <c r="N38" i="4"/>
  <c r="N47" i="4"/>
  <c r="N56" i="4"/>
  <c r="N65" i="4"/>
  <c r="N74" i="4"/>
  <c r="N83" i="4"/>
  <c r="N92" i="4"/>
  <c r="N101" i="4"/>
  <c r="N109" i="4"/>
  <c r="M116" i="4"/>
  <c r="N121" i="4"/>
  <c r="L126" i="4"/>
  <c r="N131" i="4"/>
  <c r="L136" i="4"/>
  <c r="L139" i="4"/>
  <c r="L142" i="4"/>
  <c r="L145" i="4"/>
  <c r="L148" i="4"/>
  <c r="L151" i="4"/>
  <c r="L154" i="4"/>
  <c r="L157" i="4"/>
  <c r="L160" i="4"/>
  <c r="L163" i="4"/>
  <c r="L166" i="4"/>
  <c r="L169" i="4"/>
  <c r="L172" i="4"/>
  <c r="L175" i="4"/>
  <c r="L178" i="4"/>
  <c r="L181" i="4"/>
  <c r="L184" i="4"/>
  <c r="L187" i="4"/>
  <c r="L190" i="4"/>
  <c r="L193" i="4"/>
  <c r="L196" i="4"/>
  <c r="L199" i="4"/>
  <c r="L202" i="4"/>
  <c r="L205" i="4"/>
  <c r="L208" i="4"/>
  <c r="L211" i="4"/>
  <c r="L214" i="4"/>
  <c r="L223" i="4"/>
  <c r="L220" i="4"/>
  <c r="L229" i="4"/>
  <c r="L232" i="4"/>
  <c r="L235" i="4"/>
  <c r="L238" i="4"/>
  <c r="L226" i="4"/>
  <c r="F2" i="6"/>
  <c r="F2" i="3"/>
  <c r="C2" i="4"/>
  <c r="B124" i="4" l="1"/>
  <c r="C124" i="4"/>
  <c r="D124" i="4"/>
  <c r="E124" i="4"/>
  <c r="B125" i="4"/>
  <c r="C125" i="4"/>
  <c r="D125" i="4"/>
  <c r="E125" i="4"/>
  <c r="B126" i="4"/>
  <c r="C126" i="4"/>
  <c r="D126" i="4"/>
  <c r="E126" i="4"/>
  <c r="B127" i="4"/>
  <c r="C127" i="4"/>
  <c r="D127" i="4"/>
  <c r="E127" i="4"/>
  <c r="B128" i="4"/>
  <c r="C128" i="4"/>
  <c r="D128" i="4"/>
  <c r="E128" i="4"/>
  <c r="B129" i="4"/>
  <c r="C129" i="4"/>
  <c r="D129" i="4"/>
  <c r="E129" i="4"/>
  <c r="B130" i="4"/>
  <c r="C130" i="4"/>
  <c r="D130" i="4"/>
  <c r="E130" i="4"/>
  <c r="B131" i="4"/>
  <c r="C131" i="4"/>
  <c r="D131" i="4"/>
  <c r="E131" i="4"/>
  <c r="B132" i="4"/>
  <c r="C132" i="4"/>
  <c r="D132" i="4"/>
  <c r="E132" i="4"/>
  <c r="B133" i="4"/>
  <c r="C133" i="4"/>
  <c r="D133" i="4"/>
  <c r="E133" i="4"/>
  <c r="B134" i="4"/>
  <c r="C134" i="4"/>
  <c r="D134" i="4"/>
  <c r="E134" i="4"/>
  <c r="B135" i="4"/>
  <c r="C135" i="4"/>
  <c r="D135" i="4"/>
  <c r="E135" i="4"/>
  <c r="B136" i="4"/>
  <c r="C136" i="4"/>
  <c r="D136" i="4"/>
  <c r="E136" i="4"/>
  <c r="B137" i="4"/>
  <c r="C137" i="4"/>
  <c r="D137" i="4"/>
  <c r="E137" i="4"/>
  <c r="B138" i="4"/>
  <c r="C138" i="4"/>
  <c r="D138" i="4"/>
  <c r="E138" i="4"/>
  <c r="B139" i="4"/>
  <c r="C139" i="4"/>
  <c r="D139" i="4"/>
  <c r="E139" i="4"/>
  <c r="B140" i="4"/>
  <c r="C140" i="4"/>
  <c r="D140" i="4"/>
  <c r="E140" i="4"/>
  <c r="B141" i="4"/>
  <c r="C141" i="4"/>
  <c r="D141" i="4"/>
  <c r="E141" i="4"/>
  <c r="B142" i="4"/>
  <c r="C142" i="4"/>
  <c r="D142" i="4"/>
  <c r="E142" i="4"/>
  <c r="B143" i="4"/>
  <c r="C143" i="4"/>
  <c r="D143" i="4"/>
  <c r="E143" i="4"/>
  <c r="B144" i="4"/>
  <c r="C144" i="4"/>
  <c r="D144" i="4"/>
  <c r="E144" i="4"/>
  <c r="B145" i="4"/>
  <c r="C145" i="4"/>
  <c r="D145" i="4"/>
  <c r="E145" i="4"/>
  <c r="B146" i="4"/>
  <c r="C146" i="4"/>
  <c r="D146" i="4"/>
  <c r="E146" i="4"/>
  <c r="B147" i="4"/>
  <c r="C147" i="4"/>
  <c r="D147" i="4"/>
  <c r="E147" i="4"/>
  <c r="B148" i="4"/>
  <c r="C148" i="4"/>
  <c r="D148" i="4"/>
  <c r="E148" i="4"/>
  <c r="B149" i="4"/>
  <c r="C149" i="4"/>
  <c r="D149" i="4"/>
  <c r="E149" i="4"/>
  <c r="B150" i="4"/>
  <c r="C150" i="4"/>
  <c r="D150" i="4"/>
  <c r="E150" i="4"/>
  <c r="B151" i="4"/>
  <c r="C151" i="4"/>
  <c r="D151" i="4"/>
  <c r="E151" i="4"/>
  <c r="B152" i="4"/>
  <c r="C152" i="4"/>
  <c r="D152" i="4"/>
  <c r="E152" i="4"/>
  <c r="B153" i="4"/>
  <c r="C153" i="4"/>
  <c r="D153" i="4"/>
  <c r="E153" i="4"/>
  <c r="B154" i="4"/>
  <c r="C154" i="4"/>
  <c r="D154" i="4"/>
  <c r="E154" i="4"/>
  <c r="B155" i="4"/>
  <c r="C155" i="4"/>
  <c r="D155" i="4"/>
  <c r="E155" i="4"/>
  <c r="B156" i="4"/>
  <c r="C156" i="4"/>
  <c r="D156" i="4"/>
  <c r="E156" i="4"/>
  <c r="B157" i="4"/>
  <c r="C157" i="4"/>
  <c r="D157" i="4"/>
  <c r="E157" i="4"/>
  <c r="B158" i="4"/>
  <c r="C158" i="4"/>
  <c r="D158" i="4"/>
  <c r="E158" i="4"/>
  <c r="B159" i="4"/>
  <c r="C159" i="4"/>
  <c r="D159" i="4"/>
  <c r="E159" i="4"/>
  <c r="B160" i="4"/>
  <c r="C160" i="4"/>
  <c r="D160" i="4"/>
  <c r="E160" i="4"/>
  <c r="B161" i="4"/>
  <c r="C161" i="4"/>
  <c r="D161" i="4"/>
  <c r="E161" i="4"/>
  <c r="B162" i="4"/>
  <c r="C162" i="4"/>
  <c r="D162" i="4"/>
  <c r="E162" i="4"/>
  <c r="B163" i="4"/>
  <c r="C163" i="4"/>
  <c r="D163" i="4"/>
  <c r="E163" i="4"/>
  <c r="B164" i="4"/>
  <c r="C164" i="4"/>
  <c r="D164" i="4"/>
  <c r="E164" i="4"/>
  <c r="B165" i="4"/>
  <c r="C165" i="4"/>
  <c r="D165" i="4"/>
  <c r="E165" i="4"/>
  <c r="B166" i="4"/>
  <c r="C166" i="4"/>
  <c r="D166" i="4"/>
  <c r="E166" i="4"/>
  <c r="B167" i="4"/>
  <c r="C167" i="4"/>
  <c r="D167" i="4"/>
  <c r="E167" i="4"/>
  <c r="B168" i="4"/>
  <c r="C168" i="4"/>
  <c r="D168" i="4"/>
  <c r="E168" i="4"/>
  <c r="B169" i="4"/>
  <c r="C169" i="4"/>
  <c r="D169" i="4"/>
  <c r="E169" i="4"/>
  <c r="B170" i="4"/>
  <c r="C170" i="4"/>
  <c r="D170" i="4"/>
  <c r="E170" i="4"/>
  <c r="B171" i="4"/>
  <c r="C171" i="4"/>
  <c r="D171" i="4"/>
  <c r="E171" i="4"/>
  <c r="B172" i="4"/>
  <c r="C172" i="4"/>
  <c r="D172" i="4"/>
  <c r="E172" i="4"/>
  <c r="B173" i="4"/>
  <c r="C173" i="4"/>
  <c r="D173" i="4"/>
  <c r="E173" i="4"/>
  <c r="B174" i="4"/>
  <c r="C174" i="4"/>
  <c r="D174" i="4"/>
  <c r="E174" i="4"/>
  <c r="B175" i="4"/>
  <c r="C175" i="4"/>
  <c r="D175" i="4"/>
  <c r="E175" i="4"/>
  <c r="B176" i="4"/>
  <c r="C176" i="4"/>
  <c r="D176" i="4"/>
  <c r="E176" i="4"/>
  <c r="B177" i="4"/>
  <c r="C177" i="4"/>
  <c r="D177" i="4"/>
  <c r="E177" i="4"/>
  <c r="B178" i="4"/>
  <c r="C178" i="4"/>
  <c r="D178" i="4"/>
  <c r="E178" i="4"/>
  <c r="B179" i="4"/>
  <c r="C179" i="4"/>
  <c r="D179" i="4"/>
  <c r="E179" i="4"/>
  <c r="B180" i="4"/>
  <c r="C180" i="4"/>
  <c r="D180" i="4"/>
  <c r="E180" i="4"/>
  <c r="B181" i="4"/>
  <c r="C181" i="4"/>
  <c r="D181" i="4"/>
  <c r="E181" i="4"/>
  <c r="B182" i="4"/>
  <c r="C182" i="4"/>
  <c r="D182" i="4"/>
  <c r="E182" i="4"/>
  <c r="B183" i="4"/>
  <c r="C183" i="4"/>
  <c r="D183" i="4"/>
  <c r="E183" i="4"/>
  <c r="B184" i="4"/>
  <c r="C184" i="4"/>
  <c r="D184" i="4"/>
  <c r="E184" i="4"/>
  <c r="B185" i="4"/>
  <c r="C185" i="4"/>
  <c r="D185" i="4"/>
  <c r="E185" i="4"/>
  <c r="B186" i="4"/>
  <c r="C186" i="4"/>
  <c r="D186" i="4"/>
  <c r="E186" i="4"/>
  <c r="B187" i="4"/>
  <c r="C187" i="4"/>
  <c r="D187" i="4"/>
  <c r="E187" i="4"/>
  <c r="B188" i="4"/>
  <c r="C188" i="4"/>
  <c r="D188" i="4"/>
  <c r="E188" i="4"/>
  <c r="B189" i="4"/>
  <c r="C189" i="4"/>
  <c r="D189" i="4"/>
  <c r="E189" i="4"/>
  <c r="B190" i="4"/>
  <c r="C190" i="4"/>
  <c r="D190" i="4"/>
  <c r="E190" i="4"/>
  <c r="B191" i="4"/>
  <c r="C191" i="4"/>
  <c r="D191" i="4"/>
  <c r="E191" i="4"/>
  <c r="B192" i="4"/>
  <c r="C192" i="4"/>
  <c r="D192" i="4"/>
  <c r="E192" i="4"/>
  <c r="B193" i="4"/>
  <c r="C193" i="4"/>
  <c r="D193" i="4"/>
  <c r="E193" i="4"/>
  <c r="B194" i="4"/>
  <c r="C194" i="4"/>
  <c r="D194" i="4"/>
  <c r="E194" i="4"/>
  <c r="B195" i="4"/>
  <c r="C195" i="4"/>
  <c r="D195" i="4"/>
  <c r="E195" i="4"/>
  <c r="B196" i="4"/>
  <c r="C196" i="4"/>
  <c r="D196" i="4"/>
  <c r="E196" i="4"/>
  <c r="B197" i="4"/>
  <c r="C197" i="4"/>
  <c r="D197" i="4"/>
  <c r="E197" i="4"/>
  <c r="B198" i="4"/>
  <c r="C198" i="4"/>
  <c r="D198" i="4"/>
  <c r="E198" i="4"/>
  <c r="B199" i="4"/>
  <c r="C199" i="4"/>
  <c r="D199" i="4"/>
  <c r="E199" i="4"/>
  <c r="B200" i="4"/>
  <c r="C200" i="4"/>
  <c r="D200" i="4"/>
  <c r="E200" i="4"/>
  <c r="B201" i="4"/>
  <c r="C201" i="4"/>
  <c r="D201" i="4"/>
  <c r="E201" i="4"/>
  <c r="B202" i="4"/>
  <c r="C202" i="4"/>
  <c r="D202" i="4"/>
  <c r="E202" i="4"/>
  <c r="B203" i="4"/>
  <c r="C203" i="4"/>
  <c r="D203" i="4"/>
  <c r="E203" i="4"/>
  <c r="B204" i="4"/>
  <c r="C204" i="4"/>
  <c r="D204" i="4"/>
  <c r="E204" i="4"/>
  <c r="B205" i="4"/>
  <c r="C205" i="4"/>
  <c r="D205" i="4"/>
  <c r="E205" i="4"/>
  <c r="B206" i="4"/>
  <c r="C206" i="4"/>
  <c r="D206" i="4"/>
  <c r="E206" i="4"/>
  <c r="B207" i="4"/>
  <c r="C207" i="4"/>
  <c r="D207" i="4"/>
  <c r="E207" i="4"/>
  <c r="B208" i="4"/>
  <c r="C208" i="4"/>
  <c r="D208" i="4"/>
  <c r="E208" i="4"/>
  <c r="B209" i="4"/>
  <c r="C209" i="4"/>
  <c r="D209" i="4"/>
  <c r="E209" i="4"/>
  <c r="B210" i="4"/>
  <c r="C210" i="4"/>
  <c r="D210" i="4"/>
  <c r="E210" i="4"/>
  <c r="B211" i="4"/>
  <c r="C211" i="4"/>
  <c r="D211" i="4"/>
  <c r="E211" i="4"/>
  <c r="B212" i="4"/>
  <c r="C212" i="4"/>
  <c r="D212" i="4"/>
  <c r="E212" i="4"/>
  <c r="B213" i="4"/>
  <c r="C213" i="4"/>
  <c r="D213" i="4"/>
  <c r="E213" i="4"/>
  <c r="B214" i="4"/>
  <c r="C214" i="4"/>
  <c r="D214" i="4"/>
  <c r="E214" i="4"/>
  <c r="B215" i="4"/>
  <c r="C215" i="4"/>
  <c r="D215" i="4"/>
  <c r="E215" i="4"/>
  <c r="B216" i="4"/>
  <c r="C216" i="4"/>
  <c r="D216" i="4"/>
  <c r="E216" i="4"/>
  <c r="B217" i="4"/>
  <c r="C217" i="4"/>
  <c r="D217" i="4"/>
  <c r="E217" i="4"/>
  <c r="B218" i="4"/>
  <c r="C218" i="4"/>
  <c r="D218" i="4"/>
  <c r="E218" i="4"/>
  <c r="B219" i="4"/>
  <c r="C219" i="4"/>
  <c r="D219" i="4"/>
  <c r="E219" i="4"/>
  <c r="B220" i="4"/>
  <c r="C220" i="4"/>
  <c r="D220" i="4"/>
  <c r="E220" i="4"/>
  <c r="B221" i="4"/>
  <c r="C221" i="4"/>
  <c r="D221" i="4"/>
  <c r="E221" i="4"/>
  <c r="B222" i="4"/>
  <c r="C222" i="4"/>
  <c r="D222" i="4"/>
  <c r="E222" i="4"/>
  <c r="B223" i="4"/>
  <c r="C223" i="4"/>
  <c r="D223" i="4"/>
  <c r="E223" i="4"/>
  <c r="B224" i="4"/>
  <c r="C224" i="4"/>
  <c r="D224" i="4"/>
  <c r="E224" i="4"/>
  <c r="B225" i="4"/>
  <c r="C225" i="4"/>
  <c r="D225" i="4"/>
  <c r="E225" i="4"/>
  <c r="B226" i="4"/>
  <c r="C226" i="4"/>
  <c r="D226" i="4"/>
  <c r="E226" i="4"/>
  <c r="B227" i="4"/>
  <c r="C227" i="4"/>
  <c r="D227" i="4"/>
  <c r="E227" i="4"/>
  <c r="B228" i="4"/>
  <c r="C228" i="4"/>
  <c r="D228" i="4"/>
  <c r="E228" i="4"/>
  <c r="B229" i="4"/>
  <c r="C229" i="4"/>
  <c r="D229" i="4"/>
  <c r="E229" i="4"/>
  <c r="B230" i="4"/>
  <c r="C230" i="4"/>
  <c r="D230" i="4"/>
  <c r="E230" i="4"/>
  <c r="B231" i="4"/>
  <c r="C231" i="4"/>
  <c r="D231" i="4"/>
  <c r="E231" i="4"/>
  <c r="B232" i="4"/>
  <c r="C232" i="4"/>
  <c r="D232" i="4"/>
  <c r="E232" i="4"/>
  <c r="B233" i="4"/>
  <c r="C233" i="4"/>
  <c r="D233" i="4"/>
  <c r="E233" i="4"/>
  <c r="B234" i="4"/>
  <c r="C234" i="4"/>
  <c r="D234" i="4"/>
  <c r="E234" i="4"/>
  <c r="B235" i="4"/>
  <c r="C235" i="4"/>
  <c r="D235" i="4"/>
  <c r="E235" i="4"/>
  <c r="B236" i="4"/>
  <c r="C236" i="4"/>
  <c r="D236" i="4"/>
  <c r="E236" i="4"/>
  <c r="B237" i="4"/>
  <c r="C237" i="4"/>
  <c r="D237" i="4"/>
  <c r="E237" i="4"/>
  <c r="B238" i="4"/>
  <c r="C238" i="4"/>
  <c r="D238" i="4"/>
  <c r="E238" i="4"/>
  <c r="B239" i="4"/>
  <c r="C239" i="4"/>
  <c r="D239" i="4"/>
  <c r="E239" i="4"/>
  <c r="B240" i="4"/>
  <c r="C240" i="4"/>
  <c r="D240" i="4"/>
  <c r="E240" i="4"/>
  <c r="B241" i="4"/>
  <c r="C241" i="4"/>
  <c r="D241" i="4"/>
  <c r="E241" i="4"/>
  <c r="E123" i="4"/>
  <c r="D123" i="4"/>
  <c r="C123" i="4"/>
  <c r="B123" i="4"/>
  <c r="B121" i="4"/>
  <c r="C121" i="4"/>
  <c r="D121" i="4"/>
  <c r="E121" i="4"/>
  <c r="B120" i="4"/>
  <c r="C120" i="4"/>
  <c r="D120" i="4"/>
  <c r="E120" i="4"/>
  <c r="B119" i="4"/>
  <c r="C119" i="4"/>
  <c r="D119" i="4"/>
  <c r="E119" i="4"/>
  <c r="B118" i="4"/>
  <c r="C118" i="4"/>
  <c r="D118" i="4"/>
  <c r="E118" i="4"/>
  <c r="B117" i="4"/>
  <c r="C117" i="4"/>
  <c r="D117" i="4"/>
  <c r="E117" i="4"/>
  <c r="B116" i="4"/>
  <c r="C116" i="4"/>
  <c r="D116" i="4"/>
  <c r="E116" i="4"/>
  <c r="B115" i="4"/>
  <c r="C115" i="4"/>
  <c r="D115" i="4"/>
  <c r="E115" i="4"/>
  <c r="B114" i="4"/>
  <c r="C114" i="4"/>
  <c r="D114" i="4"/>
  <c r="E114" i="4"/>
  <c r="B113" i="4"/>
  <c r="C113" i="4"/>
  <c r="D113" i="4"/>
  <c r="E113" i="4"/>
  <c r="B112" i="4"/>
  <c r="C112" i="4"/>
  <c r="D112" i="4"/>
  <c r="E112" i="4"/>
  <c r="B111" i="4"/>
  <c r="C111" i="4"/>
  <c r="D111" i="4"/>
  <c r="E111" i="4"/>
  <c r="B110" i="4"/>
  <c r="C110" i="4"/>
  <c r="D110" i="4"/>
  <c r="E110" i="4"/>
  <c r="B109" i="4"/>
  <c r="C109" i="4"/>
  <c r="D109" i="4"/>
  <c r="E109" i="4"/>
  <c r="B108" i="4"/>
  <c r="C108" i="4"/>
  <c r="D108" i="4"/>
  <c r="E108" i="4"/>
  <c r="B107" i="4"/>
  <c r="C107" i="4"/>
  <c r="D107" i="4"/>
  <c r="E107" i="4"/>
  <c r="B106" i="4"/>
  <c r="C106" i="4"/>
  <c r="D106" i="4"/>
  <c r="E106" i="4"/>
  <c r="B105" i="4"/>
  <c r="C105" i="4"/>
  <c r="D105" i="4"/>
  <c r="E105" i="4"/>
  <c r="B104" i="4"/>
  <c r="C104" i="4"/>
  <c r="D104" i="4"/>
  <c r="E104" i="4"/>
  <c r="B103" i="4"/>
  <c r="C103" i="4"/>
  <c r="D103" i="4"/>
  <c r="E103" i="4"/>
  <c r="B102" i="4"/>
  <c r="C102" i="4"/>
  <c r="D102" i="4"/>
  <c r="E102" i="4"/>
  <c r="B101" i="4"/>
  <c r="C101" i="4"/>
  <c r="D101" i="4"/>
  <c r="E101" i="4"/>
  <c r="B100" i="4"/>
  <c r="C100" i="4"/>
  <c r="D100" i="4"/>
  <c r="E100" i="4"/>
  <c r="B99" i="4"/>
  <c r="C99" i="4"/>
  <c r="D99" i="4"/>
  <c r="E99" i="4"/>
  <c r="B98" i="4"/>
  <c r="C98" i="4"/>
  <c r="D98" i="4"/>
  <c r="E98" i="4"/>
  <c r="B97" i="4"/>
  <c r="C97" i="4"/>
  <c r="D97" i="4"/>
  <c r="E97" i="4"/>
  <c r="B96" i="4"/>
  <c r="C96" i="4"/>
  <c r="D96" i="4"/>
  <c r="E96" i="4"/>
  <c r="B95" i="4"/>
  <c r="C95" i="4"/>
  <c r="D95" i="4"/>
  <c r="E95" i="4"/>
  <c r="B94" i="4"/>
  <c r="C94" i="4"/>
  <c r="D94" i="4"/>
  <c r="E94" i="4"/>
  <c r="B93" i="4"/>
  <c r="C93" i="4"/>
  <c r="D93" i="4"/>
  <c r="E93" i="4"/>
  <c r="B92" i="4"/>
  <c r="C92" i="4"/>
  <c r="D92" i="4"/>
  <c r="E92" i="4"/>
  <c r="B91" i="4"/>
  <c r="C91" i="4"/>
  <c r="D91" i="4"/>
  <c r="E91" i="4"/>
  <c r="B90" i="4"/>
  <c r="C90" i="4"/>
  <c r="D90" i="4"/>
  <c r="E90" i="4"/>
  <c r="B89" i="4"/>
  <c r="C89" i="4"/>
  <c r="D89" i="4"/>
  <c r="E89" i="4"/>
  <c r="B88" i="4"/>
  <c r="C88" i="4"/>
  <c r="D88" i="4"/>
  <c r="E88" i="4"/>
  <c r="B87" i="4"/>
  <c r="C87" i="4"/>
  <c r="D87" i="4"/>
  <c r="E87" i="4"/>
  <c r="B86" i="4"/>
  <c r="C86" i="4"/>
  <c r="D86" i="4"/>
  <c r="E86" i="4"/>
  <c r="B85" i="4"/>
  <c r="C85" i="4"/>
  <c r="D85" i="4"/>
  <c r="E85" i="4"/>
  <c r="B84" i="4"/>
  <c r="C84" i="4"/>
  <c r="D84" i="4"/>
  <c r="E84" i="4"/>
  <c r="B83" i="4"/>
  <c r="C83" i="4"/>
  <c r="D83" i="4"/>
  <c r="E83" i="4"/>
  <c r="B82" i="4"/>
  <c r="C82" i="4"/>
  <c r="D82" i="4"/>
  <c r="E82" i="4"/>
  <c r="B81" i="4"/>
  <c r="C81" i="4"/>
  <c r="D81" i="4"/>
  <c r="E81" i="4"/>
  <c r="B80" i="4"/>
  <c r="C80" i="4"/>
  <c r="D80" i="4"/>
  <c r="E80" i="4"/>
  <c r="B79" i="4"/>
  <c r="C79" i="4"/>
  <c r="D79" i="4"/>
  <c r="E79" i="4"/>
  <c r="B78" i="4"/>
  <c r="C78" i="4"/>
  <c r="D78" i="4"/>
  <c r="E78" i="4"/>
  <c r="B77" i="4"/>
  <c r="C77" i="4"/>
  <c r="D77" i="4"/>
  <c r="E77" i="4"/>
  <c r="B76" i="4"/>
  <c r="C76" i="4"/>
  <c r="D76" i="4"/>
  <c r="E76" i="4"/>
  <c r="B75" i="4"/>
  <c r="C75" i="4"/>
  <c r="D75" i="4"/>
  <c r="E75" i="4"/>
  <c r="B74" i="4"/>
  <c r="C74" i="4"/>
  <c r="D74" i="4"/>
  <c r="E74" i="4"/>
  <c r="B73" i="4"/>
  <c r="C73" i="4"/>
  <c r="D73" i="4"/>
  <c r="E73" i="4"/>
  <c r="B72" i="4"/>
  <c r="C72" i="4"/>
  <c r="D72" i="4"/>
  <c r="E72" i="4"/>
  <c r="B71" i="4"/>
  <c r="C71" i="4"/>
  <c r="D71" i="4"/>
  <c r="E71" i="4"/>
  <c r="B70" i="4"/>
  <c r="C70" i="4"/>
  <c r="D70" i="4"/>
  <c r="E70" i="4"/>
  <c r="B69" i="4"/>
  <c r="C69" i="4"/>
  <c r="D69" i="4"/>
  <c r="E69" i="4"/>
  <c r="B68" i="4"/>
  <c r="C68" i="4"/>
  <c r="D68" i="4"/>
  <c r="E68" i="4"/>
  <c r="B67" i="4"/>
  <c r="C67" i="4"/>
  <c r="D67" i="4"/>
  <c r="E67" i="4"/>
  <c r="B66" i="4"/>
  <c r="C66" i="4"/>
  <c r="D66" i="4"/>
  <c r="E66" i="4"/>
  <c r="B65" i="4"/>
  <c r="C65" i="4"/>
  <c r="D65" i="4"/>
  <c r="E65" i="4"/>
  <c r="B64" i="4"/>
  <c r="C64" i="4"/>
  <c r="D64" i="4"/>
  <c r="E64" i="4"/>
  <c r="B63" i="4"/>
  <c r="C63" i="4"/>
  <c r="D63" i="4"/>
  <c r="E63" i="4"/>
  <c r="B62" i="4"/>
  <c r="C62" i="4"/>
  <c r="D62" i="4"/>
  <c r="E62" i="4"/>
  <c r="B61" i="4"/>
  <c r="C61" i="4"/>
  <c r="D61" i="4"/>
  <c r="E61" i="4"/>
  <c r="B60" i="4"/>
  <c r="C60" i="4"/>
  <c r="D60" i="4"/>
  <c r="E60" i="4"/>
  <c r="B59" i="4"/>
  <c r="C59" i="4"/>
  <c r="D59" i="4"/>
  <c r="E59" i="4"/>
  <c r="B58" i="4"/>
  <c r="C58" i="4"/>
  <c r="D58" i="4"/>
  <c r="E58" i="4"/>
  <c r="B57" i="4"/>
  <c r="C57" i="4"/>
  <c r="D57" i="4"/>
  <c r="E57" i="4"/>
  <c r="B56" i="4"/>
  <c r="C56" i="4"/>
  <c r="D56" i="4"/>
  <c r="E56" i="4"/>
  <c r="B55" i="4"/>
  <c r="C55" i="4"/>
  <c r="D55" i="4"/>
  <c r="E55" i="4"/>
  <c r="B54" i="4"/>
  <c r="C54" i="4"/>
  <c r="D54" i="4"/>
  <c r="E54" i="4"/>
  <c r="B53" i="4"/>
  <c r="C53" i="4"/>
  <c r="D53" i="4"/>
  <c r="E53" i="4"/>
  <c r="B52" i="4"/>
  <c r="C52" i="4"/>
  <c r="D52" i="4"/>
  <c r="E52" i="4"/>
  <c r="B51" i="4"/>
  <c r="C51" i="4"/>
  <c r="D51" i="4"/>
  <c r="E51" i="4"/>
  <c r="B50" i="4"/>
  <c r="C50" i="4"/>
  <c r="D50" i="4"/>
  <c r="E50" i="4"/>
  <c r="B49" i="4"/>
  <c r="C49" i="4"/>
  <c r="D49" i="4"/>
  <c r="E49" i="4"/>
  <c r="B48" i="4"/>
  <c r="C48" i="4"/>
  <c r="D48" i="4"/>
  <c r="E48" i="4"/>
  <c r="B47" i="4"/>
  <c r="C47" i="4"/>
  <c r="D47" i="4"/>
  <c r="E47" i="4"/>
  <c r="B46" i="4"/>
  <c r="C46" i="4"/>
  <c r="D46" i="4"/>
  <c r="E46" i="4"/>
  <c r="B45" i="4"/>
  <c r="C45" i="4"/>
  <c r="D45" i="4"/>
  <c r="E45" i="4"/>
  <c r="B44" i="4"/>
  <c r="C44" i="4"/>
  <c r="D44" i="4"/>
  <c r="E44" i="4"/>
  <c r="B43" i="4"/>
  <c r="C43" i="4"/>
  <c r="D43" i="4"/>
  <c r="E43" i="4"/>
  <c r="B42" i="4"/>
  <c r="C42" i="4"/>
  <c r="D42" i="4"/>
  <c r="E42" i="4"/>
  <c r="B41" i="4"/>
  <c r="C41" i="4"/>
  <c r="D41" i="4"/>
  <c r="E41" i="4"/>
  <c r="B40" i="4"/>
  <c r="C40" i="4"/>
  <c r="D40" i="4"/>
  <c r="E40" i="4"/>
  <c r="B39" i="4"/>
  <c r="C39" i="4"/>
  <c r="D39" i="4"/>
  <c r="E39" i="4"/>
  <c r="B38" i="4"/>
  <c r="C38" i="4"/>
  <c r="D38" i="4"/>
  <c r="E38" i="4"/>
  <c r="B37" i="4"/>
  <c r="C37" i="4"/>
  <c r="D37" i="4"/>
  <c r="E37" i="4"/>
  <c r="B36" i="4"/>
  <c r="C36" i="4"/>
  <c r="D36" i="4"/>
  <c r="E36" i="4"/>
  <c r="B35" i="4"/>
  <c r="C35" i="4"/>
  <c r="D35" i="4"/>
  <c r="E35" i="4"/>
  <c r="B34" i="4"/>
  <c r="C34" i="4"/>
  <c r="D34" i="4"/>
  <c r="E34" i="4"/>
  <c r="B33" i="4"/>
  <c r="C33" i="4"/>
  <c r="D33" i="4"/>
  <c r="E33" i="4"/>
  <c r="B32" i="4"/>
  <c r="C32" i="4"/>
  <c r="D32" i="4"/>
  <c r="E32" i="4"/>
  <c r="B31" i="4"/>
  <c r="C31" i="4"/>
  <c r="D31" i="4"/>
  <c r="E31" i="4"/>
  <c r="B30" i="4"/>
  <c r="C30" i="4"/>
  <c r="D30" i="4"/>
  <c r="E30" i="4"/>
  <c r="B29" i="4"/>
  <c r="C29" i="4"/>
  <c r="D29" i="4"/>
  <c r="E29" i="4"/>
  <c r="B28" i="4"/>
  <c r="C28" i="4"/>
  <c r="D28" i="4"/>
  <c r="E28" i="4"/>
  <c r="B27" i="4"/>
  <c r="C27" i="4"/>
  <c r="D27" i="4"/>
  <c r="E27" i="4"/>
  <c r="B26" i="4"/>
  <c r="C26" i="4"/>
  <c r="D26" i="4"/>
  <c r="E26" i="4"/>
  <c r="B25" i="4"/>
  <c r="C25" i="4"/>
  <c r="D25" i="4"/>
  <c r="E25" i="4"/>
  <c r="B24" i="4"/>
  <c r="C24" i="4"/>
  <c r="D24" i="4"/>
  <c r="E24" i="4"/>
  <c r="B23" i="4"/>
  <c r="C23" i="4"/>
  <c r="D23" i="4"/>
  <c r="E23" i="4"/>
  <c r="B22" i="4"/>
  <c r="C22" i="4"/>
  <c r="D22" i="4"/>
  <c r="E22" i="4"/>
  <c r="B21" i="4"/>
  <c r="C21" i="4"/>
  <c r="D21" i="4"/>
  <c r="E21" i="4"/>
  <c r="B20" i="4"/>
  <c r="C20" i="4"/>
  <c r="D20" i="4"/>
  <c r="E20" i="4"/>
  <c r="B19" i="4"/>
  <c r="C19" i="4"/>
  <c r="D19" i="4"/>
  <c r="E19" i="4"/>
  <c r="B18" i="4"/>
  <c r="C18" i="4"/>
  <c r="D18" i="4"/>
  <c r="E18" i="4"/>
  <c r="B17" i="4"/>
  <c r="C17" i="4"/>
  <c r="D17" i="4"/>
  <c r="E17" i="4"/>
  <c r="B16" i="4"/>
  <c r="C16" i="4"/>
  <c r="D16" i="4"/>
  <c r="E16" i="4"/>
  <c r="B15" i="4"/>
  <c r="C15" i="4"/>
  <c r="D15" i="4"/>
  <c r="E15" i="4"/>
  <c r="B14" i="4"/>
  <c r="C14" i="4"/>
  <c r="D14" i="4"/>
  <c r="E14" i="4"/>
  <c r="B13" i="4"/>
  <c r="C13" i="4"/>
  <c r="D13" i="4"/>
  <c r="E13" i="4"/>
  <c r="B12" i="4"/>
  <c r="C12" i="4"/>
  <c r="D12" i="4"/>
  <c r="E12" i="4"/>
  <c r="B11" i="4"/>
  <c r="C11" i="4"/>
  <c r="D11" i="4"/>
  <c r="E11" i="4"/>
  <c r="B10" i="4"/>
  <c r="C10" i="4"/>
  <c r="D10" i="4"/>
  <c r="E10" i="4"/>
  <c r="B9" i="4"/>
  <c r="C9" i="4"/>
  <c r="D9" i="4"/>
  <c r="E9" i="4"/>
  <c r="B8" i="4"/>
  <c r="C8" i="4"/>
  <c r="D8" i="4"/>
  <c r="E8" i="4"/>
  <c r="B7" i="4"/>
  <c r="C7" i="4"/>
  <c r="D7" i="4"/>
  <c r="E7" i="4"/>
  <c r="B6" i="4"/>
  <c r="C6" i="4"/>
  <c r="D6" i="4"/>
  <c r="E6" i="4"/>
  <c r="B5" i="4"/>
  <c r="C5" i="4"/>
  <c r="D5" i="4"/>
  <c r="E5" i="4"/>
  <c r="B4" i="4"/>
  <c r="C4" i="4"/>
  <c r="D4" i="4"/>
  <c r="E4" i="4"/>
  <c r="B3" i="4"/>
  <c r="C3" i="4"/>
  <c r="D3" i="4"/>
  <c r="E3" i="4"/>
  <c r="B2" i="4"/>
  <c r="D2" i="4"/>
  <c r="E2" i="4"/>
  <c r="C122" i="4"/>
  <c r="D122" i="4"/>
  <c r="E122" i="4"/>
  <c r="B122" i="4"/>
  <c r="G2" i="2"/>
  <c r="H2" i="2"/>
  <c r="G3" i="2"/>
  <c r="H3" i="2"/>
  <c r="G4" i="2"/>
  <c r="H4" i="2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G104" i="2"/>
  <c r="H104" i="2"/>
  <c r="G105" i="2"/>
  <c r="H105" i="2"/>
  <c r="G106" i="2"/>
  <c r="H106" i="2"/>
  <c r="G107" i="2"/>
  <c r="H107" i="2"/>
  <c r="G108" i="2"/>
  <c r="H108" i="2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149" i="2"/>
  <c r="G150" i="2"/>
  <c r="H150" i="2"/>
  <c r="G151" i="2"/>
  <c r="H151" i="2"/>
  <c r="G152" i="2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G162" i="2"/>
  <c r="H162" i="2"/>
  <c r="G163" i="2"/>
  <c r="H163" i="2"/>
  <c r="G164" i="2"/>
  <c r="H164" i="2"/>
  <c r="G165" i="2"/>
  <c r="H165" i="2"/>
  <c r="G166" i="2"/>
  <c r="H166" i="2"/>
  <c r="G167" i="2"/>
  <c r="H167" i="2"/>
  <c r="G168" i="2"/>
  <c r="H168" i="2"/>
  <c r="G169" i="2"/>
  <c r="H169" i="2"/>
  <c r="G170" i="2"/>
  <c r="H170" i="2"/>
  <c r="G171" i="2"/>
  <c r="H171" i="2"/>
  <c r="G172" i="2"/>
  <c r="H172" i="2"/>
  <c r="G173" i="2"/>
  <c r="H173" i="2"/>
  <c r="G174" i="2"/>
  <c r="H174" i="2"/>
  <c r="G175" i="2"/>
  <c r="H175" i="2"/>
  <c r="G176" i="2"/>
  <c r="H176" i="2"/>
  <c r="G177" i="2"/>
  <c r="H177" i="2"/>
  <c r="G178" i="2"/>
  <c r="H178" i="2"/>
  <c r="G179" i="2"/>
  <c r="H179" i="2"/>
  <c r="G180" i="2"/>
  <c r="H180" i="2"/>
  <c r="G181" i="2"/>
  <c r="H181" i="2"/>
  <c r="G182" i="2"/>
  <c r="H182" i="2"/>
  <c r="G183" i="2"/>
  <c r="H183" i="2"/>
  <c r="G184" i="2"/>
  <c r="H184" i="2"/>
  <c r="G185" i="2"/>
  <c r="H185" i="2"/>
  <c r="G186" i="2"/>
  <c r="H186" i="2"/>
  <c r="G187" i="2"/>
  <c r="H187" i="2"/>
  <c r="G188" i="2"/>
  <c r="H188" i="2"/>
  <c r="G189" i="2"/>
  <c r="H189" i="2"/>
  <c r="G190" i="2"/>
  <c r="H190" i="2"/>
  <c r="G191" i="2"/>
  <c r="H191" i="2"/>
  <c r="G192" i="2"/>
  <c r="H192" i="2"/>
  <c r="G193" i="2"/>
  <c r="H193" i="2"/>
  <c r="G194" i="2"/>
  <c r="H194" i="2"/>
  <c r="G195" i="2"/>
  <c r="H195" i="2"/>
  <c r="G196" i="2"/>
  <c r="H196" i="2"/>
  <c r="G197" i="2"/>
  <c r="H197" i="2"/>
  <c r="G198" i="2"/>
  <c r="H198" i="2"/>
  <c r="G199" i="2"/>
  <c r="H199" i="2"/>
  <c r="G200" i="2"/>
  <c r="H200" i="2"/>
  <c r="G201" i="2"/>
  <c r="H201" i="2"/>
  <c r="G202" i="2"/>
  <c r="H202" i="2"/>
  <c r="G203" i="2"/>
  <c r="H203" i="2"/>
  <c r="G204" i="2"/>
  <c r="H204" i="2"/>
  <c r="G205" i="2"/>
  <c r="H205" i="2"/>
  <c r="G206" i="2"/>
  <c r="H206" i="2"/>
  <c r="G207" i="2"/>
  <c r="H207" i="2"/>
  <c r="G208" i="2"/>
  <c r="H208" i="2"/>
  <c r="G209" i="2"/>
  <c r="H209" i="2"/>
  <c r="G210" i="2"/>
  <c r="H210" i="2"/>
  <c r="G211" i="2"/>
  <c r="H211" i="2"/>
  <c r="G212" i="2"/>
  <c r="H212" i="2"/>
  <c r="G213" i="2"/>
  <c r="H213" i="2"/>
  <c r="G214" i="2"/>
  <c r="H214" i="2"/>
  <c r="G215" i="2"/>
  <c r="H215" i="2"/>
  <c r="G216" i="2"/>
  <c r="H216" i="2"/>
  <c r="G217" i="2"/>
  <c r="H217" i="2"/>
  <c r="G218" i="2"/>
  <c r="H218" i="2"/>
  <c r="G219" i="2"/>
  <c r="H219" i="2"/>
  <c r="G220" i="2"/>
  <c r="H220" i="2"/>
  <c r="G221" i="2"/>
  <c r="H221" i="2"/>
  <c r="G222" i="2"/>
  <c r="H222" i="2"/>
  <c r="G223" i="2"/>
  <c r="H223" i="2"/>
  <c r="G224" i="2"/>
  <c r="H224" i="2"/>
  <c r="G225" i="2"/>
  <c r="H225" i="2"/>
  <c r="G226" i="2"/>
  <c r="H226" i="2"/>
  <c r="G227" i="2"/>
  <c r="H227" i="2"/>
  <c r="G228" i="2"/>
  <c r="H228" i="2"/>
  <c r="G229" i="2"/>
  <c r="H229" i="2"/>
  <c r="G230" i="2"/>
  <c r="H230" i="2"/>
  <c r="G231" i="2"/>
  <c r="H231" i="2"/>
  <c r="G232" i="2"/>
  <c r="H232" i="2"/>
  <c r="G233" i="2"/>
  <c r="H233" i="2"/>
  <c r="G234" i="2"/>
  <c r="H234" i="2"/>
  <c r="G235" i="2"/>
  <c r="H235" i="2"/>
  <c r="G236" i="2"/>
  <c r="H236" i="2"/>
  <c r="G237" i="2"/>
  <c r="H237" i="2"/>
  <c r="G238" i="2"/>
  <c r="H238" i="2"/>
  <c r="G239" i="2"/>
  <c r="H239" i="2"/>
  <c r="G240" i="2"/>
  <c r="H240" i="2"/>
  <c r="G241" i="2"/>
  <c r="H241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123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F122" i="2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" i="7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" i="1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" i="7"/>
  <c r="M2" i="7"/>
  <c r="H3" i="7" s="1"/>
  <c r="A241" i="7"/>
  <c r="A240" i="7"/>
  <c r="A239" i="7"/>
  <c r="A238" i="7"/>
  <c r="A237" i="7"/>
  <c r="A236" i="7"/>
  <c r="A235" i="7"/>
  <c r="A234" i="7"/>
  <c r="A233" i="7"/>
  <c r="A232" i="7"/>
  <c r="A231" i="7"/>
  <c r="A230" i="7"/>
  <c r="A229" i="7"/>
  <c r="A228" i="7"/>
  <c r="A227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A179" i="7"/>
  <c r="A178" i="7"/>
  <c r="A177" i="7"/>
  <c r="A176" i="7"/>
  <c r="A175" i="7"/>
  <c r="A174" i="7"/>
  <c r="A173" i="7"/>
  <c r="A172" i="7"/>
  <c r="A171" i="7"/>
  <c r="A170" i="7"/>
  <c r="A169" i="7"/>
  <c r="A168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E241" i="6"/>
  <c r="D241" i="6"/>
  <c r="C241" i="6"/>
  <c r="B241" i="6"/>
  <c r="A241" i="6"/>
  <c r="E240" i="6"/>
  <c r="D240" i="6"/>
  <c r="C240" i="6"/>
  <c r="B240" i="6"/>
  <c r="A240" i="6"/>
  <c r="E239" i="6"/>
  <c r="D239" i="6"/>
  <c r="C239" i="6"/>
  <c r="B239" i="6"/>
  <c r="A239" i="6"/>
  <c r="E238" i="6"/>
  <c r="D238" i="6"/>
  <c r="C238" i="6"/>
  <c r="B238" i="6"/>
  <c r="A238" i="6"/>
  <c r="E237" i="6"/>
  <c r="D237" i="6"/>
  <c r="C237" i="6"/>
  <c r="B237" i="6"/>
  <c r="A237" i="6"/>
  <c r="E236" i="6"/>
  <c r="D236" i="6"/>
  <c r="C236" i="6"/>
  <c r="B236" i="6"/>
  <c r="A236" i="6"/>
  <c r="E235" i="6"/>
  <c r="D235" i="6"/>
  <c r="C235" i="6"/>
  <c r="B235" i="6"/>
  <c r="A235" i="6"/>
  <c r="E234" i="6"/>
  <c r="D234" i="6"/>
  <c r="C234" i="6"/>
  <c r="B234" i="6"/>
  <c r="A234" i="6"/>
  <c r="E233" i="6"/>
  <c r="D233" i="6"/>
  <c r="C233" i="6"/>
  <c r="B233" i="6"/>
  <c r="A233" i="6"/>
  <c r="E232" i="6"/>
  <c r="D232" i="6"/>
  <c r="C232" i="6"/>
  <c r="B232" i="6"/>
  <c r="A232" i="6"/>
  <c r="E231" i="6"/>
  <c r="D231" i="6"/>
  <c r="C231" i="6"/>
  <c r="B231" i="6"/>
  <c r="A231" i="6"/>
  <c r="E230" i="6"/>
  <c r="D230" i="6"/>
  <c r="C230" i="6"/>
  <c r="B230" i="6"/>
  <c r="A230" i="6"/>
  <c r="E229" i="6"/>
  <c r="D229" i="6"/>
  <c r="C229" i="6"/>
  <c r="B229" i="6"/>
  <c r="A229" i="6"/>
  <c r="E228" i="6"/>
  <c r="D228" i="6"/>
  <c r="C228" i="6"/>
  <c r="B228" i="6"/>
  <c r="A228" i="6"/>
  <c r="E227" i="6"/>
  <c r="D227" i="6"/>
  <c r="C227" i="6"/>
  <c r="B227" i="6"/>
  <c r="A227" i="6"/>
  <c r="E226" i="6"/>
  <c r="D226" i="6"/>
  <c r="C226" i="6"/>
  <c r="B226" i="6"/>
  <c r="A226" i="6"/>
  <c r="E225" i="6"/>
  <c r="D225" i="6"/>
  <c r="C225" i="6"/>
  <c r="B225" i="6"/>
  <c r="A225" i="6"/>
  <c r="E224" i="6"/>
  <c r="D224" i="6"/>
  <c r="C224" i="6"/>
  <c r="B224" i="6"/>
  <c r="A224" i="6"/>
  <c r="E223" i="6"/>
  <c r="D223" i="6"/>
  <c r="C223" i="6"/>
  <c r="B223" i="6"/>
  <c r="A223" i="6"/>
  <c r="E222" i="6"/>
  <c r="D222" i="6"/>
  <c r="C222" i="6"/>
  <c r="B222" i="6"/>
  <c r="A222" i="6"/>
  <c r="E221" i="6"/>
  <c r="D221" i="6"/>
  <c r="C221" i="6"/>
  <c r="B221" i="6"/>
  <c r="A221" i="6"/>
  <c r="E220" i="6"/>
  <c r="D220" i="6"/>
  <c r="C220" i="6"/>
  <c r="B220" i="6"/>
  <c r="A220" i="6"/>
  <c r="E219" i="6"/>
  <c r="D219" i="6"/>
  <c r="C219" i="6"/>
  <c r="B219" i="6"/>
  <c r="A219" i="6"/>
  <c r="E218" i="6"/>
  <c r="D218" i="6"/>
  <c r="C218" i="6"/>
  <c r="B218" i="6"/>
  <c r="A218" i="6"/>
  <c r="E217" i="6"/>
  <c r="D217" i="6"/>
  <c r="C217" i="6"/>
  <c r="B217" i="6"/>
  <c r="A217" i="6"/>
  <c r="E216" i="6"/>
  <c r="D216" i="6"/>
  <c r="C216" i="6"/>
  <c r="B216" i="6"/>
  <c r="A216" i="6"/>
  <c r="E215" i="6"/>
  <c r="D215" i="6"/>
  <c r="C215" i="6"/>
  <c r="B215" i="6"/>
  <c r="A215" i="6"/>
  <c r="E214" i="6"/>
  <c r="D214" i="6"/>
  <c r="C214" i="6"/>
  <c r="B214" i="6"/>
  <c r="A214" i="6"/>
  <c r="E213" i="6"/>
  <c r="D213" i="6"/>
  <c r="C213" i="6"/>
  <c r="B213" i="6"/>
  <c r="A213" i="6"/>
  <c r="E212" i="6"/>
  <c r="D212" i="6"/>
  <c r="C212" i="6"/>
  <c r="B212" i="6"/>
  <c r="A212" i="6"/>
  <c r="E211" i="6"/>
  <c r="D211" i="6"/>
  <c r="C211" i="6"/>
  <c r="B211" i="6"/>
  <c r="A211" i="6"/>
  <c r="E210" i="6"/>
  <c r="D210" i="6"/>
  <c r="C210" i="6"/>
  <c r="B210" i="6"/>
  <c r="A210" i="6"/>
  <c r="E209" i="6"/>
  <c r="D209" i="6"/>
  <c r="C209" i="6"/>
  <c r="B209" i="6"/>
  <c r="A209" i="6"/>
  <c r="E208" i="6"/>
  <c r="D208" i="6"/>
  <c r="C208" i="6"/>
  <c r="B208" i="6"/>
  <c r="A208" i="6"/>
  <c r="E207" i="6"/>
  <c r="D207" i="6"/>
  <c r="C207" i="6"/>
  <c r="B207" i="6"/>
  <c r="A207" i="6"/>
  <c r="E206" i="6"/>
  <c r="D206" i="6"/>
  <c r="C206" i="6"/>
  <c r="B206" i="6"/>
  <c r="A206" i="6"/>
  <c r="E205" i="6"/>
  <c r="D205" i="6"/>
  <c r="C205" i="6"/>
  <c r="B205" i="6"/>
  <c r="A205" i="6"/>
  <c r="E204" i="6"/>
  <c r="D204" i="6"/>
  <c r="C204" i="6"/>
  <c r="B204" i="6"/>
  <c r="A204" i="6"/>
  <c r="E203" i="6"/>
  <c r="D203" i="6"/>
  <c r="C203" i="6"/>
  <c r="B203" i="6"/>
  <c r="A203" i="6"/>
  <c r="E202" i="6"/>
  <c r="D202" i="6"/>
  <c r="C202" i="6"/>
  <c r="B202" i="6"/>
  <c r="A202" i="6"/>
  <c r="E201" i="6"/>
  <c r="D201" i="6"/>
  <c r="C201" i="6"/>
  <c r="B201" i="6"/>
  <c r="A201" i="6"/>
  <c r="E200" i="6"/>
  <c r="D200" i="6"/>
  <c r="C200" i="6"/>
  <c r="B200" i="6"/>
  <c r="A200" i="6"/>
  <c r="E199" i="6"/>
  <c r="D199" i="6"/>
  <c r="C199" i="6"/>
  <c r="B199" i="6"/>
  <c r="A199" i="6"/>
  <c r="E198" i="6"/>
  <c r="D198" i="6"/>
  <c r="C198" i="6"/>
  <c r="B198" i="6"/>
  <c r="A198" i="6"/>
  <c r="E197" i="6"/>
  <c r="D197" i="6"/>
  <c r="C197" i="6"/>
  <c r="B197" i="6"/>
  <c r="A197" i="6"/>
  <c r="E196" i="6"/>
  <c r="D196" i="6"/>
  <c r="C196" i="6"/>
  <c r="B196" i="6"/>
  <c r="A196" i="6"/>
  <c r="E195" i="6"/>
  <c r="D195" i="6"/>
  <c r="C195" i="6"/>
  <c r="B195" i="6"/>
  <c r="A195" i="6"/>
  <c r="E194" i="6"/>
  <c r="D194" i="6"/>
  <c r="C194" i="6"/>
  <c r="B194" i="6"/>
  <c r="A194" i="6"/>
  <c r="E193" i="6"/>
  <c r="D193" i="6"/>
  <c r="C193" i="6"/>
  <c r="B193" i="6"/>
  <c r="A193" i="6"/>
  <c r="E192" i="6"/>
  <c r="D192" i="6"/>
  <c r="C192" i="6"/>
  <c r="B192" i="6"/>
  <c r="A192" i="6"/>
  <c r="E191" i="6"/>
  <c r="D191" i="6"/>
  <c r="C191" i="6"/>
  <c r="B191" i="6"/>
  <c r="A191" i="6"/>
  <c r="E190" i="6"/>
  <c r="D190" i="6"/>
  <c r="C190" i="6"/>
  <c r="B190" i="6"/>
  <c r="A190" i="6"/>
  <c r="E189" i="6"/>
  <c r="D189" i="6"/>
  <c r="C189" i="6"/>
  <c r="B189" i="6"/>
  <c r="A189" i="6"/>
  <c r="E188" i="6"/>
  <c r="D188" i="6"/>
  <c r="C188" i="6"/>
  <c r="B188" i="6"/>
  <c r="A188" i="6"/>
  <c r="E187" i="6"/>
  <c r="D187" i="6"/>
  <c r="C187" i="6"/>
  <c r="B187" i="6"/>
  <c r="A187" i="6"/>
  <c r="E186" i="6"/>
  <c r="D186" i="6"/>
  <c r="C186" i="6"/>
  <c r="B186" i="6"/>
  <c r="A186" i="6"/>
  <c r="E185" i="6"/>
  <c r="D185" i="6"/>
  <c r="C185" i="6"/>
  <c r="B185" i="6"/>
  <c r="A185" i="6"/>
  <c r="E184" i="6"/>
  <c r="D184" i="6"/>
  <c r="C184" i="6"/>
  <c r="B184" i="6"/>
  <c r="A184" i="6"/>
  <c r="E183" i="6"/>
  <c r="D183" i="6"/>
  <c r="C183" i="6"/>
  <c r="B183" i="6"/>
  <c r="A183" i="6"/>
  <c r="E182" i="6"/>
  <c r="D182" i="6"/>
  <c r="C182" i="6"/>
  <c r="B182" i="6"/>
  <c r="A182" i="6"/>
  <c r="E181" i="6"/>
  <c r="D181" i="6"/>
  <c r="C181" i="6"/>
  <c r="B181" i="6"/>
  <c r="A181" i="6"/>
  <c r="E180" i="6"/>
  <c r="D180" i="6"/>
  <c r="C180" i="6"/>
  <c r="B180" i="6"/>
  <c r="A180" i="6"/>
  <c r="E179" i="6"/>
  <c r="D179" i="6"/>
  <c r="C179" i="6"/>
  <c r="B179" i="6"/>
  <c r="A179" i="6"/>
  <c r="E178" i="6"/>
  <c r="D178" i="6"/>
  <c r="C178" i="6"/>
  <c r="B178" i="6"/>
  <c r="A178" i="6"/>
  <c r="E177" i="6"/>
  <c r="D177" i="6"/>
  <c r="C177" i="6"/>
  <c r="B177" i="6"/>
  <c r="A177" i="6"/>
  <c r="E176" i="6"/>
  <c r="D176" i="6"/>
  <c r="C176" i="6"/>
  <c r="B176" i="6"/>
  <c r="A176" i="6"/>
  <c r="E175" i="6"/>
  <c r="D175" i="6"/>
  <c r="C175" i="6"/>
  <c r="B175" i="6"/>
  <c r="A175" i="6"/>
  <c r="E174" i="6"/>
  <c r="D174" i="6"/>
  <c r="C174" i="6"/>
  <c r="B174" i="6"/>
  <c r="A174" i="6"/>
  <c r="E173" i="6"/>
  <c r="D173" i="6"/>
  <c r="C173" i="6"/>
  <c r="B173" i="6"/>
  <c r="A173" i="6"/>
  <c r="E172" i="6"/>
  <c r="D172" i="6"/>
  <c r="C172" i="6"/>
  <c r="B172" i="6"/>
  <c r="A172" i="6"/>
  <c r="E171" i="6"/>
  <c r="D171" i="6"/>
  <c r="C171" i="6"/>
  <c r="B171" i="6"/>
  <c r="A171" i="6"/>
  <c r="E170" i="6"/>
  <c r="D170" i="6"/>
  <c r="C170" i="6"/>
  <c r="B170" i="6"/>
  <c r="A170" i="6"/>
  <c r="E169" i="6"/>
  <c r="D169" i="6"/>
  <c r="C169" i="6"/>
  <c r="B169" i="6"/>
  <c r="A169" i="6"/>
  <c r="E168" i="6"/>
  <c r="D168" i="6"/>
  <c r="C168" i="6"/>
  <c r="B168" i="6"/>
  <c r="A168" i="6"/>
  <c r="E167" i="6"/>
  <c r="D167" i="6"/>
  <c r="C167" i="6"/>
  <c r="B167" i="6"/>
  <c r="A167" i="6"/>
  <c r="E166" i="6"/>
  <c r="D166" i="6"/>
  <c r="C166" i="6"/>
  <c r="B166" i="6"/>
  <c r="A166" i="6"/>
  <c r="E165" i="6"/>
  <c r="D165" i="6"/>
  <c r="C165" i="6"/>
  <c r="B165" i="6"/>
  <c r="A165" i="6"/>
  <c r="E164" i="6"/>
  <c r="D164" i="6"/>
  <c r="C164" i="6"/>
  <c r="B164" i="6"/>
  <c r="A164" i="6"/>
  <c r="E163" i="6"/>
  <c r="D163" i="6"/>
  <c r="C163" i="6"/>
  <c r="B163" i="6"/>
  <c r="A163" i="6"/>
  <c r="E162" i="6"/>
  <c r="D162" i="6"/>
  <c r="C162" i="6"/>
  <c r="B162" i="6"/>
  <c r="A162" i="6"/>
  <c r="E161" i="6"/>
  <c r="D161" i="6"/>
  <c r="C161" i="6"/>
  <c r="B161" i="6"/>
  <c r="A161" i="6"/>
  <c r="E160" i="6"/>
  <c r="D160" i="6"/>
  <c r="C160" i="6"/>
  <c r="B160" i="6"/>
  <c r="A160" i="6"/>
  <c r="E159" i="6"/>
  <c r="D159" i="6"/>
  <c r="C159" i="6"/>
  <c r="B159" i="6"/>
  <c r="A159" i="6"/>
  <c r="E158" i="6"/>
  <c r="D158" i="6"/>
  <c r="C158" i="6"/>
  <c r="B158" i="6"/>
  <c r="A158" i="6"/>
  <c r="E157" i="6"/>
  <c r="D157" i="6"/>
  <c r="C157" i="6"/>
  <c r="B157" i="6"/>
  <c r="A157" i="6"/>
  <c r="E156" i="6"/>
  <c r="D156" i="6"/>
  <c r="C156" i="6"/>
  <c r="B156" i="6"/>
  <c r="A156" i="6"/>
  <c r="E155" i="6"/>
  <c r="D155" i="6"/>
  <c r="C155" i="6"/>
  <c r="B155" i="6"/>
  <c r="A155" i="6"/>
  <c r="E154" i="6"/>
  <c r="D154" i="6"/>
  <c r="C154" i="6"/>
  <c r="B154" i="6"/>
  <c r="A154" i="6"/>
  <c r="E153" i="6"/>
  <c r="D153" i="6"/>
  <c r="C153" i="6"/>
  <c r="B153" i="6"/>
  <c r="A153" i="6"/>
  <c r="E152" i="6"/>
  <c r="D152" i="6"/>
  <c r="C152" i="6"/>
  <c r="B152" i="6"/>
  <c r="A152" i="6"/>
  <c r="E151" i="6"/>
  <c r="D151" i="6"/>
  <c r="C151" i="6"/>
  <c r="B151" i="6"/>
  <c r="A151" i="6"/>
  <c r="E150" i="6"/>
  <c r="D150" i="6"/>
  <c r="C150" i="6"/>
  <c r="B150" i="6"/>
  <c r="A150" i="6"/>
  <c r="E149" i="6"/>
  <c r="D149" i="6"/>
  <c r="C149" i="6"/>
  <c r="B149" i="6"/>
  <c r="A149" i="6"/>
  <c r="E148" i="6"/>
  <c r="D148" i="6"/>
  <c r="C148" i="6"/>
  <c r="B148" i="6"/>
  <c r="A148" i="6"/>
  <c r="E147" i="6"/>
  <c r="D147" i="6"/>
  <c r="C147" i="6"/>
  <c r="B147" i="6"/>
  <c r="A147" i="6"/>
  <c r="E146" i="6"/>
  <c r="D146" i="6"/>
  <c r="C146" i="6"/>
  <c r="B146" i="6"/>
  <c r="A146" i="6"/>
  <c r="E145" i="6"/>
  <c r="D145" i="6"/>
  <c r="C145" i="6"/>
  <c r="B145" i="6"/>
  <c r="A145" i="6"/>
  <c r="E144" i="6"/>
  <c r="D144" i="6"/>
  <c r="C144" i="6"/>
  <c r="B144" i="6"/>
  <c r="A144" i="6"/>
  <c r="E143" i="6"/>
  <c r="D143" i="6"/>
  <c r="C143" i="6"/>
  <c r="B143" i="6"/>
  <c r="A143" i="6"/>
  <c r="E142" i="6"/>
  <c r="D142" i="6"/>
  <c r="C142" i="6"/>
  <c r="B142" i="6"/>
  <c r="A142" i="6"/>
  <c r="E141" i="6"/>
  <c r="D141" i="6"/>
  <c r="C141" i="6"/>
  <c r="B141" i="6"/>
  <c r="A141" i="6"/>
  <c r="E140" i="6"/>
  <c r="D140" i="6"/>
  <c r="C140" i="6"/>
  <c r="B140" i="6"/>
  <c r="A140" i="6"/>
  <c r="E139" i="6"/>
  <c r="D139" i="6"/>
  <c r="C139" i="6"/>
  <c r="B139" i="6"/>
  <c r="A139" i="6"/>
  <c r="E138" i="6"/>
  <c r="D138" i="6"/>
  <c r="C138" i="6"/>
  <c r="B138" i="6"/>
  <c r="A138" i="6"/>
  <c r="E137" i="6"/>
  <c r="D137" i="6"/>
  <c r="C137" i="6"/>
  <c r="B137" i="6"/>
  <c r="A137" i="6"/>
  <c r="E136" i="6"/>
  <c r="D136" i="6"/>
  <c r="C136" i="6"/>
  <c r="B136" i="6"/>
  <c r="A136" i="6"/>
  <c r="E135" i="6"/>
  <c r="D135" i="6"/>
  <c r="C135" i="6"/>
  <c r="B135" i="6"/>
  <c r="A135" i="6"/>
  <c r="E134" i="6"/>
  <c r="D134" i="6"/>
  <c r="C134" i="6"/>
  <c r="B134" i="6"/>
  <c r="A134" i="6"/>
  <c r="E133" i="6"/>
  <c r="D133" i="6"/>
  <c r="C133" i="6"/>
  <c r="B133" i="6"/>
  <c r="A133" i="6"/>
  <c r="E132" i="6"/>
  <c r="D132" i="6"/>
  <c r="C132" i="6"/>
  <c r="B132" i="6"/>
  <c r="A132" i="6"/>
  <c r="E131" i="6"/>
  <c r="D131" i="6"/>
  <c r="C131" i="6"/>
  <c r="B131" i="6"/>
  <c r="A131" i="6"/>
  <c r="E130" i="6"/>
  <c r="D130" i="6"/>
  <c r="C130" i="6"/>
  <c r="B130" i="6"/>
  <c r="A130" i="6"/>
  <c r="E129" i="6"/>
  <c r="D129" i="6"/>
  <c r="C129" i="6"/>
  <c r="B129" i="6"/>
  <c r="A129" i="6"/>
  <c r="E128" i="6"/>
  <c r="D128" i="6"/>
  <c r="C128" i="6"/>
  <c r="B128" i="6"/>
  <c r="A128" i="6"/>
  <c r="E127" i="6"/>
  <c r="D127" i="6"/>
  <c r="C127" i="6"/>
  <c r="B127" i="6"/>
  <c r="A127" i="6"/>
  <c r="E126" i="6"/>
  <c r="D126" i="6"/>
  <c r="C126" i="6"/>
  <c r="B126" i="6"/>
  <c r="A126" i="6"/>
  <c r="E125" i="6"/>
  <c r="D125" i="6"/>
  <c r="C125" i="6"/>
  <c r="B125" i="6"/>
  <c r="A125" i="6"/>
  <c r="E124" i="6"/>
  <c r="D124" i="6"/>
  <c r="C124" i="6"/>
  <c r="B124" i="6"/>
  <c r="A124" i="6"/>
  <c r="E123" i="6"/>
  <c r="D123" i="6"/>
  <c r="C123" i="6"/>
  <c r="B123" i="6"/>
  <c r="A123" i="6"/>
  <c r="E122" i="6"/>
  <c r="D122" i="6"/>
  <c r="C122" i="6"/>
  <c r="B122" i="6"/>
  <c r="A122" i="6"/>
  <c r="E121" i="6"/>
  <c r="D121" i="6"/>
  <c r="C121" i="6"/>
  <c r="B121" i="6"/>
  <c r="A121" i="6"/>
  <c r="E120" i="6"/>
  <c r="D120" i="6"/>
  <c r="C120" i="6"/>
  <c r="B120" i="6"/>
  <c r="A120" i="6"/>
  <c r="E119" i="6"/>
  <c r="D119" i="6"/>
  <c r="C119" i="6"/>
  <c r="B119" i="6"/>
  <c r="A119" i="6"/>
  <c r="E118" i="6"/>
  <c r="D118" i="6"/>
  <c r="C118" i="6"/>
  <c r="B118" i="6"/>
  <c r="A118" i="6"/>
  <c r="E117" i="6"/>
  <c r="D117" i="6"/>
  <c r="C117" i="6"/>
  <c r="B117" i="6"/>
  <c r="A117" i="6"/>
  <c r="E116" i="6"/>
  <c r="D116" i="6"/>
  <c r="C116" i="6"/>
  <c r="B116" i="6"/>
  <c r="A116" i="6"/>
  <c r="E115" i="6"/>
  <c r="D115" i="6"/>
  <c r="C115" i="6"/>
  <c r="B115" i="6"/>
  <c r="A115" i="6"/>
  <c r="E114" i="6"/>
  <c r="D114" i="6"/>
  <c r="C114" i="6"/>
  <c r="B114" i="6"/>
  <c r="A114" i="6"/>
  <c r="E113" i="6"/>
  <c r="D113" i="6"/>
  <c r="C113" i="6"/>
  <c r="B113" i="6"/>
  <c r="A113" i="6"/>
  <c r="E112" i="6"/>
  <c r="D112" i="6"/>
  <c r="C112" i="6"/>
  <c r="B112" i="6"/>
  <c r="A112" i="6"/>
  <c r="E111" i="6"/>
  <c r="D111" i="6"/>
  <c r="C111" i="6"/>
  <c r="B111" i="6"/>
  <c r="A111" i="6"/>
  <c r="E110" i="6"/>
  <c r="D110" i="6"/>
  <c r="C110" i="6"/>
  <c r="B110" i="6"/>
  <c r="A110" i="6"/>
  <c r="E109" i="6"/>
  <c r="D109" i="6"/>
  <c r="C109" i="6"/>
  <c r="B109" i="6"/>
  <c r="A109" i="6"/>
  <c r="E108" i="6"/>
  <c r="D108" i="6"/>
  <c r="C108" i="6"/>
  <c r="B108" i="6"/>
  <c r="A108" i="6"/>
  <c r="E107" i="6"/>
  <c r="D107" i="6"/>
  <c r="C107" i="6"/>
  <c r="B107" i="6"/>
  <c r="A107" i="6"/>
  <c r="E106" i="6"/>
  <c r="D106" i="6"/>
  <c r="C106" i="6"/>
  <c r="B106" i="6"/>
  <c r="A106" i="6"/>
  <c r="E105" i="6"/>
  <c r="D105" i="6"/>
  <c r="C105" i="6"/>
  <c r="B105" i="6"/>
  <c r="A105" i="6"/>
  <c r="E104" i="6"/>
  <c r="D104" i="6"/>
  <c r="C104" i="6"/>
  <c r="B104" i="6"/>
  <c r="A104" i="6"/>
  <c r="E103" i="6"/>
  <c r="D103" i="6"/>
  <c r="C103" i="6"/>
  <c r="B103" i="6"/>
  <c r="A103" i="6"/>
  <c r="E102" i="6"/>
  <c r="D102" i="6"/>
  <c r="C102" i="6"/>
  <c r="B102" i="6"/>
  <c r="A102" i="6"/>
  <c r="E101" i="6"/>
  <c r="D101" i="6"/>
  <c r="C101" i="6"/>
  <c r="B101" i="6"/>
  <c r="A101" i="6"/>
  <c r="E100" i="6"/>
  <c r="D100" i="6"/>
  <c r="C100" i="6"/>
  <c r="B100" i="6"/>
  <c r="A100" i="6"/>
  <c r="E99" i="6"/>
  <c r="D99" i="6"/>
  <c r="C99" i="6"/>
  <c r="B99" i="6"/>
  <c r="A99" i="6"/>
  <c r="E98" i="6"/>
  <c r="D98" i="6"/>
  <c r="C98" i="6"/>
  <c r="B98" i="6"/>
  <c r="A98" i="6"/>
  <c r="E97" i="6"/>
  <c r="D97" i="6"/>
  <c r="C97" i="6"/>
  <c r="B97" i="6"/>
  <c r="A97" i="6"/>
  <c r="E96" i="6"/>
  <c r="D96" i="6"/>
  <c r="C96" i="6"/>
  <c r="B96" i="6"/>
  <c r="A96" i="6"/>
  <c r="E95" i="6"/>
  <c r="D95" i="6"/>
  <c r="C95" i="6"/>
  <c r="B95" i="6"/>
  <c r="A95" i="6"/>
  <c r="E94" i="6"/>
  <c r="D94" i="6"/>
  <c r="C94" i="6"/>
  <c r="B94" i="6"/>
  <c r="A94" i="6"/>
  <c r="E93" i="6"/>
  <c r="D93" i="6"/>
  <c r="C93" i="6"/>
  <c r="B93" i="6"/>
  <c r="A93" i="6"/>
  <c r="E92" i="6"/>
  <c r="D92" i="6"/>
  <c r="C92" i="6"/>
  <c r="B92" i="6"/>
  <c r="A92" i="6"/>
  <c r="E91" i="6"/>
  <c r="D91" i="6"/>
  <c r="C91" i="6"/>
  <c r="B91" i="6"/>
  <c r="A91" i="6"/>
  <c r="E90" i="6"/>
  <c r="D90" i="6"/>
  <c r="C90" i="6"/>
  <c r="B90" i="6"/>
  <c r="A90" i="6"/>
  <c r="E89" i="6"/>
  <c r="D89" i="6"/>
  <c r="C89" i="6"/>
  <c r="B89" i="6"/>
  <c r="A89" i="6"/>
  <c r="E88" i="6"/>
  <c r="D88" i="6"/>
  <c r="C88" i="6"/>
  <c r="B88" i="6"/>
  <c r="A88" i="6"/>
  <c r="E87" i="6"/>
  <c r="D87" i="6"/>
  <c r="C87" i="6"/>
  <c r="B87" i="6"/>
  <c r="A87" i="6"/>
  <c r="E86" i="6"/>
  <c r="D86" i="6"/>
  <c r="C86" i="6"/>
  <c r="B86" i="6"/>
  <c r="A86" i="6"/>
  <c r="E85" i="6"/>
  <c r="D85" i="6"/>
  <c r="C85" i="6"/>
  <c r="B85" i="6"/>
  <c r="A85" i="6"/>
  <c r="E84" i="6"/>
  <c r="D84" i="6"/>
  <c r="C84" i="6"/>
  <c r="B84" i="6"/>
  <c r="A84" i="6"/>
  <c r="E83" i="6"/>
  <c r="D83" i="6"/>
  <c r="C83" i="6"/>
  <c r="B83" i="6"/>
  <c r="A83" i="6"/>
  <c r="E82" i="6"/>
  <c r="D82" i="6"/>
  <c r="C82" i="6"/>
  <c r="B82" i="6"/>
  <c r="A82" i="6"/>
  <c r="E81" i="6"/>
  <c r="D81" i="6"/>
  <c r="C81" i="6"/>
  <c r="B81" i="6"/>
  <c r="A81" i="6"/>
  <c r="E80" i="6"/>
  <c r="D80" i="6"/>
  <c r="C80" i="6"/>
  <c r="B80" i="6"/>
  <c r="A80" i="6"/>
  <c r="E79" i="6"/>
  <c r="D79" i="6"/>
  <c r="C79" i="6"/>
  <c r="B79" i="6"/>
  <c r="A79" i="6"/>
  <c r="E78" i="6"/>
  <c r="D78" i="6"/>
  <c r="C78" i="6"/>
  <c r="B78" i="6"/>
  <c r="A78" i="6"/>
  <c r="E77" i="6"/>
  <c r="D77" i="6"/>
  <c r="C77" i="6"/>
  <c r="B77" i="6"/>
  <c r="A77" i="6"/>
  <c r="E76" i="6"/>
  <c r="D76" i="6"/>
  <c r="C76" i="6"/>
  <c r="B76" i="6"/>
  <c r="A76" i="6"/>
  <c r="E75" i="6"/>
  <c r="D75" i="6"/>
  <c r="C75" i="6"/>
  <c r="B75" i="6"/>
  <c r="A75" i="6"/>
  <c r="E74" i="6"/>
  <c r="D74" i="6"/>
  <c r="C74" i="6"/>
  <c r="B74" i="6"/>
  <c r="A74" i="6"/>
  <c r="E73" i="6"/>
  <c r="D73" i="6"/>
  <c r="C73" i="6"/>
  <c r="B73" i="6"/>
  <c r="A73" i="6"/>
  <c r="E72" i="6"/>
  <c r="D72" i="6"/>
  <c r="C72" i="6"/>
  <c r="B72" i="6"/>
  <c r="A72" i="6"/>
  <c r="E71" i="6"/>
  <c r="D71" i="6"/>
  <c r="C71" i="6"/>
  <c r="B71" i="6"/>
  <c r="A71" i="6"/>
  <c r="E70" i="6"/>
  <c r="D70" i="6"/>
  <c r="C70" i="6"/>
  <c r="B70" i="6"/>
  <c r="A70" i="6"/>
  <c r="E69" i="6"/>
  <c r="D69" i="6"/>
  <c r="C69" i="6"/>
  <c r="B69" i="6"/>
  <c r="A69" i="6"/>
  <c r="E68" i="6"/>
  <c r="D68" i="6"/>
  <c r="C68" i="6"/>
  <c r="B68" i="6"/>
  <c r="A68" i="6"/>
  <c r="E67" i="6"/>
  <c r="D67" i="6"/>
  <c r="C67" i="6"/>
  <c r="B67" i="6"/>
  <c r="A67" i="6"/>
  <c r="E66" i="6"/>
  <c r="D66" i="6"/>
  <c r="C66" i="6"/>
  <c r="B66" i="6"/>
  <c r="A66" i="6"/>
  <c r="E65" i="6"/>
  <c r="D65" i="6"/>
  <c r="C65" i="6"/>
  <c r="B65" i="6"/>
  <c r="A65" i="6"/>
  <c r="E64" i="6"/>
  <c r="D64" i="6"/>
  <c r="C64" i="6"/>
  <c r="B64" i="6"/>
  <c r="A64" i="6"/>
  <c r="E63" i="6"/>
  <c r="D63" i="6"/>
  <c r="C63" i="6"/>
  <c r="B63" i="6"/>
  <c r="A63" i="6"/>
  <c r="E62" i="6"/>
  <c r="D62" i="6"/>
  <c r="C62" i="6"/>
  <c r="B62" i="6"/>
  <c r="A62" i="6"/>
  <c r="E61" i="6"/>
  <c r="D61" i="6"/>
  <c r="C61" i="6"/>
  <c r="B61" i="6"/>
  <c r="A61" i="6"/>
  <c r="E60" i="6"/>
  <c r="D60" i="6"/>
  <c r="C60" i="6"/>
  <c r="B60" i="6"/>
  <c r="A60" i="6"/>
  <c r="E59" i="6"/>
  <c r="D59" i="6"/>
  <c r="C59" i="6"/>
  <c r="B59" i="6"/>
  <c r="A59" i="6"/>
  <c r="E58" i="6"/>
  <c r="D58" i="6"/>
  <c r="C58" i="6"/>
  <c r="B58" i="6"/>
  <c r="A58" i="6"/>
  <c r="E57" i="6"/>
  <c r="D57" i="6"/>
  <c r="C57" i="6"/>
  <c r="B57" i="6"/>
  <c r="A57" i="6"/>
  <c r="E56" i="6"/>
  <c r="D56" i="6"/>
  <c r="C56" i="6"/>
  <c r="B56" i="6"/>
  <c r="A56" i="6"/>
  <c r="E55" i="6"/>
  <c r="D55" i="6"/>
  <c r="C55" i="6"/>
  <c r="B55" i="6"/>
  <c r="A55" i="6"/>
  <c r="E54" i="6"/>
  <c r="D54" i="6"/>
  <c r="C54" i="6"/>
  <c r="B54" i="6"/>
  <c r="A54" i="6"/>
  <c r="E53" i="6"/>
  <c r="D53" i="6"/>
  <c r="C53" i="6"/>
  <c r="B53" i="6"/>
  <c r="A53" i="6"/>
  <c r="E52" i="6"/>
  <c r="D52" i="6"/>
  <c r="C52" i="6"/>
  <c r="B52" i="6"/>
  <c r="A52" i="6"/>
  <c r="E51" i="6"/>
  <c r="D51" i="6"/>
  <c r="C51" i="6"/>
  <c r="B51" i="6"/>
  <c r="A51" i="6"/>
  <c r="E50" i="6"/>
  <c r="D50" i="6"/>
  <c r="C50" i="6"/>
  <c r="B50" i="6"/>
  <c r="A50" i="6"/>
  <c r="E49" i="6"/>
  <c r="D49" i="6"/>
  <c r="C49" i="6"/>
  <c r="B49" i="6"/>
  <c r="A49" i="6"/>
  <c r="E48" i="6"/>
  <c r="D48" i="6"/>
  <c r="C48" i="6"/>
  <c r="B48" i="6"/>
  <c r="A48" i="6"/>
  <c r="E47" i="6"/>
  <c r="D47" i="6"/>
  <c r="C47" i="6"/>
  <c r="B47" i="6"/>
  <c r="A47" i="6"/>
  <c r="E46" i="6"/>
  <c r="D46" i="6"/>
  <c r="C46" i="6"/>
  <c r="B46" i="6"/>
  <c r="A46" i="6"/>
  <c r="E45" i="6"/>
  <c r="D45" i="6"/>
  <c r="C45" i="6"/>
  <c r="B45" i="6"/>
  <c r="A45" i="6"/>
  <c r="E44" i="6"/>
  <c r="D44" i="6"/>
  <c r="C44" i="6"/>
  <c r="B44" i="6"/>
  <c r="A44" i="6"/>
  <c r="E43" i="6"/>
  <c r="D43" i="6"/>
  <c r="C43" i="6"/>
  <c r="B43" i="6"/>
  <c r="A43" i="6"/>
  <c r="E42" i="6"/>
  <c r="D42" i="6"/>
  <c r="C42" i="6"/>
  <c r="B42" i="6"/>
  <c r="A42" i="6"/>
  <c r="E41" i="6"/>
  <c r="D41" i="6"/>
  <c r="C41" i="6"/>
  <c r="B41" i="6"/>
  <c r="A41" i="6"/>
  <c r="E40" i="6"/>
  <c r="D40" i="6"/>
  <c r="C40" i="6"/>
  <c r="B40" i="6"/>
  <c r="A40" i="6"/>
  <c r="E39" i="6"/>
  <c r="D39" i="6"/>
  <c r="C39" i="6"/>
  <c r="B39" i="6"/>
  <c r="A39" i="6"/>
  <c r="E38" i="6"/>
  <c r="D38" i="6"/>
  <c r="C38" i="6"/>
  <c r="B38" i="6"/>
  <c r="A38" i="6"/>
  <c r="E37" i="6"/>
  <c r="D37" i="6"/>
  <c r="C37" i="6"/>
  <c r="B37" i="6"/>
  <c r="A37" i="6"/>
  <c r="E36" i="6"/>
  <c r="D36" i="6"/>
  <c r="C36" i="6"/>
  <c r="B36" i="6"/>
  <c r="A36" i="6"/>
  <c r="E35" i="6"/>
  <c r="D35" i="6"/>
  <c r="C35" i="6"/>
  <c r="B35" i="6"/>
  <c r="A35" i="6"/>
  <c r="E34" i="6"/>
  <c r="D34" i="6"/>
  <c r="C34" i="6"/>
  <c r="B34" i="6"/>
  <c r="A34" i="6"/>
  <c r="E33" i="6"/>
  <c r="D33" i="6"/>
  <c r="C33" i="6"/>
  <c r="B33" i="6"/>
  <c r="A33" i="6"/>
  <c r="E32" i="6"/>
  <c r="D32" i="6"/>
  <c r="C32" i="6"/>
  <c r="B32" i="6"/>
  <c r="A32" i="6"/>
  <c r="E31" i="6"/>
  <c r="D31" i="6"/>
  <c r="C31" i="6"/>
  <c r="B31" i="6"/>
  <c r="A31" i="6"/>
  <c r="E30" i="6"/>
  <c r="D30" i="6"/>
  <c r="C30" i="6"/>
  <c r="B30" i="6"/>
  <c r="A30" i="6"/>
  <c r="E29" i="6"/>
  <c r="D29" i="6"/>
  <c r="C29" i="6"/>
  <c r="B29" i="6"/>
  <c r="A29" i="6"/>
  <c r="E28" i="6"/>
  <c r="D28" i="6"/>
  <c r="C28" i="6"/>
  <c r="B28" i="6"/>
  <c r="A28" i="6"/>
  <c r="E27" i="6"/>
  <c r="D27" i="6"/>
  <c r="C27" i="6"/>
  <c r="B27" i="6"/>
  <c r="A27" i="6"/>
  <c r="E26" i="6"/>
  <c r="D26" i="6"/>
  <c r="C26" i="6"/>
  <c r="B26" i="6"/>
  <c r="A26" i="6"/>
  <c r="E25" i="6"/>
  <c r="D25" i="6"/>
  <c r="C25" i="6"/>
  <c r="B25" i="6"/>
  <c r="A25" i="6"/>
  <c r="E24" i="6"/>
  <c r="D24" i="6"/>
  <c r="C24" i="6"/>
  <c r="B24" i="6"/>
  <c r="A24" i="6"/>
  <c r="E23" i="6"/>
  <c r="D23" i="6"/>
  <c r="C23" i="6"/>
  <c r="B23" i="6"/>
  <c r="A23" i="6"/>
  <c r="E22" i="6"/>
  <c r="D22" i="6"/>
  <c r="C22" i="6"/>
  <c r="B22" i="6"/>
  <c r="A22" i="6"/>
  <c r="E21" i="6"/>
  <c r="D21" i="6"/>
  <c r="C21" i="6"/>
  <c r="B21" i="6"/>
  <c r="A21" i="6"/>
  <c r="E20" i="6"/>
  <c r="D20" i="6"/>
  <c r="C20" i="6"/>
  <c r="B20" i="6"/>
  <c r="A20" i="6"/>
  <c r="E19" i="6"/>
  <c r="D19" i="6"/>
  <c r="C19" i="6"/>
  <c r="B19" i="6"/>
  <c r="A19" i="6"/>
  <c r="E18" i="6"/>
  <c r="D18" i="6"/>
  <c r="C18" i="6"/>
  <c r="B18" i="6"/>
  <c r="A18" i="6"/>
  <c r="E17" i="6"/>
  <c r="D17" i="6"/>
  <c r="C17" i="6"/>
  <c r="B17" i="6"/>
  <c r="A17" i="6"/>
  <c r="E16" i="6"/>
  <c r="D16" i="6"/>
  <c r="C16" i="6"/>
  <c r="B16" i="6"/>
  <c r="A16" i="6"/>
  <c r="E15" i="6"/>
  <c r="D15" i="6"/>
  <c r="C15" i="6"/>
  <c r="B15" i="6"/>
  <c r="A15" i="6"/>
  <c r="E14" i="6"/>
  <c r="D14" i="6"/>
  <c r="C14" i="6"/>
  <c r="B14" i="6"/>
  <c r="A14" i="6"/>
  <c r="E13" i="6"/>
  <c r="D13" i="6"/>
  <c r="C13" i="6"/>
  <c r="B13" i="6"/>
  <c r="A13" i="6"/>
  <c r="E12" i="6"/>
  <c r="D12" i="6"/>
  <c r="C12" i="6"/>
  <c r="B12" i="6"/>
  <c r="A12" i="6"/>
  <c r="E11" i="6"/>
  <c r="D11" i="6"/>
  <c r="C11" i="6"/>
  <c r="B11" i="6"/>
  <c r="A11" i="6"/>
  <c r="E10" i="6"/>
  <c r="D10" i="6"/>
  <c r="C10" i="6"/>
  <c r="B10" i="6"/>
  <c r="A10" i="6"/>
  <c r="E9" i="6"/>
  <c r="D9" i="6"/>
  <c r="C9" i="6"/>
  <c r="B9" i="6"/>
  <c r="A9" i="6"/>
  <c r="E8" i="6"/>
  <c r="D8" i="6"/>
  <c r="C8" i="6"/>
  <c r="B8" i="6"/>
  <c r="A8" i="6"/>
  <c r="E7" i="6"/>
  <c r="D7" i="6"/>
  <c r="C7" i="6"/>
  <c r="B7" i="6"/>
  <c r="A7" i="6"/>
  <c r="E6" i="6"/>
  <c r="D6" i="6"/>
  <c r="C6" i="6"/>
  <c r="B6" i="6"/>
  <c r="A6" i="6"/>
  <c r="E5" i="6"/>
  <c r="D5" i="6"/>
  <c r="C5" i="6"/>
  <c r="B5" i="6"/>
  <c r="A5" i="6"/>
  <c r="E4" i="6"/>
  <c r="D4" i="6"/>
  <c r="C4" i="6"/>
  <c r="B4" i="6"/>
  <c r="A4" i="6"/>
  <c r="E3" i="6"/>
  <c r="D3" i="6"/>
  <c r="C3" i="6"/>
  <c r="B3" i="6"/>
  <c r="A3" i="6"/>
  <c r="E2" i="6"/>
  <c r="D2" i="6"/>
  <c r="C2" i="6"/>
  <c r="B2" i="6"/>
  <c r="A2" i="6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G2" i="4"/>
  <c r="AC2" i="4" s="1"/>
  <c r="A2" i="4"/>
  <c r="N2" i="2"/>
  <c r="L18" i="2" s="1"/>
  <c r="B3" i="3"/>
  <c r="C3" i="3"/>
  <c r="D3" i="3"/>
  <c r="E3" i="3"/>
  <c r="B4" i="3"/>
  <c r="C4" i="3"/>
  <c r="D4" i="3"/>
  <c r="E4" i="3"/>
  <c r="B5" i="3"/>
  <c r="C5" i="3"/>
  <c r="D5" i="3"/>
  <c r="E5" i="3"/>
  <c r="B6" i="3"/>
  <c r="C6" i="3"/>
  <c r="D6" i="3"/>
  <c r="E6" i="3"/>
  <c r="B7" i="3"/>
  <c r="C7" i="3"/>
  <c r="D7" i="3"/>
  <c r="E7" i="3"/>
  <c r="B8" i="3"/>
  <c r="C8" i="3"/>
  <c r="D8" i="3"/>
  <c r="E8" i="3"/>
  <c r="B9" i="3"/>
  <c r="C9" i="3"/>
  <c r="D9" i="3"/>
  <c r="E9" i="3"/>
  <c r="B10" i="3"/>
  <c r="C10" i="3"/>
  <c r="D10" i="3"/>
  <c r="E10" i="3"/>
  <c r="B11" i="3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B15" i="3"/>
  <c r="C15" i="3"/>
  <c r="D15" i="3"/>
  <c r="E15" i="3"/>
  <c r="B16" i="3"/>
  <c r="C16" i="3"/>
  <c r="D16" i="3"/>
  <c r="E16" i="3"/>
  <c r="B17" i="3"/>
  <c r="C17" i="3"/>
  <c r="D17" i="3"/>
  <c r="E17" i="3"/>
  <c r="B18" i="3"/>
  <c r="C18" i="3"/>
  <c r="D18" i="3"/>
  <c r="E18" i="3"/>
  <c r="B19" i="3"/>
  <c r="C19" i="3"/>
  <c r="D19" i="3"/>
  <c r="E19" i="3"/>
  <c r="B20" i="3"/>
  <c r="C20" i="3"/>
  <c r="D20" i="3"/>
  <c r="E20" i="3"/>
  <c r="B21" i="3"/>
  <c r="C21" i="3"/>
  <c r="D21" i="3"/>
  <c r="E21" i="3"/>
  <c r="B22" i="3"/>
  <c r="C22" i="3"/>
  <c r="D22" i="3"/>
  <c r="E22" i="3"/>
  <c r="B23" i="3"/>
  <c r="C23" i="3"/>
  <c r="D23" i="3"/>
  <c r="E23" i="3"/>
  <c r="B24" i="3"/>
  <c r="C24" i="3"/>
  <c r="D24" i="3"/>
  <c r="E24" i="3"/>
  <c r="B25" i="3"/>
  <c r="C25" i="3"/>
  <c r="D25" i="3"/>
  <c r="E25" i="3"/>
  <c r="B26" i="3"/>
  <c r="C26" i="3"/>
  <c r="D26" i="3"/>
  <c r="E26" i="3"/>
  <c r="B27" i="3"/>
  <c r="C27" i="3"/>
  <c r="D27" i="3"/>
  <c r="E27" i="3"/>
  <c r="B28" i="3"/>
  <c r="C28" i="3"/>
  <c r="D28" i="3"/>
  <c r="E28" i="3"/>
  <c r="B29" i="3"/>
  <c r="C29" i="3"/>
  <c r="D29" i="3"/>
  <c r="E29" i="3"/>
  <c r="B30" i="3"/>
  <c r="C30" i="3"/>
  <c r="D30" i="3"/>
  <c r="E30" i="3"/>
  <c r="B31" i="3"/>
  <c r="C31" i="3"/>
  <c r="D31" i="3"/>
  <c r="E31" i="3"/>
  <c r="B32" i="3"/>
  <c r="C32" i="3"/>
  <c r="D32" i="3"/>
  <c r="E32" i="3"/>
  <c r="B33" i="3"/>
  <c r="C33" i="3"/>
  <c r="D33" i="3"/>
  <c r="E33" i="3"/>
  <c r="B34" i="3"/>
  <c r="C34" i="3"/>
  <c r="D34" i="3"/>
  <c r="E34" i="3"/>
  <c r="B35" i="3"/>
  <c r="C35" i="3"/>
  <c r="D35" i="3"/>
  <c r="E35" i="3"/>
  <c r="B36" i="3"/>
  <c r="C36" i="3"/>
  <c r="D36" i="3"/>
  <c r="E36" i="3"/>
  <c r="B37" i="3"/>
  <c r="C37" i="3"/>
  <c r="D37" i="3"/>
  <c r="E37" i="3"/>
  <c r="B38" i="3"/>
  <c r="C38" i="3"/>
  <c r="D38" i="3"/>
  <c r="E38" i="3"/>
  <c r="B39" i="3"/>
  <c r="C39" i="3"/>
  <c r="D39" i="3"/>
  <c r="E39" i="3"/>
  <c r="B40" i="3"/>
  <c r="C40" i="3"/>
  <c r="D40" i="3"/>
  <c r="E40" i="3"/>
  <c r="B41" i="3"/>
  <c r="C41" i="3"/>
  <c r="D41" i="3"/>
  <c r="E41" i="3"/>
  <c r="B42" i="3"/>
  <c r="C42" i="3"/>
  <c r="D42" i="3"/>
  <c r="E42" i="3"/>
  <c r="B43" i="3"/>
  <c r="C43" i="3"/>
  <c r="D43" i="3"/>
  <c r="E43" i="3"/>
  <c r="B44" i="3"/>
  <c r="C44" i="3"/>
  <c r="D44" i="3"/>
  <c r="E44" i="3"/>
  <c r="B45" i="3"/>
  <c r="C45" i="3"/>
  <c r="D45" i="3"/>
  <c r="E45" i="3"/>
  <c r="B46" i="3"/>
  <c r="C46" i="3"/>
  <c r="D46" i="3"/>
  <c r="E46" i="3"/>
  <c r="B47" i="3"/>
  <c r="C47" i="3"/>
  <c r="D47" i="3"/>
  <c r="E47" i="3"/>
  <c r="B48" i="3"/>
  <c r="C48" i="3"/>
  <c r="D48" i="3"/>
  <c r="E48" i="3"/>
  <c r="B49" i="3"/>
  <c r="C49" i="3"/>
  <c r="D49" i="3"/>
  <c r="E49" i="3"/>
  <c r="B50" i="3"/>
  <c r="C50" i="3"/>
  <c r="D50" i="3"/>
  <c r="E50" i="3"/>
  <c r="B51" i="3"/>
  <c r="C51" i="3"/>
  <c r="D51" i="3"/>
  <c r="E51" i="3"/>
  <c r="B52" i="3"/>
  <c r="C52" i="3"/>
  <c r="D52" i="3"/>
  <c r="E52" i="3"/>
  <c r="B53" i="3"/>
  <c r="C53" i="3"/>
  <c r="D53" i="3"/>
  <c r="E53" i="3"/>
  <c r="B54" i="3"/>
  <c r="C54" i="3"/>
  <c r="D54" i="3"/>
  <c r="E54" i="3"/>
  <c r="B55" i="3"/>
  <c r="C55" i="3"/>
  <c r="D55" i="3"/>
  <c r="E55" i="3"/>
  <c r="B56" i="3"/>
  <c r="C56" i="3"/>
  <c r="D56" i="3"/>
  <c r="E56" i="3"/>
  <c r="B57" i="3"/>
  <c r="C57" i="3"/>
  <c r="D57" i="3"/>
  <c r="E57" i="3"/>
  <c r="B58" i="3"/>
  <c r="C58" i="3"/>
  <c r="D58" i="3"/>
  <c r="E58" i="3"/>
  <c r="B59" i="3"/>
  <c r="C59" i="3"/>
  <c r="D59" i="3"/>
  <c r="E59" i="3"/>
  <c r="B60" i="3"/>
  <c r="C60" i="3"/>
  <c r="D60" i="3"/>
  <c r="E60" i="3"/>
  <c r="B61" i="3"/>
  <c r="C61" i="3"/>
  <c r="D61" i="3"/>
  <c r="E61" i="3"/>
  <c r="B62" i="3"/>
  <c r="C62" i="3"/>
  <c r="D62" i="3"/>
  <c r="E62" i="3"/>
  <c r="B63" i="3"/>
  <c r="C63" i="3"/>
  <c r="D63" i="3"/>
  <c r="E63" i="3"/>
  <c r="B64" i="3"/>
  <c r="C64" i="3"/>
  <c r="D64" i="3"/>
  <c r="E64" i="3"/>
  <c r="B65" i="3"/>
  <c r="C65" i="3"/>
  <c r="D65" i="3"/>
  <c r="E65" i="3"/>
  <c r="B66" i="3"/>
  <c r="C66" i="3"/>
  <c r="D66" i="3"/>
  <c r="E66" i="3"/>
  <c r="B67" i="3"/>
  <c r="C67" i="3"/>
  <c r="D67" i="3"/>
  <c r="E67" i="3"/>
  <c r="B68" i="3"/>
  <c r="C68" i="3"/>
  <c r="D68" i="3"/>
  <c r="E68" i="3"/>
  <c r="B69" i="3"/>
  <c r="C69" i="3"/>
  <c r="D69" i="3"/>
  <c r="E69" i="3"/>
  <c r="B70" i="3"/>
  <c r="C70" i="3"/>
  <c r="D70" i="3"/>
  <c r="E70" i="3"/>
  <c r="B71" i="3"/>
  <c r="C71" i="3"/>
  <c r="D71" i="3"/>
  <c r="E71" i="3"/>
  <c r="B72" i="3"/>
  <c r="C72" i="3"/>
  <c r="D72" i="3"/>
  <c r="E72" i="3"/>
  <c r="B73" i="3"/>
  <c r="C73" i="3"/>
  <c r="D73" i="3"/>
  <c r="E73" i="3"/>
  <c r="B74" i="3"/>
  <c r="C74" i="3"/>
  <c r="D74" i="3"/>
  <c r="E74" i="3"/>
  <c r="B75" i="3"/>
  <c r="C75" i="3"/>
  <c r="D75" i="3"/>
  <c r="E75" i="3"/>
  <c r="B76" i="3"/>
  <c r="C76" i="3"/>
  <c r="D76" i="3"/>
  <c r="E76" i="3"/>
  <c r="B77" i="3"/>
  <c r="C77" i="3"/>
  <c r="D77" i="3"/>
  <c r="E77" i="3"/>
  <c r="B78" i="3"/>
  <c r="C78" i="3"/>
  <c r="D78" i="3"/>
  <c r="E78" i="3"/>
  <c r="B79" i="3"/>
  <c r="C79" i="3"/>
  <c r="D79" i="3"/>
  <c r="E79" i="3"/>
  <c r="B80" i="3"/>
  <c r="C80" i="3"/>
  <c r="D80" i="3"/>
  <c r="E80" i="3"/>
  <c r="B81" i="3"/>
  <c r="C81" i="3"/>
  <c r="D81" i="3"/>
  <c r="E81" i="3"/>
  <c r="B82" i="3"/>
  <c r="C82" i="3"/>
  <c r="D82" i="3"/>
  <c r="E82" i="3"/>
  <c r="B83" i="3"/>
  <c r="C83" i="3"/>
  <c r="D83" i="3"/>
  <c r="E83" i="3"/>
  <c r="B84" i="3"/>
  <c r="C84" i="3"/>
  <c r="D84" i="3"/>
  <c r="E84" i="3"/>
  <c r="B85" i="3"/>
  <c r="C85" i="3"/>
  <c r="D85" i="3"/>
  <c r="E85" i="3"/>
  <c r="B86" i="3"/>
  <c r="C86" i="3"/>
  <c r="D86" i="3"/>
  <c r="E86" i="3"/>
  <c r="B87" i="3"/>
  <c r="C87" i="3"/>
  <c r="D87" i="3"/>
  <c r="E87" i="3"/>
  <c r="B88" i="3"/>
  <c r="C88" i="3"/>
  <c r="D88" i="3"/>
  <c r="E88" i="3"/>
  <c r="B89" i="3"/>
  <c r="C89" i="3"/>
  <c r="D89" i="3"/>
  <c r="E89" i="3"/>
  <c r="B90" i="3"/>
  <c r="C90" i="3"/>
  <c r="D90" i="3"/>
  <c r="E90" i="3"/>
  <c r="B91" i="3"/>
  <c r="C91" i="3"/>
  <c r="D91" i="3"/>
  <c r="E91" i="3"/>
  <c r="B92" i="3"/>
  <c r="C92" i="3"/>
  <c r="D92" i="3"/>
  <c r="E92" i="3"/>
  <c r="B93" i="3"/>
  <c r="C93" i="3"/>
  <c r="D93" i="3"/>
  <c r="E93" i="3"/>
  <c r="B94" i="3"/>
  <c r="C94" i="3"/>
  <c r="D94" i="3"/>
  <c r="E94" i="3"/>
  <c r="B95" i="3"/>
  <c r="C95" i="3"/>
  <c r="D95" i="3"/>
  <c r="E95" i="3"/>
  <c r="B96" i="3"/>
  <c r="C96" i="3"/>
  <c r="D96" i="3"/>
  <c r="E96" i="3"/>
  <c r="B97" i="3"/>
  <c r="C97" i="3"/>
  <c r="D97" i="3"/>
  <c r="E97" i="3"/>
  <c r="B98" i="3"/>
  <c r="C98" i="3"/>
  <c r="D98" i="3"/>
  <c r="E98" i="3"/>
  <c r="B99" i="3"/>
  <c r="C99" i="3"/>
  <c r="D99" i="3"/>
  <c r="E99" i="3"/>
  <c r="B100" i="3"/>
  <c r="C100" i="3"/>
  <c r="D100" i="3"/>
  <c r="E100" i="3"/>
  <c r="B101" i="3"/>
  <c r="C101" i="3"/>
  <c r="D101" i="3"/>
  <c r="E101" i="3"/>
  <c r="B102" i="3"/>
  <c r="C102" i="3"/>
  <c r="D102" i="3"/>
  <c r="E102" i="3"/>
  <c r="B103" i="3"/>
  <c r="C103" i="3"/>
  <c r="D103" i="3"/>
  <c r="E103" i="3"/>
  <c r="B104" i="3"/>
  <c r="C104" i="3"/>
  <c r="D104" i="3"/>
  <c r="E104" i="3"/>
  <c r="B105" i="3"/>
  <c r="C105" i="3"/>
  <c r="D105" i="3"/>
  <c r="E105" i="3"/>
  <c r="B106" i="3"/>
  <c r="C106" i="3"/>
  <c r="D106" i="3"/>
  <c r="E106" i="3"/>
  <c r="B107" i="3"/>
  <c r="C107" i="3"/>
  <c r="D107" i="3"/>
  <c r="E107" i="3"/>
  <c r="B108" i="3"/>
  <c r="C108" i="3"/>
  <c r="D108" i="3"/>
  <c r="E108" i="3"/>
  <c r="B109" i="3"/>
  <c r="C109" i="3"/>
  <c r="D109" i="3"/>
  <c r="E109" i="3"/>
  <c r="B110" i="3"/>
  <c r="C110" i="3"/>
  <c r="D110" i="3"/>
  <c r="E110" i="3"/>
  <c r="B111" i="3"/>
  <c r="C111" i="3"/>
  <c r="D111" i="3"/>
  <c r="E111" i="3"/>
  <c r="B112" i="3"/>
  <c r="C112" i="3"/>
  <c r="D112" i="3"/>
  <c r="E112" i="3"/>
  <c r="B113" i="3"/>
  <c r="C113" i="3"/>
  <c r="D113" i="3"/>
  <c r="E113" i="3"/>
  <c r="B114" i="3"/>
  <c r="C114" i="3"/>
  <c r="D114" i="3"/>
  <c r="E114" i="3"/>
  <c r="B115" i="3"/>
  <c r="C115" i="3"/>
  <c r="D115" i="3"/>
  <c r="E115" i="3"/>
  <c r="B116" i="3"/>
  <c r="C116" i="3"/>
  <c r="D116" i="3"/>
  <c r="E116" i="3"/>
  <c r="B117" i="3"/>
  <c r="C117" i="3"/>
  <c r="D117" i="3"/>
  <c r="E117" i="3"/>
  <c r="B118" i="3"/>
  <c r="C118" i="3"/>
  <c r="D118" i="3"/>
  <c r="E118" i="3"/>
  <c r="B119" i="3"/>
  <c r="C119" i="3"/>
  <c r="D119" i="3"/>
  <c r="E119" i="3"/>
  <c r="B120" i="3"/>
  <c r="C120" i="3"/>
  <c r="D120" i="3"/>
  <c r="E120" i="3"/>
  <c r="B121" i="3"/>
  <c r="C121" i="3"/>
  <c r="D121" i="3"/>
  <c r="E121" i="3"/>
  <c r="B122" i="3"/>
  <c r="C122" i="3"/>
  <c r="D122" i="3"/>
  <c r="E122" i="3"/>
  <c r="B123" i="3"/>
  <c r="C123" i="3"/>
  <c r="D123" i="3"/>
  <c r="E123" i="3"/>
  <c r="B124" i="3"/>
  <c r="C124" i="3"/>
  <c r="D124" i="3"/>
  <c r="E124" i="3"/>
  <c r="B125" i="3"/>
  <c r="C125" i="3"/>
  <c r="D125" i="3"/>
  <c r="E125" i="3"/>
  <c r="B126" i="3"/>
  <c r="C126" i="3"/>
  <c r="D126" i="3"/>
  <c r="E126" i="3"/>
  <c r="B127" i="3"/>
  <c r="C127" i="3"/>
  <c r="D127" i="3"/>
  <c r="E127" i="3"/>
  <c r="B128" i="3"/>
  <c r="C128" i="3"/>
  <c r="D128" i="3"/>
  <c r="E128" i="3"/>
  <c r="B129" i="3"/>
  <c r="C129" i="3"/>
  <c r="D129" i="3"/>
  <c r="E129" i="3"/>
  <c r="B130" i="3"/>
  <c r="C130" i="3"/>
  <c r="D130" i="3"/>
  <c r="E130" i="3"/>
  <c r="B131" i="3"/>
  <c r="C131" i="3"/>
  <c r="D131" i="3"/>
  <c r="E131" i="3"/>
  <c r="B132" i="3"/>
  <c r="C132" i="3"/>
  <c r="D132" i="3"/>
  <c r="E132" i="3"/>
  <c r="B133" i="3"/>
  <c r="C133" i="3"/>
  <c r="D133" i="3"/>
  <c r="E133" i="3"/>
  <c r="B134" i="3"/>
  <c r="C134" i="3"/>
  <c r="D134" i="3"/>
  <c r="E134" i="3"/>
  <c r="B135" i="3"/>
  <c r="C135" i="3"/>
  <c r="D135" i="3"/>
  <c r="E135" i="3"/>
  <c r="B136" i="3"/>
  <c r="C136" i="3"/>
  <c r="D136" i="3"/>
  <c r="E136" i="3"/>
  <c r="B137" i="3"/>
  <c r="C137" i="3"/>
  <c r="D137" i="3"/>
  <c r="E137" i="3"/>
  <c r="B138" i="3"/>
  <c r="C138" i="3"/>
  <c r="D138" i="3"/>
  <c r="E138" i="3"/>
  <c r="B139" i="3"/>
  <c r="C139" i="3"/>
  <c r="D139" i="3"/>
  <c r="E139" i="3"/>
  <c r="B140" i="3"/>
  <c r="C140" i="3"/>
  <c r="D140" i="3"/>
  <c r="E140" i="3"/>
  <c r="B141" i="3"/>
  <c r="C141" i="3"/>
  <c r="D141" i="3"/>
  <c r="E141" i="3"/>
  <c r="B142" i="3"/>
  <c r="C142" i="3"/>
  <c r="D142" i="3"/>
  <c r="E142" i="3"/>
  <c r="B143" i="3"/>
  <c r="C143" i="3"/>
  <c r="D143" i="3"/>
  <c r="E143" i="3"/>
  <c r="B144" i="3"/>
  <c r="C144" i="3"/>
  <c r="D144" i="3"/>
  <c r="E144" i="3"/>
  <c r="B145" i="3"/>
  <c r="C145" i="3"/>
  <c r="D145" i="3"/>
  <c r="E145" i="3"/>
  <c r="B146" i="3"/>
  <c r="C146" i="3"/>
  <c r="D146" i="3"/>
  <c r="E146" i="3"/>
  <c r="B147" i="3"/>
  <c r="C147" i="3"/>
  <c r="D147" i="3"/>
  <c r="E147" i="3"/>
  <c r="B148" i="3"/>
  <c r="C148" i="3"/>
  <c r="D148" i="3"/>
  <c r="E148" i="3"/>
  <c r="B149" i="3"/>
  <c r="C149" i="3"/>
  <c r="D149" i="3"/>
  <c r="E149" i="3"/>
  <c r="B150" i="3"/>
  <c r="C150" i="3"/>
  <c r="D150" i="3"/>
  <c r="E150" i="3"/>
  <c r="B151" i="3"/>
  <c r="C151" i="3"/>
  <c r="D151" i="3"/>
  <c r="E151" i="3"/>
  <c r="B152" i="3"/>
  <c r="C152" i="3"/>
  <c r="D152" i="3"/>
  <c r="E152" i="3"/>
  <c r="B153" i="3"/>
  <c r="C153" i="3"/>
  <c r="D153" i="3"/>
  <c r="E153" i="3"/>
  <c r="B154" i="3"/>
  <c r="C154" i="3"/>
  <c r="D154" i="3"/>
  <c r="E154" i="3"/>
  <c r="B155" i="3"/>
  <c r="C155" i="3"/>
  <c r="D155" i="3"/>
  <c r="E155" i="3"/>
  <c r="B156" i="3"/>
  <c r="C156" i="3"/>
  <c r="D156" i="3"/>
  <c r="E156" i="3"/>
  <c r="B157" i="3"/>
  <c r="C157" i="3"/>
  <c r="D157" i="3"/>
  <c r="E157" i="3"/>
  <c r="B158" i="3"/>
  <c r="C158" i="3"/>
  <c r="D158" i="3"/>
  <c r="E158" i="3"/>
  <c r="B159" i="3"/>
  <c r="C159" i="3"/>
  <c r="D159" i="3"/>
  <c r="E159" i="3"/>
  <c r="B160" i="3"/>
  <c r="C160" i="3"/>
  <c r="D160" i="3"/>
  <c r="E160" i="3"/>
  <c r="B161" i="3"/>
  <c r="C161" i="3"/>
  <c r="D161" i="3"/>
  <c r="E161" i="3"/>
  <c r="B162" i="3"/>
  <c r="C162" i="3"/>
  <c r="D162" i="3"/>
  <c r="E162" i="3"/>
  <c r="B163" i="3"/>
  <c r="C163" i="3"/>
  <c r="D163" i="3"/>
  <c r="E163" i="3"/>
  <c r="B164" i="3"/>
  <c r="C164" i="3"/>
  <c r="D164" i="3"/>
  <c r="E164" i="3"/>
  <c r="B165" i="3"/>
  <c r="C165" i="3"/>
  <c r="D165" i="3"/>
  <c r="E165" i="3"/>
  <c r="B166" i="3"/>
  <c r="C166" i="3"/>
  <c r="D166" i="3"/>
  <c r="E166" i="3"/>
  <c r="B167" i="3"/>
  <c r="C167" i="3"/>
  <c r="D167" i="3"/>
  <c r="E167" i="3"/>
  <c r="B168" i="3"/>
  <c r="C168" i="3"/>
  <c r="D168" i="3"/>
  <c r="E168" i="3"/>
  <c r="B169" i="3"/>
  <c r="C169" i="3"/>
  <c r="D169" i="3"/>
  <c r="E169" i="3"/>
  <c r="B170" i="3"/>
  <c r="C170" i="3"/>
  <c r="D170" i="3"/>
  <c r="E170" i="3"/>
  <c r="B171" i="3"/>
  <c r="C171" i="3"/>
  <c r="D171" i="3"/>
  <c r="E171" i="3"/>
  <c r="B172" i="3"/>
  <c r="C172" i="3"/>
  <c r="D172" i="3"/>
  <c r="E172" i="3"/>
  <c r="B173" i="3"/>
  <c r="C173" i="3"/>
  <c r="D173" i="3"/>
  <c r="E173" i="3"/>
  <c r="B174" i="3"/>
  <c r="C174" i="3"/>
  <c r="D174" i="3"/>
  <c r="E174" i="3"/>
  <c r="B175" i="3"/>
  <c r="C175" i="3"/>
  <c r="D175" i="3"/>
  <c r="E175" i="3"/>
  <c r="B176" i="3"/>
  <c r="C176" i="3"/>
  <c r="D176" i="3"/>
  <c r="E176" i="3"/>
  <c r="B177" i="3"/>
  <c r="C177" i="3"/>
  <c r="D177" i="3"/>
  <c r="E177" i="3"/>
  <c r="B178" i="3"/>
  <c r="C178" i="3"/>
  <c r="D178" i="3"/>
  <c r="E178" i="3"/>
  <c r="B179" i="3"/>
  <c r="C179" i="3"/>
  <c r="D179" i="3"/>
  <c r="E179" i="3"/>
  <c r="B180" i="3"/>
  <c r="C180" i="3"/>
  <c r="D180" i="3"/>
  <c r="E180" i="3"/>
  <c r="B181" i="3"/>
  <c r="C181" i="3"/>
  <c r="D181" i="3"/>
  <c r="E181" i="3"/>
  <c r="B182" i="3"/>
  <c r="C182" i="3"/>
  <c r="D182" i="3"/>
  <c r="E182" i="3"/>
  <c r="B183" i="3"/>
  <c r="C183" i="3"/>
  <c r="D183" i="3"/>
  <c r="E183" i="3"/>
  <c r="B184" i="3"/>
  <c r="C184" i="3"/>
  <c r="D184" i="3"/>
  <c r="E184" i="3"/>
  <c r="B185" i="3"/>
  <c r="C185" i="3"/>
  <c r="D185" i="3"/>
  <c r="E185" i="3"/>
  <c r="B186" i="3"/>
  <c r="C186" i="3"/>
  <c r="D186" i="3"/>
  <c r="E186" i="3"/>
  <c r="B187" i="3"/>
  <c r="C187" i="3"/>
  <c r="D187" i="3"/>
  <c r="E187" i="3"/>
  <c r="B188" i="3"/>
  <c r="C188" i="3"/>
  <c r="D188" i="3"/>
  <c r="E188" i="3"/>
  <c r="B189" i="3"/>
  <c r="C189" i="3"/>
  <c r="D189" i="3"/>
  <c r="E189" i="3"/>
  <c r="B190" i="3"/>
  <c r="C190" i="3"/>
  <c r="D190" i="3"/>
  <c r="E190" i="3"/>
  <c r="B191" i="3"/>
  <c r="C191" i="3"/>
  <c r="D191" i="3"/>
  <c r="E191" i="3"/>
  <c r="B192" i="3"/>
  <c r="C192" i="3"/>
  <c r="D192" i="3"/>
  <c r="E192" i="3"/>
  <c r="B193" i="3"/>
  <c r="C193" i="3"/>
  <c r="D193" i="3"/>
  <c r="E193" i="3"/>
  <c r="B194" i="3"/>
  <c r="C194" i="3"/>
  <c r="D194" i="3"/>
  <c r="E194" i="3"/>
  <c r="B195" i="3"/>
  <c r="C195" i="3"/>
  <c r="D195" i="3"/>
  <c r="E195" i="3"/>
  <c r="B196" i="3"/>
  <c r="C196" i="3"/>
  <c r="D196" i="3"/>
  <c r="E196" i="3"/>
  <c r="B197" i="3"/>
  <c r="C197" i="3"/>
  <c r="D197" i="3"/>
  <c r="E197" i="3"/>
  <c r="B198" i="3"/>
  <c r="C198" i="3"/>
  <c r="D198" i="3"/>
  <c r="E198" i="3"/>
  <c r="B199" i="3"/>
  <c r="C199" i="3"/>
  <c r="D199" i="3"/>
  <c r="E199" i="3"/>
  <c r="B200" i="3"/>
  <c r="C200" i="3"/>
  <c r="D200" i="3"/>
  <c r="E200" i="3"/>
  <c r="B201" i="3"/>
  <c r="C201" i="3"/>
  <c r="D201" i="3"/>
  <c r="E201" i="3"/>
  <c r="B202" i="3"/>
  <c r="C202" i="3"/>
  <c r="D202" i="3"/>
  <c r="E202" i="3"/>
  <c r="B203" i="3"/>
  <c r="C203" i="3"/>
  <c r="D203" i="3"/>
  <c r="E203" i="3"/>
  <c r="B204" i="3"/>
  <c r="C204" i="3"/>
  <c r="D204" i="3"/>
  <c r="E204" i="3"/>
  <c r="B205" i="3"/>
  <c r="C205" i="3"/>
  <c r="D205" i="3"/>
  <c r="E205" i="3"/>
  <c r="B206" i="3"/>
  <c r="C206" i="3"/>
  <c r="D206" i="3"/>
  <c r="E206" i="3"/>
  <c r="B207" i="3"/>
  <c r="C207" i="3"/>
  <c r="D207" i="3"/>
  <c r="E207" i="3"/>
  <c r="B208" i="3"/>
  <c r="C208" i="3"/>
  <c r="D208" i="3"/>
  <c r="E208" i="3"/>
  <c r="B209" i="3"/>
  <c r="C209" i="3"/>
  <c r="D209" i="3"/>
  <c r="E209" i="3"/>
  <c r="B210" i="3"/>
  <c r="C210" i="3"/>
  <c r="D210" i="3"/>
  <c r="E210" i="3"/>
  <c r="B211" i="3"/>
  <c r="C211" i="3"/>
  <c r="D211" i="3"/>
  <c r="E211" i="3"/>
  <c r="B212" i="3"/>
  <c r="C212" i="3"/>
  <c r="D212" i="3"/>
  <c r="E212" i="3"/>
  <c r="B213" i="3"/>
  <c r="C213" i="3"/>
  <c r="D213" i="3"/>
  <c r="E213" i="3"/>
  <c r="B214" i="3"/>
  <c r="C214" i="3"/>
  <c r="D214" i="3"/>
  <c r="E214" i="3"/>
  <c r="B215" i="3"/>
  <c r="C215" i="3"/>
  <c r="D215" i="3"/>
  <c r="E215" i="3"/>
  <c r="B216" i="3"/>
  <c r="C216" i="3"/>
  <c r="D216" i="3"/>
  <c r="E216" i="3"/>
  <c r="B217" i="3"/>
  <c r="C217" i="3"/>
  <c r="D217" i="3"/>
  <c r="E217" i="3"/>
  <c r="B218" i="3"/>
  <c r="C218" i="3"/>
  <c r="D218" i="3"/>
  <c r="E218" i="3"/>
  <c r="B219" i="3"/>
  <c r="C219" i="3"/>
  <c r="D219" i="3"/>
  <c r="E219" i="3"/>
  <c r="B220" i="3"/>
  <c r="C220" i="3"/>
  <c r="D220" i="3"/>
  <c r="E220" i="3"/>
  <c r="B221" i="3"/>
  <c r="C221" i="3"/>
  <c r="D221" i="3"/>
  <c r="E221" i="3"/>
  <c r="B222" i="3"/>
  <c r="C222" i="3"/>
  <c r="D222" i="3"/>
  <c r="E222" i="3"/>
  <c r="B223" i="3"/>
  <c r="C223" i="3"/>
  <c r="D223" i="3"/>
  <c r="E223" i="3"/>
  <c r="B224" i="3"/>
  <c r="C224" i="3"/>
  <c r="D224" i="3"/>
  <c r="E224" i="3"/>
  <c r="B225" i="3"/>
  <c r="C225" i="3"/>
  <c r="D225" i="3"/>
  <c r="E225" i="3"/>
  <c r="B226" i="3"/>
  <c r="C226" i="3"/>
  <c r="D226" i="3"/>
  <c r="E226" i="3"/>
  <c r="B227" i="3"/>
  <c r="C227" i="3"/>
  <c r="D227" i="3"/>
  <c r="E227" i="3"/>
  <c r="B228" i="3"/>
  <c r="C228" i="3"/>
  <c r="D228" i="3"/>
  <c r="E228" i="3"/>
  <c r="B229" i="3"/>
  <c r="C229" i="3"/>
  <c r="D229" i="3"/>
  <c r="E229" i="3"/>
  <c r="B230" i="3"/>
  <c r="C230" i="3"/>
  <c r="D230" i="3"/>
  <c r="E230" i="3"/>
  <c r="B231" i="3"/>
  <c r="C231" i="3"/>
  <c r="D231" i="3"/>
  <c r="E231" i="3"/>
  <c r="B232" i="3"/>
  <c r="C232" i="3"/>
  <c r="D232" i="3"/>
  <c r="E232" i="3"/>
  <c r="B233" i="3"/>
  <c r="C233" i="3"/>
  <c r="D233" i="3"/>
  <c r="E233" i="3"/>
  <c r="B234" i="3"/>
  <c r="C234" i="3"/>
  <c r="D234" i="3"/>
  <c r="E234" i="3"/>
  <c r="B235" i="3"/>
  <c r="C235" i="3"/>
  <c r="D235" i="3"/>
  <c r="E235" i="3"/>
  <c r="B236" i="3"/>
  <c r="C236" i="3"/>
  <c r="D236" i="3"/>
  <c r="E236" i="3"/>
  <c r="B237" i="3"/>
  <c r="C237" i="3"/>
  <c r="D237" i="3"/>
  <c r="E237" i="3"/>
  <c r="B238" i="3"/>
  <c r="C238" i="3"/>
  <c r="D238" i="3"/>
  <c r="E238" i="3"/>
  <c r="B239" i="3"/>
  <c r="C239" i="3"/>
  <c r="D239" i="3"/>
  <c r="E239" i="3"/>
  <c r="B240" i="3"/>
  <c r="C240" i="3"/>
  <c r="D240" i="3"/>
  <c r="E240" i="3"/>
  <c r="B241" i="3"/>
  <c r="C241" i="3"/>
  <c r="D241" i="3"/>
  <c r="E241" i="3"/>
  <c r="E2" i="3"/>
  <c r="C2" i="3"/>
  <c r="D2" i="3"/>
  <c r="B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12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2" i="1"/>
  <c r="Q2" i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3" i="2"/>
  <c r="A2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" i="1"/>
  <c r="J52" i="7" l="1"/>
  <c r="B10" i="7"/>
  <c r="D10" i="7"/>
  <c r="K4" i="7"/>
  <c r="C3" i="7"/>
  <c r="D21" i="7"/>
  <c r="J14" i="7"/>
  <c r="D23" i="7"/>
  <c r="C15" i="7"/>
  <c r="D40" i="7"/>
  <c r="K16" i="7"/>
  <c r="E33" i="7"/>
  <c r="I11" i="7"/>
  <c r="L24" i="7"/>
  <c r="C6" i="7"/>
  <c r="K11" i="7"/>
  <c r="D6" i="7"/>
  <c r="L11" i="7"/>
  <c r="C18" i="7"/>
  <c r="C35" i="7"/>
  <c r="I6" i="7"/>
  <c r="I18" i="7"/>
  <c r="J2" i="7"/>
  <c r="L2" i="7"/>
  <c r="E8" i="7"/>
  <c r="I14" i="7"/>
  <c r="L29" i="7"/>
  <c r="K2" i="7"/>
  <c r="I7" i="7"/>
  <c r="K18" i="7"/>
  <c r="J25" i="7"/>
  <c r="C21" i="7"/>
  <c r="L28" i="7"/>
  <c r="K14" i="7"/>
  <c r="I45" i="7"/>
  <c r="E11" i="7"/>
  <c r="K29" i="7"/>
  <c r="J23" i="7"/>
  <c r="J30" i="7"/>
  <c r="H218" i="7"/>
  <c r="H182" i="7"/>
  <c r="H146" i="7"/>
  <c r="H110" i="7"/>
  <c r="H74" i="7"/>
  <c r="H38" i="7"/>
  <c r="I241" i="2"/>
  <c r="I235" i="2"/>
  <c r="I229" i="2"/>
  <c r="I223" i="2"/>
  <c r="I217" i="2"/>
  <c r="I211" i="2"/>
  <c r="I205" i="2"/>
  <c r="I199" i="2"/>
  <c r="I193" i="2"/>
  <c r="I187" i="2"/>
  <c r="I181" i="2"/>
  <c r="I175" i="2"/>
  <c r="I169" i="2"/>
  <c r="I163" i="2"/>
  <c r="I157" i="2"/>
  <c r="I151" i="2"/>
  <c r="I145" i="2"/>
  <c r="I139" i="2"/>
  <c r="I133" i="2"/>
  <c r="I127" i="2"/>
  <c r="I121" i="2"/>
  <c r="I115" i="2"/>
  <c r="I109" i="2"/>
  <c r="I103" i="2"/>
  <c r="I97" i="2"/>
  <c r="I91" i="2"/>
  <c r="I85" i="2"/>
  <c r="I79" i="2"/>
  <c r="I73" i="2"/>
  <c r="I67" i="2"/>
  <c r="I61" i="2"/>
  <c r="I55" i="2"/>
  <c r="I49" i="2"/>
  <c r="I43" i="2"/>
  <c r="I37" i="2"/>
  <c r="I31" i="2"/>
  <c r="I25" i="2"/>
  <c r="I19" i="2"/>
  <c r="I13" i="2"/>
  <c r="I7" i="2"/>
  <c r="H217" i="7"/>
  <c r="H181" i="7"/>
  <c r="H145" i="7"/>
  <c r="H109" i="7"/>
  <c r="H73" i="7"/>
  <c r="H37" i="7"/>
  <c r="H216" i="7"/>
  <c r="H180" i="7"/>
  <c r="H144" i="7"/>
  <c r="H108" i="7"/>
  <c r="H72" i="7"/>
  <c r="H36" i="7"/>
  <c r="I240" i="2"/>
  <c r="I234" i="2"/>
  <c r="I228" i="2"/>
  <c r="I222" i="2"/>
  <c r="I216" i="2"/>
  <c r="I210" i="2"/>
  <c r="I204" i="2"/>
  <c r="I198" i="2"/>
  <c r="I192" i="2"/>
  <c r="I186" i="2"/>
  <c r="I180" i="2"/>
  <c r="I174" i="2"/>
  <c r="I168" i="2"/>
  <c r="I162" i="2"/>
  <c r="I156" i="2"/>
  <c r="I150" i="2"/>
  <c r="I144" i="2"/>
  <c r="I138" i="2"/>
  <c r="I132" i="2"/>
  <c r="I126" i="2"/>
  <c r="I120" i="2"/>
  <c r="I114" i="2"/>
  <c r="I108" i="2"/>
  <c r="I102" i="2"/>
  <c r="I96" i="2"/>
  <c r="I90" i="2"/>
  <c r="I84" i="2"/>
  <c r="I78" i="2"/>
  <c r="I72" i="2"/>
  <c r="I66" i="2"/>
  <c r="I60" i="2"/>
  <c r="I54" i="2"/>
  <c r="I48" i="2"/>
  <c r="I42" i="2"/>
  <c r="I36" i="2"/>
  <c r="I30" i="2"/>
  <c r="I24" i="2"/>
  <c r="I18" i="2"/>
  <c r="I12" i="2"/>
  <c r="I6" i="2"/>
  <c r="H215" i="7"/>
  <c r="H179" i="7"/>
  <c r="H143" i="7"/>
  <c r="H107" i="7"/>
  <c r="H71" i="7"/>
  <c r="H35" i="7"/>
  <c r="H2" i="7"/>
  <c r="H206" i="7"/>
  <c r="H170" i="7"/>
  <c r="H134" i="7"/>
  <c r="H98" i="7"/>
  <c r="H62" i="7"/>
  <c r="H26" i="7"/>
  <c r="I239" i="2"/>
  <c r="I233" i="2"/>
  <c r="I227" i="2"/>
  <c r="I221" i="2"/>
  <c r="I215" i="2"/>
  <c r="I209" i="2"/>
  <c r="I203" i="2"/>
  <c r="I197" i="2"/>
  <c r="I191" i="2"/>
  <c r="I185" i="2"/>
  <c r="I179" i="2"/>
  <c r="I173" i="2"/>
  <c r="I167" i="2"/>
  <c r="I161" i="2"/>
  <c r="I155" i="2"/>
  <c r="I149" i="2"/>
  <c r="I143" i="2"/>
  <c r="I137" i="2"/>
  <c r="I131" i="2"/>
  <c r="I125" i="2"/>
  <c r="I119" i="2"/>
  <c r="I113" i="2"/>
  <c r="I107" i="2"/>
  <c r="I101" i="2"/>
  <c r="I95" i="2"/>
  <c r="I89" i="2"/>
  <c r="I83" i="2"/>
  <c r="I77" i="2"/>
  <c r="I71" i="2"/>
  <c r="I65" i="2"/>
  <c r="I59" i="2"/>
  <c r="I53" i="2"/>
  <c r="I47" i="2"/>
  <c r="I41" i="2"/>
  <c r="I35" i="2"/>
  <c r="I29" i="2"/>
  <c r="I23" i="2"/>
  <c r="I17" i="2"/>
  <c r="I11" i="2"/>
  <c r="I5" i="2"/>
  <c r="I2" i="4"/>
  <c r="AD2" i="4" s="1"/>
  <c r="L7" i="7"/>
  <c r="J11" i="7"/>
  <c r="I25" i="7"/>
  <c r="B30" i="7"/>
  <c r="E36" i="7"/>
  <c r="H241" i="7"/>
  <c r="H205" i="7"/>
  <c r="H169" i="7"/>
  <c r="H133" i="7"/>
  <c r="H97" i="7"/>
  <c r="H61" i="7"/>
  <c r="H25" i="7"/>
  <c r="H240" i="7"/>
  <c r="H204" i="7"/>
  <c r="H168" i="7"/>
  <c r="H132" i="7"/>
  <c r="H96" i="7"/>
  <c r="H60" i="7"/>
  <c r="H24" i="7"/>
  <c r="I238" i="2"/>
  <c r="I232" i="2"/>
  <c r="I226" i="2"/>
  <c r="I220" i="2"/>
  <c r="I214" i="2"/>
  <c r="I208" i="2"/>
  <c r="I202" i="2"/>
  <c r="I196" i="2"/>
  <c r="I190" i="2"/>
  <c r="I184" i="2"/>
  <c r="I178" i="2"/>
  <c r="I172" i="2"/>
  <c r="I166" i="2"/>
  <c r="I160" i="2"/>
  <c r="I154" i="2"/>
  <c r="I148" i="2"/>
  <c r="I142" i="2"/>
  <c r="I136" i="2"/>
  <c r="I130" i="2"/>
  <c r="I124" i="2"/>
  <c r="I118" i="2"/>
  <c r="I112" i="2"/>
  <c r="I106" i="2"/>
  <c r="I100" i="2"/>
  <c r="I94" i="2"/>
  <c r="I88" i="2"/>
  <c r="I82" i="2"/>
  <c r="I76" i="2"/>
  <c r="I70" i="2"/>
  <c r="I64" i="2"/>
  <c r="I58" i="2"/>
  <c r="I52" i="2"/>
  <c r="I46" i="2"/>
  <c r="I40" i="2"/>
  <c r="I34" i="2"/>
  <c r="I28" i="2"/>
  <c r="I22" i="2"/>
  <c r="I16" i="2"/>
  <c r="I10" i="2"/>
  <c r="I4" i="2"/>
  <c r="H239" i="7"/>
  <c r="H203" i="7"/>
  <c r="H167" i="7"/>
  <c r="H131" i="7"/>
  <c r="H95" i="7"/>
  <c r="H59" i="7"/>
  <c r="H23" i="7"/>
  <c r="B5" i="7"/>
  <c r="B17" i="7"/>
  <c r="E21" i="7"/>
  <c r="I67" i="7"/>
  <c r="H230" i="7"/>
  <c r="H194" i="7"/>
  <c r="H158" i="7"/>
  <c r="H122" i="7"/>
  <c r="H86" i="7"/>
  <c r="H50" i="7"/>
  <c r="H14" i="7"/>
  <c r="I231" i="2"/>
  <c r="I219" i="2"/>
  <c r="I207" i="2"/>
  <c r="I195" i="2"/>
  <c r="I183" i="2"/>
  <c r="I171" i="2"/>
  <c r="I159" i="2"/>
  <c r="I147" i="2"/>
  <c r="I135" i="2"/>
  <c r="I123" i="2"/>
  <c r="I111" i="2"/>
  <c r="I99" i="2"/>
  <c r="I87" i="2"/>
  <c r="I75" i="2"/>
  <c r="I63" i="2"/>
  <c r="I51" i="2"/>
  <c r="I39" i="2"/>
  <c r="I27" i="2"/>
  <c r="I15" i="2"/>
  <c r="I3" i="2"/>
  <c r="C5" i="7"/>
  <c r="E9" i="7"/>
  <c r="K12" i="7"/>
  <c r="C17" i="7"/>
  <c r="E39" i="7"/>
  <c r="K47" i="7"/>
  <c r="H229" i="7"/>
  <c r="H193" i="7"/>
  <c r="H157" i="7"/>
  <c r="H121" i="7"/>
  <c r="H85" i="7"/>
  <c r="H49" i="7"/>
  <c r="H13" i="7"/>
  <c r="G3" i="4"/>
  <c r="AC3" i="4" s="1"/>
  <c r="I9" i="7"/>
  <c r="B28" i="7"/>
  <c r="C33" i="7"/>
  <c r="I39" i="7"/>
  <c r="H228" i="7"/>
  <c r="H192" i="7"/>
  <c r="H156" i="7"/>
  <c r="H120" i="7"/>
  <c r="H84" i="7"/>
  <c r="H48" i="7"/>
  <c r="H12" i="7"/>
  <c r="B6" i="7"/>
  <c r="B18" i="7"/>
  <c r="B23" i="7"/>
  <c r="D28" i="7"/>
  <c r="D33" i="7"/>
  <c r="I48" i="7"/>
  <c r="H227" i="7"/>
  <c r="H191" i="7"/>
  <c r="H155" i="7"/>
  <c r="H119" i="7"/>
  <c r="H83" i="7"/>
  <c r="H47" i="7"/>
  <c r="H11" i="7"/>
  <c r="H3" i="4"/>
  <c r="T3" i="4" s="1"/>
  <c r="H6" i="4"/>
  <c r="T6" i="4" s="1"/>
  <c r="H9" i="4"/>
  <c r="T9" i="4" s="1"/>
  <c r="H12" i="4"/>
  <c r="T12" i="4" s="1"/>
  <c r="H15" i="4"/>
  <c r="T15" i="4" s="1"/>
  <c r="H18" i="4"/>
  <c r="T18" i="4" s="1"/>
  <c r="H21" i="4"/>
  <c r="T21" i="4" s="1"/>
  <c r="H24" i="4"/>
  <c r="T24" i="4" s="1"/>
  <c r="H27" i="4"/>
  <c r="T27" i="4" s="1"/>
  <c r="H30" i="4"/>
  <c r="T30" i="4" s="1"/>
  <c r="H33" i="4"/>
  <c r="T33" i="4" s="1"/>
  <c r="H36" i="4"/>
  <c r="T36" i="4" s="1"/>
  <c r="H39" i="4"/>
  <c r="T39" i="4" s="1"/>
  <c r="H42" i="4"/>
  <c r="T42" i="4" s="1"/>
  <c r="H45" i="4"/>
  <c r="T45" i="4" s="1"/>
  <c r="H48" i="4"/>
  <c r="T48" i="4" s="1"/>
  <c r="H51" i="4"/>
  <c r="T51" i="4" s="1"/>
  <c r="H54" i="4"/>
  <c r="T54" i="4" s="1"/>
  <c r="H57" i="4"/>
  <c r="T57" i="4" s="1"/>
  <c r="H60" i="4"/>
  <c r="T60" i="4" s="1"/>
  <c r="H63" i="4"/>
  <c r="T63" i="4" s="1"/>
  <c r="H66" i="4"/>
  <c r="T66" i="4" s="1"/>
  <c r="H69" i="4"/>
  <c r="T69" i="4" s="1"/>
  <c r="H72" i="4"/>
  <c r="T72" i="4" s="1"/>
  <c r="H75" i="4"/>
  <c r="T75" i="4" s="1"/>
  <c r="H78" i="4"/>
  <c r="T78" i="4" s="1"/>
  <c r="H81" i="4"/>
  <c r="T81" i="4" s="1"/>
  <c r="H84" i="4"/>
  <c r="T84" i="4" s="1"/>
  <c r="H87" i="4"/>
  <c r="T87" i="4" s="1"/>
  <c r="H90" i="4"/>
  <c r="T90" i="4" s="1"/>
  <c r="H93" i="4"/>
  <c r="T93" i="4" s="1"/>
  <c r="H96" i="4"/>
  <c r="T96" i="4" s="1"/>
  <c r="H99" i="4"/>
  <c r="T99" i="4" s="1"/>
  <c r="H102" i="4"/>
  <c r="T102" i="4" s="1"/>
  <c r="H105" i="4"/>
  <c r="T105" i="4" s="1"/>
  <c r="H108" i="4"/>
  <c r="T108" i="4" s="1"/>
  <c r="H111" i="4"/>
  <c r="T111" i="4" s="1"/>
  <c r="H114" i="4"/>
  <c r="T114" i="4" s="1"/>
  <c r="H117" i="4"/>
  <c r="T117" i="4" s="1"/>
  <c r="H120" i="4"/>
  <c r="T120" i="4" s="1"/>
  <c r="H241" i="4"/>
  <c r="T241" i="4" s="1"/>
  <c r="H238" i="4"/>
  <c r="T238" i="4" s="1"/>
  <c r="H235" i="4"/>
  <c r="T235" i="4" s="1"/>
  <c r="H232" i="4"/>
  <c r="T232" i="4" s="1"/>
  <c r="H229" i="4"/>
  <c r="T229" i="4" s="1"/>
  <c r="H226" i="4"/>
  <c r="T226" i="4" s="1"/>
  <c r="H223" i="4"/>
  <c r="T223" i="4" s="1"/>
  <c r="H220" i="4"/>
  <c r="T220" i="4" s="1"/>
  <c r="H217" i="4"/>
  <c r="T217" i="4" s="1"/>
  <c r="H214" i="4"/>
  <c r="T214" i="4" s="1"/>
  <c r="H211" i="4"/>
  <c r="T211" i="4" s="1"/>
  <c r="H208" i="4"/>
  <c r="T208" i="4" s="1"/>
  <c r="H205" i="4"/>
  <c r="T205" i="4" s="1"/>
  <c r="H202" i="4"/>
  <c r="T202" i="4" s="1"/>
  <c r="H199" i="4"/>
  <c r="T199" i="4" s="1"/>
  <c r="H196" i="4"/>
  <c r="T196" i="4" s="1"/>
  <c r="H193" i="4"/>
  <c r="T193" i="4" s="1"/>
  <c r="H190" i="4"/>
  <c r="T190" i="4" s="1"/>
  <c r="H187" i="4"/>
  <c r="T187" i="4" s="1"/>
  <c r="H184" i="4"/>
  <c r="T184" i="4" s="1"/>
  <c r="H181" i="4"/>
  <c r="T181" i="4" s="1"/>
  <c r="H178" i="4"/>
  <c r="T178" i="4" s="1"/>
  <c r="H175" i="4"/>
  <c r="T175" i="4" s="1"/>
  <c r="H172" i="4"/>
  <c r="T172" i="4" s="1"/>
  <c r="H169" i="4"/>
  <c r="T169" i="4" s="1"/>
  <c r="H166" i="4"/>
  <c r="T166" i="4" s="1"/>
  <c r="H163" i="4"/>
  <c r="T163" i="4" s="1"/>
  <c r="H160" i="4"/>
  <c r="T160" i="4" s="1"/>
  <c r="H157" i="4"/>
  <c r="T157" i="4" s="1"/>
  <c r="H154" i="4"/>
  <c r="T154" i="4" s="1"/>
  <c r="H151" i="4"/>
  <c r="T151" i="4" s="1"/>
  <c r="H148" i="4"/>
  <c r="T148" i="4" s="1"/>
  <c r="H145" i="4"/>
  <c r="T145" i="4" s="1"/>
  <c r="H142" i="4"/>
  <c r="T142" i="4" s="1"/>
  <c r="H139" i="4"/>
  <c r="T139" i="4" s="1"/>
  <c r="H136" i="4"/>
  <c r="T136" i="4" s="1"/>
  <c r="H133" i="4"/>
  <c r="T133" i="4" s="1"/>
  <c r="H130" i="4"/>
  <c r="T130" i="4" s="1"/>
  <c r="H127" i="4"/>
  <c r="T127" i="4" s="1"/>
  <c r="H124" i="4"/>
  <c r="T124" i="4" s="1"/>
  <c r="G6" i="4"/>
  <c r="AC6" i="4" s="1"/>
  <c r="G9" i="4"/>
  <c r="AC9" i="4" s="1"/>
  <c r="G12" i="4"/>
  <c r="AC12" i="4" s="1"/>
  <c r="G15" i="4"/>
  <c r="AC15" i="4" s="1"/>
  <c r="G18" i="4"/>
  <c r="AC18" i="4" s="1"/>
  <c r="G21" i="4"/>
  <c r="AC21" i="4" s="1"/>
  <c r="G24" i="4"/>
  <c r="AC24" i="4" s="1"/>
  <c r="G27" i="4"/>
  <c r="AC27" i="4" s="1"/>
  <c r="G30" i="4"/>
  <c r="AC30" i="4" s="1"/>
  <c r="G33" i="4"/>
  <c r="AC33" i="4" s="1"/>
  <c r="G36" i="4"/>
  <c r="AC36" i="4" s="1"/>
  <c r="G39" i="4"/>
  <c r="AC39" i="4" s="1"/>
  <c r="G42" i="4"/>
  <c r="AC42" i="4" s="1"/>
  <c r="G45" i="4"/>
  <c r="AC45" i="4" s="1"/>
  <c r="G48" i="4"/>
  <c r="AC48" i="4" s="1"/>
  <c r="G51" i="4"/>
  <c r="AC51" i="4" s="1"/>
  <c r="G54" i="4"/>
  <c r="AC54" i="4" s="1"/>
  <c r="G57" i="4"/>
  <c r="AC57" i="4" s="1"/>
  <c r="G60" i="4"/>
  <c r="AC60" i="4" s="1"/>
  <c r="G63" i="4"/>
  <c r="AC63" i="4" s="1"/>
  <c r="G66" i="4"/>
  <c r="AC66" i="4" s="1"/>
  <c r="G69" i="4"/>
  <c r="AC69" i="4" s="1"/>
  <c r="G72" i="4"/>
  <c r="AC72" i="4" s="1"/>
  <c r="G75" i="4"/>
  <c r="AC75" i="4" s="1"/>
  <c r="G78" i="4"/>
  <c r="AC78" i="4" s="1"/>
  <c r="G81" i="4"/>
  <c r="AC81" i="4" s="1"/>
  <c r="G84" i="4"/>
  <c r="AC84" i="4" s="1"/>
  <c r="G87" i="4"/>
  <c r="AC87" i="4" s="1"/>
  <c r="G90" i="4"/>
  <c r="AC90" i="4" s="1"/>
  <c r="G93" i="4"/>
  <c r="AC93" i="4" s="1"/>
  <c r="G96" i="4"/>
  <c r="AC96" i="4" s="1"/>
  <c r="G99" i="4"/>
  <c r="AC99" i="4" s="1"/>
  <c r="G102" i="4"/>
  <c r="AC102" i="4" s="1"/>
  <c r="G105" i="4"/>
  <c r="AC105" i="4" s="1"/>
  <c r="G108" i="4"/>
  <c r="AC108" i="4" s="1"/>
  <c r="G111" i="4"/>
  <c r="AC111" i="4" s="1"/>
  <c r="G114" i="4"/>
  <c r="AC114" i="4" s="1"/>
  <c r="G117" i="4"/>
  <c r="AC117" i="4" s="1"/>
  <c r="G120" i="4"/>
  <c r="AC120" i="4" s="1"/>
  <c r="G241" i="4"/>
  <c r="AC241" i="4" s="1"/>
  <c r="G238" i="4"/>
  <c r="AC238" i="4" s="1"/>
  <c r="G235" i="4"/>
  <c r="AC235" i="4" s="1"/>
  <c r="G232" i="4"/>
  <c r="AC232" i="4" s="1"/>
  <c r="G229" i="4"/>
  <c r="AC229" i="4" s="1"/>
  <c r="G226" i="4"/>
  <c r="AC226" i="4" s="1"/>
  <c r="G223" i="4"/>
  <c r="AC223" i="4" s="1"/>
  <c r="G220" i="4"/>
  <c r="AC220" i="4" s="1"/>
  <c r="G217" i="4"/>
  <c r="AC217" i="4" s="1"/>
  <c r="G214" i="4"/>
  <c r="AC214" i="4" s="1"/>
  <c r="G211" i="4"/>
  <c r="AC211" i="4" s="1"/>
  <c r="G208" i="4"/>
  <c r="AC208" i="4" s="1"/>
  <c r="G205" i="4"/>
  <c r="AC205" i="4" s="1"/>
  <c r="G202" i="4"/>
  <c r="AC202" i="4" s="1"/>
  <c r="G199" i="4"/>
  <c r="AC199" i="4" s="1"/>
  <c r="G196" i="4"/>
  <c r="AC196" i="4" s="1"/>
  <c r="G193" i="4"/>
  <c r="AC193" i="4" s="1"/>
  <c r="G190" i="4"/>
  <c r="AC190" i="4" s="1"/>
  <c r="G187" i="4"/>
  <c r="AC187" i="4" s="1"/>
  <c r="G184" i="4"/>
  <c r="AC184" i="4" s="1"/>
  <c r="G181" i="4"/>
  <c r="AC181" i="4" s="1"/>
  <c r="G178" i="4"/>
  <c r="AC178" i="4" s="1"/>
  <c r="G175" i="4"/>
  <c r="AC175" i="4" s="1"/>
  <c r="G172" i="4"/>
  <c r="AC172" i="4" s="1"/>
  <c r="G169" i="4"/>
  <c r="AC169" i="4" s="1"/>
  <c r="G166" i="4"/>
  <c r="AC166" i="4" s="1"/>
  <c r="G163" i="4"/>
  <c r="AC163" i="4" s="1"/>
  <c r="G160" i="4"/>
  <c r="AC160" i="4" s="1"/>
  <c r="G157" i="4"/>
  <c r="AC157" i="4" s="1"/>
  <c r="G154" i="4"/>
  <c r="AC154" i="4" s="1"/>
  <c r="G151" i="4"/>
  <c r="AC151" i="4" s="1"/>
  <c r="G148" i="4"/>
  <c r="AC148" i="4" s="1"/>
  <c r="G145" i="4"/>
  <c r="AC145" i="4" s="1"/>
  <c r="G142" i="4"/>
  <c r="AC142" i="4" s="1"/>
  <c r="G139" i="4"/>
  <c r="AC139" i="4" s="1"/>
  <c r="G136" i="4"/>
  <c r="AC136" i="4" s="1"/>
  <c r="G133" i="4"/>
  <c r="AC133" i="4" s="1"/>
  <c r="G130" i="4"/>
  <c r="AC130" i="4" s="1"/>
  <c r="G127" i="4"/>
  <c r="AC127" i="4" s="1"/>
  <c r="G124" i="4"/>
  <c r="AC124" i="4" s="1"/>
  <c r="F3" i="4"/>
  <c r="S3" i="4" s="1"/>
  <c r="F6" i="4"/>
  <c r="S6" i="4" s="1"/>
  <c r="F9" i="4"/>
  <c r="S9" i="4" s="1"/>
  <c r="F12" i="4"/>
  <c r="S12" i="4" s="1"/>
  <c r="F15" i="4"/>
  <c r="S15" i="4" s="1"/>
  <c r="F18" i="4"/>
  <c r="S18" i="4" s="1"/>
  <c r="F21" i="4"/>
  <c r="S21" i="4" s="1"/>
  <c r="F24" i="4"/>
  <c r="S24" i="4" s="1"/>
  <c r="F27" i="4"/>
  <c r="S27" i="4" s="1"/>
  <c r="F30" i="4"/>
  <c r="S30" i="4" s="1"/>
  <c r="F33" i="4"/>
  <c r="S33" i="4" s="1"/>
  <c r="F36" i="4"/>
  <c r="S36" i="4" s="1"/>
  <c r="F39" i="4"/>
  <c r="S39" i="4" s="1"/>
  <c r="F42" i="4"/>
  <c r="S42" i="4" s="1"/>
  <c r="F45" i="4"/>
  <c r="S45" i="4" s="1"/>
  <c r="F48" i="4"/>
  <c r="S48" i="4" s="1"/>
  <c r="F51" i="4"/>
  <c r="S51" i="4" s="1"/>
  <c r="F54" i="4"/>
  <c r="S54" i="4" s="1"/>
  <c r="F57" i="4"/>
  <c r="S57" i="4" s="1"/>
  <c r="F60" i="4"/>
  <c r="S60" i="4" s="1"/>
  <c r="F63" i="4"/>
  <c r="S63" i="4" s="1"/>
  <c r="F66" i="4"/>
  <c r="S66" i="4" s="1"/>
  <c r="F69" i="4"/>
  <c r="S69" i="4" s="1"/>
  <c r="F72" i="4"/>
  <c r="S72" i="4" s="1"/>
  <c r="F75" i="4"/>
  <c r="S75" i="4" s="1"/>
  <c r="F78" i="4"/>
  <c r="S78" i="4" s="1"/>
  <c r="F81" i="4"/>
  <c r="S81" i="4" s="1"/>
  <c r="F84" i="4"/>
  <c r="S84" i="4" s="1"/>
  <c r="F87" i="4"/>
  <c r="S87" i="4" s="1"/>
  <c r="F90" i="4"/>
  <c r="S90" i="4" s="1"/>
  <c r="F93" i="4"/>
  <c r="S93" i="4" s="1"/>
  <c r="F96" i="4"/>
  <c r="S96" i="4" s="1"/>
  <c r="F99" i="4"/>
  <c r="S99" i="4" s="1"/>
  <c r="F102" i="4"/>
  <c r="S102" i="4" s="1"/>
  <c r="F105" i="4"/>
  <c r="S105" i="4" s="1"/>
  <c r="F108" i="4"/>
  <c r="S108" i="4" s="1"/>
  <c r="F111" i="4"/>
  <c r="S111" i="4" s="1"/>
  <c r="F114" i="4"/>
  <c r="S114" i="4" s="1"/>
  <c r="F117" i="4"/>
  <c r="S117" i="4" s="1"/>
  <c r="F120" i="4"/>
  <c r="S120" i="4" s="1"/>
  <c r="F241" i="4"/>
  <c r="S241" i="4" s="1"/>
  <c r="F238" i="4"/>
  <c r="S238" i="4" s="1"/>
  <c r="F235" i="4"/>
  <c r="S235" i="4" s="1"/>
  <c r="F232" i="4"/>
  <c r="S232" i="4" s="1"/>
  <c r="F229" i="4"/>
  <c r="S229" i="4" s="1"/>
  <c r="F226" i="4"/>
  <c r="S226" i="4" s="1"/>
  <c r="F223" i="4"/>
  <c r="S223" i="4" s="1"/>
  <c r="F220" i="4"/>
  <c r="S220" i="4" s="1"/>
  <c r="F217" i="4"/>
  <c r="S217" i="4" s="1"/>
  <c r="F214" i="4"/>
  <c r="S214" i="4" s="1"/>
  <c r="F211" i="4"/>
  <c r="S211" i="4" s="1"/>
  <c r="F208" i="4"/>
  <c r="S208" i="4" s="1"/>
  <c r="F205" i="4"/>
  <c r="S205" i="4" s="1"/>
  <c r="F202" i="4"/>
  <c r="S202" i="4" s="1"/>
  <c r="F199" i="4"/>
  <c r="S199" i="4" s="1"/>
  <c r="F196" i="4"/>
  <c r="S196" i="4" s="1"/>
  <c r="F193" i="4"/>
  <c r="S193" i="4" s="1"/>
  <c r="F190" i="4"/>
  <c r="S190" i="4" s="1"/>
  <c r="F187" i="4"/>
  <c r="S187" i="4" s="1"/>
  <c r="F184" i="4"/>
  <c r="S184" i="4" s="1"/>
  <c r="F181" i="4"/>
  <c r="S181" i="4" s="1"/>
  <c r="F178" i="4"/>
  <c r="S178" i="4" s="1"/>
  <c r="F175" i="4"/>
  <c r="S175" i="4" s="1"/>
  <c r="F172" i="4"/>
  <c r="S172" i="4" s="1"/>
  <c r="F169" i="4"/>
  <c r="S169" i="4" s="1"/>
  <c r="F166" i="4"/>
  <c r="S166" i="4" s="1"/>
  <c r="F163" i="4"/>
  <c r="S163" i="4" s="1"/>
  <c r="F160" i="4"/>
  <c r="S160" i="4" s="1"/>
  <c r="F157" i="4"/>
  <c r="S157" i="4" s="1"/>
  <c r="F154" i="4"/>
  <c r="S154" i="4" s="1"/>
  <c r="F151" i="4"/>
  <c r="S151" i="4" s="1"/>
  <c r="F148" i="4"/>
  <c r="S148" i="4" s="1"/>
  <c r="F145" i="4"/>
  <c r="S145" i="4" s="1"/>
  <c r="F142" i="4"/>
  <c r="S142" i="4" s="1"/>
  <c r="F139" i="4"/>
  <c r="S139" i="4" s="1"/>
  <c r="F136" i="4"/>
  <c r="S136" i="4" s="1"/>
  <c r="F133" i="4"/>
  <c r="S133" i="4" s="1"/>
  <c r="F130" i="4"/>
  <c r="S130" i="4" s="1"/>
  <c r="F127" i="4"/>
  <c r="S127" i="4" s="1"/>
  <c r="F124" i="4"/>
  <c r="S124" i="4" s="1"/>
  <c r="F122" i="4"/>
  <c r="S122" i="4" s="1"/>
  <c r="I4" i="4"/>
  <c r="AD4" i="4" s="1"/>
  <c r="I7" i="4"/>
  <c r="AD7" i="4" s="1"/>
  <c r="I10" i="4"/>
  <c r="AD10" i="4" s="1"/>
  <c r="I13" i="4"/>
  <c r="AD13" i="4" s="1"/>
  <c r="I16" i="4"/>
  <c r="AD16" i="4" s="1"/>
  <c r="I19" i="4"/>
  <c r="AD19" i="4" s="1"/>
  <c r="I22" i="4"/>
  <c r="AD22" i="4" s="1"/>
  <c r="I25" i="4"/>
  <c r="AD25" i="4" s="1"/>
  <c r="I28" i="4"/>
  <c r="AD28" i="4" s="1"/>
  <c r="I31" i="4"/>
  <c r="AD31" i="4" s="1"/>
  <c r="I34" i="4"/>
  <c r="AD34" i="4" s="1"/>
  <c r="I37" i="4"/>
  <c r="AD37" i="4" s="1"/>
  <c r="I40" i="4"/>
  <c r="AD40" i="4" s="1"/>
  <c r="I43" i="4"/>
  <c r="AD43" i="4" s="1"/>
  <c r="I46" i="4"/>
  <c r="AD46" i="4" s="1"/>
  <c r="I49" i="4"/>
  <c r="AD49" i="4" s="1"/>
  <c r="I52" i="4"/>
  <c r="AD52" i="4" s="1"/>
  <c r="I55" i="4"/>
  <c r="AD55" i="4" s="1"/>
  <c r="I58" i="4"/>
  <c r="AD58" i="4" s="1"/>
  <c r="I61" i="4"/>
  <c r="AD61" i="4" s="1"/>
  <c r="I64" i="4"/>
  <c r="AD64" i="4" s="1"/>
  <c r="I67" i="4"/>
  <c r="AD67" i="4" s="1"/>
  <c r="I70" i="4"/>
  <c r="AD70" i="4" s="1"/>
  <c r="I73" i="4"/>
  <c r="AD73" i="4" s="1"/>
  <c r="I76" i="4"/>
  <c r="AD76" i="4" s="1"/>
  <c r="I79" i="4"/>
  <c r="AD79" i="4" s="1"/>
  <c r="I82" i="4"/>
  <c r="AD82" i="4" s="1"/>
  <c r="I85" i="4"/>
  <c r="AD85" i="4" s="1"/>
  <c r="I88" i="4"/>
  <c r="AD88" i="4" s="1"/>
  <c r="I91" i="4"/>
  <c r="AD91" i="4" s="1"/>
  <c r="I94" i="4"/>
  <c r="AD94" i="4" s="1"/>
  <c r="I97" i="4"/>
  <c r="AD97" i="4" s="1"/>
  <c r="I100" i="4"/>
  <c r="AD100" i="4" s="1"/>
  <c r="I103" i="4"/>
  <c r="AD103" i="4" s="1"/>
  <c r="I106" i="4"/>
  <c r="AD106" i="4" s="1"/>
  <c r="I109" i="4"/>
  <c r="AD109" i="4" s="1"/>
  <c r="I112" i="4"/>
  <c r="AD112" i="4" s="1"/>
  <c r="I115" i="4"/>
  <c r="AD115" i="4" s="1"/>
  <c r="I118" i="4"/>
  <c r="AD118" i="4" s="1"/>
  <c r="I121" i="4"/>
  <c r="AD121" i="4" s="1"/>
  <c r="I240" i="4"/>
  <c r="AD240" i="4" s="1"/>
  <c r="I237" i="4"/>
  <c r="AD237" i="4" s="1"/>
  <c r="I234" i="4"/>
  <c r="AD234" i="4" s="1"/>
  <c r="I231" i="4"/>
  <c r="AD231" i="4" s="1"/>
  <c r="I228" i="4"/>
  <c r="AD228" i="4" s="1"/>
  <c r="I225" i="4"/>
  <c r="AD225" i="4" s="1"/>
  <c r="I222" i="4"/>
  <c r="AD222" i="4" s="1"/>
  <c r="I219" i="4"/>
  <c r="AD219" i="4" s="1"/>
  <c r="I216" i="4"/>
  <c r="AD216" i="4" s="1"/>
  <c r="I213" i="4"/>
  <c r="AD213" i="4" s="1"/>
  <c r="I210" i="4"/>
  <c r="AD210" i="4" s="1"/>
  <c r="I207" i="4"/>
  <c r="AD207" i="4" s="1"/>
  <c r="I204" i="4"/>
  <c r="AD204" i="4" s="1"/>
  <c r="I201" i="4"/>
  <c r="AD201" i="4" s="1"/>
  <c r="I198" i="4"/>
  <c r="AD198" i="4" s="1"/>
  <c r="I195" i="4"/>
  <c r="AD195" i="4" s="1"/>
  <c r="I192" i="4"/>
  <c r="AD192" i="4" s="1"/>
  <c r="I189" i="4"/>
  <c r="AD189" i="4" s="1"/>
  <c r="I186" i="4"/>
  <c r="AD186" i="4" s="1"/>
  <c r="I183" i="4"/>
  <c r="AD183" i="4" s="1"/>
  <c r="I180" i="4"/>
  <c r="AD180" i="4" s="1"/>
  <c r="I177" i="4"/>
  <c r="AD177" i="4" s="1"/>
  <c r="I174" i="4"/>
  <c r="AD174" i="4" s="1"/>
  <c r="I171" i="4"/>
  <c r="AD171" i="4" s="1"/>
  <c r="I168" i="4"/>
  <c r="AD168" i="4" s="1"/>
  <c r="I165" i="4"/>
  <c r="AD165" i="4" s="1"/>
  <c r="I162" i="4"/>
  <c r="AD162" i="4" s="1"/>
  <c r="I159" i="4"/>
  <c r="AD159" i="4" s="1"/>
  <c r="I156" i="4"/>
  <c r="AD156" i="4" s="1"/>
  <c r="I153" i="4"/>
  <c r="AD153" i="4" s="1"/>
  <c r="I150" i="4"/>
  <c r="AD150" i="4" s="1"/>
  <c r="I147" i="4"/>
  <c r="AD147" i="4" s="1"/>
  <c r="I144" i="4"/>
  <c r="AD144" i="4" s="1"/>
  <c r="I141" i="4"/>
  <c r="AD141" i="4" s="1"/>
  <c r="I138" i="4"/>
  <c r="AD138" i="4" s="1"/>
  <c r="I135" i="4"/>
  <c r="AD135" i="4" s="1"/>
  <c r="I132" i="4"/>
  <c r="AD132" i="4" s="1"/>
  <c r="I129" i="4"/>
  <c r="AD129" i="4" s="1"/>
  <c r="I126" i="4"/>
  <c r="AD126" i="4" s="1"/>
  <c r="I122" i="4"/>
  <c r="AD122" i="4" s="1"/>
  <c r="H4" i="4"/>
  <c r="T4" i="4" s="1"/>
  <c r="H7" i="4"/>
  <c r="T7" i="4" s="1"/>
  <c r="H10" i="4"/>
  <c r="T10" i="4" s="1"/>
  <c r="H13" i="4"/>
  <c r="T13" i="4" s="1"/>
  <c r="H16" i="4"/>
  <c r="T16" i="4" s="1"/>
  <c r="H19" i="4"/>
  <c r="T19" i="4" s="1"/>
  <c r="H22" i="4"/>
  <c r="T22" i="4" s="1"/>
  <c r="H25" i="4"/>
  <c r="T25" i="4" s="1"/>
  <c r="H28" i="4"/>
  <c r="T28" i="4" s="1"/>
  <c r="H31" i="4"/>
  <c r="T31" i="4" s="1"/>
  <c r="H34" i="4"/>
  <c r="T34" i="4" s="1"/>
  <c r="H37" i="4"/>
  <c r="T37" i="4" s="1"/>
  <c r="H40" i="4"/>
  <c r="T40" i="4" s="1"/>
  <c r="H43" i="4"/>
  <c r="T43" i="4" s="1"/>
  <c r="H46" i="4"/>
  <c r="T46" i="4" s="1"/>
  <c r="H49" i="4"/>
  <c r="T49" i="4" s="1"/>
  <c r="H52" i="4"/>
  <c r="T52" i="4" s="1"/>
  <c r="H55" i="4"/>
  <c r="T55" i="4" s="1"/>
  <c r="H58" i="4"/>
  <c r="T58" i="4" s="1"/>
  <c r="H61" i="4"/>
  <c r="T61" i="4" s="1"/>
  <c r="H64" i="4"/>
  <c r="T64" i="4" s="1"/>
  <c r="H67" i="4"/>
  <c r="T67" i="4" s="1"/>
  <c r="H70" i="4"/>
  <c r="T70" i="4" s="1"/>
  <c r="H73" i="4"/>
  <c r="T73" i="4" s="1"/>
  <c r="H76" i="4"/>
  <c r="T76" i="4" s="1"/>
  <c r="H79" i="4"/>
  <c r="T79" i="4" s="1"/>
  <c r="H82" i="4"/>
  <c r="T82" i="4" s="1"/>
  <c r="H85" i="4"/>
  <c r="T85" i="4" s="1"/>
  <c r="H88" i="4"/>
  <c r="T88" i="4" s="1"/>
  <c r="H91" i="4"/>
  <c r="T91" i="4" s="1"/>
  <c r="H94" i="4"/>
  <c r="T94" i="4" s="1"/>
  <c r="H97" i="4"/>
  <c r="T97" i="4" s="1"/>
  <c r="H100" i="4"/>
  <c r="T100" i="4" s="1"/>
  <c r="H103" i="4"/>
  <c r="T103" i="4" s="1"/>
  <c r="H106" i="4"/>
  <c r="T106" i="4" s="1"/>
  <c r="H109" i="4"/>
  <c r="T109" i="4" s="1"/>
  <c r="H112" i="4"/>
  <c r="T112" i="4" s="1"/>
  <c r="H115" i="4"/>
  <c r="T115" i="4" s="1"/>
  <c r="H118" i="4"/>
  <c r="T118" i="4" s="1"/>
  <c r="H121" i="4"/>
  <c r="T121" i="4" s="1"/>
  <c r="H240" i="4"/>
  <c r="T240" i="4" s="1"/>
  <c r="H237" i="4"/>
  <c r="T237" i="4" s="1"/>
  <c r="H234" i="4"/>
  <c r="T234" i="4" s="1"/>
  <c r="H231" i="4"/>
  <c r="T231" i="4" s="1"/>
  <c r="H228" i="4"/>
  <c r="T228" i="4" s="1"/>
  <c r="H225" i="4"/>
  <c r="T225" i="4" s="1"/>
  <c r="H222" i="4"/>
  <c r="T222" i="4" s="1"/>
  <c r="H219" i="4"/>
  <c r="T219" i="4" s="1"/>
  <c r="H216" i="4"/>
  <c r="T216" i="4" s="1"/>
  <c r="H213" i="4"/>
  <c r="T213" i="4" s="1"/>
  <c r="H210" i="4"/>
  <c r="T210" i="4" s="1"/>
  <c r="H207" i="4"/>
  <c r="T207" i="4" s="1"/>
  <c r="H204" i="4"/>
  <c r="T204" i="4" s="1"/>
  <c r="H201" i="4"/>
  <c r="T201" i="4" s="1"/>
  <c r="H198" i="4"/>
  <c r="T198" i="4" s="1"/>
  <c r="H195" i="4"/>
  <c r="T195" i="4" s="1"/>
  <c r="H192" i="4"/>
  <c r="T192" i="4" s="1"/>
  <c r="H189" i="4"/>
  <c r="T189" i="4" s="1"/>
  <c r="H186" i="4"/>
  <c r="T186" i="4" s="1"/>
  <c r="H183" i="4"/>
  <c r="T183" i="4" s="1"/>
  <c r="H180" i="4"/>
  <c r="T180" i="4" s="1"/>
  <c r="H177" i="4"/>
  <c r="T177" i="4" s="1"/>
  <c r="H174" i="4"/>
  <c r="T174" i="4" s="1"/>
  <c r="H171" i="4"/>
  <c r="T171" i="4" s="1"/>
  <c r="H168" i="4"/>
  <c r="T168" i="4" s="1"/>
  <c r="H165" i="4"/>
  <c r="T165" i="4" s="1"/>
  <c r="H162" i="4"/>
  <c r="T162" i="4" s="1"/>
  <c r="H159" i="4"/>
  <c r="T159" i="4" s="1"/>
  <c r="H156" i="4"/>
  <c r="T156" i="4" s="1"/>
  <c r="H153" i="4"/>
  <c r="T153" i="4" s="1"/>
  <c r="H150" i="4"/>
  <c r="T150" i="4" s="1"/>
  <c r="H147" i="4"/>
  <c r="T147" i="4" s="1"/>
  <c r="H144" i="4"/>
  <c r="T144" i="4" s="1"/>
  <c r="H141" i="4"/>
  <c r="T141" i="4" s="1"/>
  <c r="H138" i="4"/>
  <c r="T138" i="4" s="1"/>
  <c r="H135" i="4"/>
  <c r="T135" i="4" s="1"/>
  <c r="H132" i="4"/>
  <c r="T132" i="4" s="1"/>
  <c r="H129" i="4"/>
  <c r="T129" i="4" s="1"/>
  <c r="H126" i="4"/>
  <c r="T126" i="4" s="1"/>
  <c r="H122" i="4"/>
  <c r="T122" i="4" s="1"/>
  <c r="G4" i="4"/>
  <c r="AC4" i="4" s="1"/>
  <c r="G7" i="4"/>
  <c r="AC7" i="4" s="1"/>
  <c r="G10" i="4"/>
  <c r="AC10" i="4" s="1"/>
  <c r="G13" i="4"/>
  <c r="AC13" i="4" s="1"/>
  <c r="G16" i="4"/>
  <c r="AC16" i="4" s="1"/>
  <c r="G19" i="4"/>
  <c r="AC19" i="4" s="1"/>
  <c r="G22" i="4"/>
  <c r="AC22" i="4" s="1"/>
  <c r="G25" i="4"/>
  <c r="AC25" i="4" s="1"/>
  <c r="G28" i="4"/>
  <c r="AC28" i="4" s="1"/>
  <c r="G31" i="4"/>
  <c r="AC31" i="4" s="1"/>
  <c r="G34" i="4"/>
  <c r="AC34" i="4" s="1"/>
  <c r="G37" i="4"/>
  <c r="AC37" i="4" s="1"/>
  <c r="G40" i="4"/>
  <c r="AC40" i="4" s="1"/>
  <c r="G43" i="4"/>
  <c r="AC43" i="4" s="1"/>
  <c r="G46" i="4"/>
  <c r="AC46" i="4" s="1"/>
  <c r="G49" i="4"/>
  <c r="AC49" i="4" s="1"/>
  <c r="G52" i="4"/>
  <c r="AC52" i="4" s="1"/>
  <c r="G55" i="4"/>
  <c r="AC55" i="4" s="1"/>
  <c r="G58" i="4"/>
  <c r="AC58" i="4" s="1"/>
  <c r="G61" i="4"/>
  <c r="AC61" i="4" s="1"/>
  <c r="G64" i="4"/>
  <c r="AC64" i="4" s="1"/>
  <c r="G67" i="4"/>
  <c r="AC67" i="4" s="1"/>
  <c r="G70" i="4"/>
  <c r="AC70" i="4" s="1"/>
  <c r="G73" i="4"/>
  <c r="AC73" i="4" s="1"/>
  <c r="G76" i="4"/>
  <c r="AC76" i="4" s="1"/>
  <c r="G79" i="4"/>
  <c r="AC79" i="4" s="1"/>
  <c r="G82" i="4"/>
  <c r="AC82" i="4" s="1"/>
  <c r="G85" i="4"/>
  <c r="AC85" i="4" s="1"/>
  <c r="G88" i="4"/>
  <c r="AC88" i="4" s="1"/>
  <c r="G91" i="4"/>
  <c r="AC91" i="4" s="1"/>
  <c r="G94" i="4"/>
  <c r="AC94" i="4" s="1"/>
  <c r="G97" i="4"/>
  <c r="AC97" i="4" s="1"/>
  <c r="G100" i="4"/>
  <c r="AC100" i="4" s="1"/>
  <c r="G103" i="4"/>
  <c r="AC103" i="4" s="1"/>
  <c r="G106" i="4"/>
  <c r="AC106" i="4" s="1"/>
  <c r="G109" i="4"/>
  <c r="AC109" i="4" s="1"/>
  <c r="G112" i="4"/>
  <c r="AC112" i="4" s="1"/>
  <c r="G115" i="4"/>
  <c r="AC115" i="4" s="1"/>
  <c r="G118" i="4"/>
  <c r="AC118" i="4" s="1"/>
  <c r="G121" i="4"/>
  <c r="AC121" i="4" s="1"/>
  <c r="G240" i="4"/>
  <c r="AC240" i="4" s="1"/>
  <c r="G237" i="4"/>
  <c r="AC237" i="4" s="1"/>
  <c r="G234" i="4"/>
  <c r="AC234" i="4" s="1"/>
  <c r="G231" i="4"/>
  <c r="AC231" i="4" s="1"/>
  <c r="G228" i="4"/>
  <c r="AC228" i="4" s="1"/>
  <c r="G225" i="4"/>
  <c r="AC225" i="4" s="1"/>
  <c r="G222" i="4"/>
  <c r="AC222" i="4" s="1"/>
  <c r="G219" i="4"/>
  <c r="AC219" i="4" s="1"/>
  <c r="G216" i="4"/>
  <c r="AC216" i="4" s="1"/>
  <c r="G213" i="4"/>
  <c r="AC213" i="4" s="1"/>
  <c r="G210" i="4"/>
  <c r="AC210" i="4" s="1"/>
  <c r="G207" i="4"/>
  <c r="AC207" i="4" s="1"/>
  <c r="G204" i="4"/>
  <c r="AC204" i="4" s="1"/>
  <c r="G201" i="4"/>
  <c r="AC201" i="4" s="1"/>
  <c r="G198" i="4"/>
  <c r="AC198" i="4" s="1"/>
  <c r="G195" i="4"/>
  <c r="AC195" i="4" s="1"/>
  <c r="G192" i="4"/>
  <c r="AC192" i="4" s="1"/>
  <c r="G189" i="4"/>
  <c r="AC189" i="4" s="1"/>
  <c r="G186" i="4"/>
  <c r="AC186" i="4" s="1"/>
  <c r="G183" i="4"/>
  <c r="AC183" i="4" s="1"/>
  <c r="G180" i="4"/>
  <c r="AC180" i="4" s="1"/>
  <c r="G177" i="4"/>
  <c r="AC177" i="4" s="1"/>
  <c r="G174" i="4"/>
  <c r="AC174" i="4" s="1"/>
  <c r="G171" i="4"/>
  <c r="AC171" i="4" s="1"/>
  <c r="G168" i="4"/>
  <c r="AC168" i="4" s="1"/>
  <c r="G165" i="4"/>
  <c r="AC165" i="4" s="1"/>
  <c r="G162" i="4"/>
  <c r="AC162" i="4" s="1"/>
  <c r="G159" i="4"/>
  <c r="AC159" i="4" s="1"/>
  <c r="G156" i="4"/>
  <c r="AC156" i="4" s="1"/>
  <c r="G153" i="4"/>
  <c r="AC153" i="4" s="1"/>
  <c r="G150" i="4"/>
  <c r="AC150" i="4" s="1"/>
  <c r="G147" i="4"/>
  <c r="AC147" i="4" s="1"/>
  <c r="G144" i="4"/>
  <c r="AC144" i="4" s="1"/>
  <c r="G141" i="4"/>
  <c r="AC141" i="4" s="1"/>
  <c r="G138" i="4"/>
  <c r="AC138" i="4" s="1"/>
  <c r="G135" i="4"/>
  <c r="AC135" i="4" s="1"/>
  <c r="G132" i="4"/>
  <c r="AC132" i="4" s="1"/>
  <c r="G129" i="4"/>
  <c r="AC129" i="4" s="1"/>
  <c r="G126" i="4"/>
  <c r="AC126" i="4" s="1"/>
  <c r="G122" i="4"/>
  <c r="AC122" i="4" s="1"/>
  <c r="F4" i="4"/>
  <c r="S4" i="4" s="1"/>
  <c r="F7" i="4"/>
  <c r="S7" i="4" s="1"/>
  <c r="F10" i="4"/>
  <c r="S10" i="4" s="1"/>
  <c r="F13" i="4"/>
  <c r="S13" i="4" s="1"/>
  <c r="F16" i="4"/>
  <c r="S16" i="4" s="1"/>
  <c r="F19" i="4"/>
  <c r="S19" i="4" s="1"/>
  <c r="F22" i="4"/>
  <c r="S22" i="4" s="1"/>
  <c r="F25" i="4"/>
  <c r="S25" i="4" s="1"/>
  <c r="F28" i="4"/>
  <c r="S28" i="4" s="1"/>
  <c r="F31" i="4"/>
  <c r="S31" i="4" s="1"/>
  <c r="F34" i="4"/>
  <c r="S34" i="4" s="1"/>
  <c r="F37" i="4"/>
  <c r="S37" i="4" s="1"/>
  <c r="F40" i="4"/>
  <c r="S40" i="4" s="1"/>
  <c r="F43" i="4"/>
  <c r="S43" i="4" s="1"/>
  <c r="F46" i="4"/>
  <c r="S46" i="4" s="1"/>
  <c r="F49" i="4"/>
  <c r="S49" i="4" s="1"/>
  <c r="F52" i="4"/>
  <c r="S52" i="4" s="1"/>
  <c r="F55" i="4"/>
  <c r="S55" i="4" s="1"/>
  <c r="F58" i="4"/>
  <c r="S58" i="4" s="1"/>
  <c r="F61" i="4"/>
  <c r="S61" i="4" s="1"/>
  <c r="F64" i="4"/>
  <c r="S64" i="4" s="1"/>
  <c r="F67" i="4"/>
  <c r="S67" i="4" s="1"/>
  <c r="F70" i="4"/>
  <c r="S70" i="4" s="1"/>
  <c r="F73" i="4"/>
  <c r="S73" i="4" s="1"/>
  <c r="F76" i="4"/>
  <c r="S76" i="4" s="1"/>
  <c r="F79" i="4"/>
  <c r="S79" i="4" s="1"/>
  <c r="F82" i="4"/>
  <c r="S82" i="4" s="1"/>
  <c r="F85" i="4"/>
  <c r="S85" i="4" s="1"/>
  <c r="F88" i="4"/>
  <c r="S88" i="4" s="1"/>
  <c r="F91" i="4"/>
  <c r="S91" i="4" s="1"/>
  <c r="F94" i="4"/>
  <c r="S94" i="4" s="1"/>
  <c r="F97" i="4"/>
  <c r="S97" i="4" s="1"/>
  <c r="F100" i="4"/>
  <c r="S100" i="4" s="1"/>
  <c r="F103" i="4"/>
  <c r="S103" i="4" s="1"/>
  <c r="F106" i="4"/>
  <c r="S106" i="4" s="1"/>
  <c r="F109" i="4"/>
  <c r="S109" i="4" s="1"/>
  <c r="F112" i="4"/>
  <c r="S112" i="4" s="1"/>
  <c r="F115" i="4"/>
  <c r="S115" i="4" s="1"/>
  <c r="F118" i="4"/>
  <c r="S118" i="4" s="1"/>
  <c r="F121" i="4"/>
  <c r="S121" i="4" s="1"/>
  <c r="F240" i="4"/>
  <c r="S240" i="4" s="1"/>
  <c r="F237" i="4"/>
  <c r="S237" i="4" s="1"/>
  <c r="F234" i="4"/>
  <c r="S234" i="4" s="1"/>
  <c r="F231" i="4"/>
  <c r="S231" i="4" s="1"/>
  <c r="F228" i="4"/>
  <c r="S228" i="4" s="1"/>
  <c r="F225" i="4"/>
  <c r="S225" i="4" s="1"/>
  <c r="F222" i="4"/>
  <c r="S222" i="4" s="1"/>
  <c r="F219" i="4"/>
  <c r="S219" i="4" s="1"/>
  <c r="F216" i="4"/>
  <c r="S216" i="4" s="1"/>
  <c r="F213" i="4"/>
  <c r="S213" i="4" s="1"/>
  <c r="F210" i="4"/>
  <c r="S210" i="4" s="1"/>
  <c r="F207" i="4"/>
  <c r="S207" i="4" s="1"/>
  <c r="F204" i="4"/>
  <c r="S204" i="4" s="1"/>
  <c r="F201" i="4"/>
  <c r="S201" i="4" s="1"/>
  <c r="F198" i="4"/>
  <c r="S198" i="4" s="1"/>
  <c r="F195" i="4"/>
  <c r="S195" i="4" s="1"/>
  <c r="F192" i="4"/>
  <c r="S192" i="4" s="1"/>
  <c r="F189" i="4"/>
  <c r="S189" i="4" s="1"/>
  <c r="F186" i="4"/>
  <c r="S186" i="4" s="1"/>
  <c r="F183" i="4"/>
  <c r="S183" i="4" s="1"/>
  <c r="F180" i="4"/>
  <c r="S180" i="4" s="1"/>
  <c r="F177" i="4"/>
  <c r="S177" i="4" s="1"/>
  <c r="F174" i="4"/>
  <c r="S174" i="4" s="1"/>
  <c r="F171" i="4"/>
  <c r="S171" i="4" s="1"/>
  <c r="F168" i="4"/>
  <c r="S168" i="4" s="1"/>
  <c r="F165" i="4"/>
  <c r="S165" i="4" s="1"/>
  <c r="F162" i="4"/>
  <c r="S162" i="4" s="1"/>
  <c r="F159" i="4"/>
  <c r="S159" i="4" s="1"/>
  <c r="F156" i="4"/>
  <c r="S156" i="4" s="1"/>
  <c r="F153" i="4"/>
  <c r="S153" i="4" s="1"/>
  <c r="F150" i="4"/>
  <c r="S150" i="4" s="1"/>
  <c r="F147" i="4"/>
  <c r="S147" i="4" s="1"/>
  <c r="F144" i="4"/>
  <c r="S144" i="4" s="1"/>
  <c r="F141" i="4"/>
  <c r="S141" i="4" s="1"/>
  <c r="F138" i="4"/>
  <c r="S138" i="4" s="1"/>
  <c r="F135" i="4"/>
  <c r="S135" i="4" s="1"/>
  <c r="F132" i="4"/>
  <c r="S132" i="4" s="1"/>
  <c r="F129" i="4"/>
  <c r="S129" i="4" s="1"/>
  <c r="F126" i="4"/>
  <c r="S126" i="4" s="1"/>
  <c r="I5" i="4"/>
  <c r="AD5" i="4" s="1"/>
  <c r="I8" i="4"/>
  <c r="AD8" i="4" s="1"/>
  <c r="I11" i="4"/>
  <c r="AD11" i="4" s="1"/>
  <c r="I14" i="4"/>
  <c r="AD14" i="4" s="1"/>
  <c r="I17" i="4"/>
  <c r="AD17" i="4" s="1"/>
  <c r="I20" i="4"/>
  <c r="AD20" i="4" s="1"/>
  <c r="I23" i="4"/>
  <c r="AD23" i="4" s="1"/>
  <c r="I26" i="4"/>
  <c r="AD26" i="4" s="1"/>
  <c r="I29" i="4"/>
  <c r="AD29" i="4" s="1"/>
  <c r="I32" i="4"/>
  <c r="AD32" i="4" s="1"/>
  <c r="I35" i="4"/>
  <c r="AD35" i="4" s="1"/>
  <c r="I38" i="4"/>
  <c r="AD38" i="4" s="1"/>
  <c r="I41" i="4"/>
  <c r="AD41" i="4" s="1"/>
  <c r="I44" i="4"/>
  <c r="AD44" i="4" s="1"/>
  <c r="I47" i="4"/>
  <c r="AD47" i="4" s="1"/>
  <c r="I50" i="4"/>
  <c r="AD50" i="4" s="1"/>
  <c r="I53" i="4"/>
  <c r="AD53" i="4" s="1"/>
  <c r="I56" i="4"/>
  <c r="AD56" i="4" s="1"/>
  <c r="I59" i="4"/>
  <c r="AD59" i="4" s="1"/>
  <c r="I62" i="4"/>
  <c r="AD62" i="4" s="1"/>
  <c r="I65" i="4"/>
  <c r="AD65" i="4" s="1"/>
  <c r="I68" i="4"/>
  <c r="AD68" i="4" s="1"/>
  <c r="I71" i="4"/>
  <c r="AD71" i="4" s="1"/>
  <c r="I74" i="4"/>
  <c r="AD74" i="4" s="1"/>
  <c r="I77" i="4"/>
  <c r="AD77" i="4" s="1"/>
  <c r="I80" i="4"/>
  <c r="AD80" i="4" s="1"/>
  <c r="I83" i="4"/>
  <c r="AD83" i="4" s="1"/>
  <c r="I86" i="4"/>
  <c r="AD86" i="4" s="1"/>
  <c r="I89" i="4"/>
  <c r="AD89" i="4" s="1"/>
  <c r="I92" i="4"/>
  <c r="AD92" i="4" s="1"/>
  <c r="I95" i="4"/>
  <c r="AD95" i="4" s="1"/>
  <c r="I98" i="4"/>
  <c r="AD98" i="4" s="1"/>
  <c r="I101" i="4"/>
  <c r="AD101" i="4" s="1"/>
  <c r="I104" i="4"/>
  <c r="AD104" i="4" s="1"/>
  <c r="I107" i="4"/>
  <c r="AD107" i="4" s="1"/>
  <c r="I110" i="4"/>
  <c r="AD110" i="4" s="1"/>
  <c r="I113" i="4"/>
  <c r="AD113" i="4" s="1"/>
  <c r="I116" i="4"/>
  <c r="AD116" i="4" s="1"/>
  <c r="I119" i="4"/>
  <c r="AD119" i="4" s="1"/>
  <c r="F123" i="4"/>
  <c r="S123" i="4" s="1"/>
  <c r="I239" i="4"/>
  <c r="AD239" i="4" s="1"/>
  <c r="I236" i="4"/>
  <c r="AD236" i="4" s="1"/>
  <c r="I233" i="4"/>
  <c r="AD233" i="4" s="1"/>
  <c r="I230" i="4"/>
  <c r="AD230" i="4" s="1"/>
  <c r="I227" i="4"/>
  <c r="AD227" i="4" s="1"/>
  <c r="I224" i="4"/>
  <c r="AD224" i="4" s="1"/>
  <c r="I221" i="4"/>
  <c r="AD221" i="4" s="1"/>
  <c r="I218" i="4"/>
  <c r="AD218" i="4" s="1"/>
  <c r="I215" i="4"/>
  <c r="AD215" i="4" s="1"/>
  <c r="I212" i="4"/>
  <c r="AD212" i="4" s="1"/>
  <c r="I209" i="4"/>
  <c r="AD209" i="4" s="1"/>
  <c r="I206" i="4"/>
  <c r="AD206" i="4" s="1"/>
  <c r="I203" i="4"/>
  <c r="AD203" i="4" s="1"/>
  <c r="I200" i="4"/>
  <c r="AD200" i="4" s="1"/>
  <c r="I197" i="4"/>
  <c r="AD197" i="4" s="1"/>
  <c r="I194" i="4"/>
  <c r="AD194" i="4" s="1"/>
  <c r="I191" i="4"/>
  <c r="AD191" i="4" s="1"/>
  <c r="I188" i="4"/>
  <c r="AD188" i="4" s="1"/>
  <c r="I185" i="4"/>
  <c r="AD185" i="4" s="1"/>
  <c r="I182" i="4"/>
  <c r="AD182" i="4" s="1"/>
  <c r="I179" i="4"/>
  <c r="AD179" i="4" s="1"/>
  <c r="I176" i="4"/>
  <c r="AD176" i="4" s="1"/>
  <c r="I173" i="4"/>
  <c r="AD173" i="4" s="1"/>
  <c r="I170" i="4"/>
  <c r="AD170" i="4" s="1"/>
  <c r="I167" i="4"/>
  <c r="AD167" i="4" s="1"/>
  <c r="I164" i="4"/>
  <c r="AD164" i="4" s="1"/>
  <c r="I161" i="4"/>
  <c r="AD161" i="4" s="1"/>
  <c r="I158" i="4"/>
  <c r="AD158" i="4" s="1"/>
  <c r="I155" i="4"/>
  <c r="AD155" i="4" s="1"/>
  <c r="I152" i="4"/>
  <c r="AD152" i="4" s="1"/>
  <c r="I149" i="4"/>
  <c r="AD149" i="4" s="1"/>
  <c r="I146" i="4"/>
  <c r="AD146" i="4" s="1"/>
  <c r="I143" i="4"/>
  <c r="AD143" i="4" s="1"/>
  <c r="I140" i="4"/>
  <c r="AD140" i="4" s="1"/>
  <c r="I137" i="4"/>
  <c r="AD137" i="4" s="1"/>
  <c r="I134" i="4"/>
  <c r="AD134" i="4" s="1"/>
  <c r="I131" i="4"/>
  <c r="AD131" i="4" s="1"/>
  <c r="I128" i="4"/>
  <c r="AD128" i="4" s="1"/>
  <c r="I125" i="4"/>
  <c r="AD125" i="4" s="1"/>
  <c r="H5" i="4"/>
  <c r="T5" i="4" s="1"/>
  <c r="H8" i="4"/>
  <c r="T8" i="4" s="1"/>
  <c r="H11" i="4"/>
  <c r="T11" i="4" s="1"/>
  <c r="H14" i="4"/>
  <c r="T14" i="4" s="1"/>
  <c r="H17" i="4"/>
  <c r="T17" i="4" s="1"/>
  <c r="H20" i="4"/>
  <c r="T20" i="4" s="1"/>
  <c r="H23" i="4"/>
  <c r="T23" i="4" s="1"/>
  <c r="H26" i="4"/>
  <c r="T26" i="4" s="1"/>
  <c r="H29" i="4"/>
  <c r="T29" i="4" s="1"/>
  <c r="H32" i="4"/>
  <c r="T32" i="4" s="1"/>
  <c r="H35" i="4"/>
  <c r="T35" i="4" s="1"/>
  <c r="H38" i="4"/>
  <c r="T38" i="4" s="1"/>
  <c r="H41" i="4"/>
  <c r="T41" i="4" s="1"/>
  <c r="H44" i="4"/>
  <c r="T44" i="4" s="1"/>
  <c r="H47" i="4"/>
  <c r="T47" i="4" s="1"/>
  <c r="H50" i="4"/>
  <c r="T50" i="4" s="1"/>
  <c r="H53" i="4"/>
  <c r="T53" i="4" s="1"/>
  <c r="H56" i="4"/>
  <c r="T56" i="4" s="1"/>
  <c r="H59" i="4"/>
  <c r="T59" i="4" s="1"/>
  <c r="H62" i="4"/>
  <c r="T62" i="4" s="1"/>
  <c r="H65" i="4"/>
  <c r="T65" i="4" s="1"/>
  <c r="H68" i="4"/>
  <c r="T68" i="4" s="1"/>
  <c r="H71" i="4"/>
  <c r="T71" i="4" s="1"/>
  <c r="H74" i="4"/>
  <c r="T74" i="4" s="1"/>
  <c r="H77" i="4"/>
  <c r="T77" i="4" s="1"/>
  <c r="H80" i="4"/>
  <c r="T80" i="4" s="1"/>
  <c r="H83" i="4"/>
  <c r="T83" i="4" s="1"/>
  <c r="H86" i="4"/>
  <c r="T86" i="4" s="1"/>
  <c r="H89" i="4"/>
  <c r="T89" i="4" s="1"/>
  <c r="H92" i="4"/>
  <c r="T92" i="4" s="1"/>
  <c r="H95" i="4"/>
  <c r="T95" i="4" s="1"/>
  <c r="H98" i="4"/>
  <c r="T98" i="4" s="1"/>
  <c r="H101" i="4"/>
  <c r="T101" i="4" s="1"/>
  <c r="H104" i="4"/>
  <c r="T104" i="4" s="1"/>
  <c r="H107" i="4"/>
  <c r="T107" i="4" s="1"/>
  <c r="H110" i="4"/>
  <c r="T110" i="4" s="1"/>
  <c r="H113" i="4"/>
  <c r="T113" i="4" s="1"/>
  <c r="H116" i="4"/>
  <c r="T116" i="4" s="1"/>
  <c r="H119" i="4"/>
  <c r="T119" i="4" s="1"/>
  <c r="G123" i="4"/>
  <c r="AC123" i="4" s="1"/>
  <c r="H239" i="4"/>
  <c r="T239" i="4" s="1"/>
  <c r="H236" i="4"/>
  <c r="T236" i="4" s="1"/>
  <c r="H233" i="4"/>
  <c r="T233" i="4" s="1"/>
  <c r="H230" i="4"/>
  <c r="T230" i="4" s="1"/>
  <c r="H227" i="4"/>
  <c r="T227" i="4" s="1"/>
  <c r="H224" i="4"/>
  <c r="T224" i="4" s="1"/>
  <c r="H221" i="4"/>
  <c r="T221" i="4" s="1"/>
  <c r="H218" i="4"/>
  <c r="T218" i="4" s="1"/>
  <c r="H215" i="4"/>
  <c r="T215" i="4" s="1"/>
  <c r="H212" i="4"/>
  <c r="T212" i="4" s="1"/>
  <c r="H209" i="4"/>
  <c r="T209" i="4" s="1"/>
  <c r="H206" i="4"/>
  <c r="T206" i="4" s="1"/>
  <c r="H203" i="4"/>
  <c r="T203" i="4" s="1"/>
  <c r="H200" i="4"/>
  <c r="T200" i="4" s="1"/>
  <c r="H197" i="4"/>
  <c r="T197" i="4" s="1"/>
  <c r="H194" i="4"/>
  <c r="T194" i="4" s="1"/>
  <c r="H191" i="4"/>
  <c r="T191" i="4" s="1"/>
  <c r="H188" i="4"/>
  <c r="T188" i="4" s="1"/>
  <c r="H185" i="4"/>
  <c r="T185" i="4" s="1"/>
  <c r="H182" i="4"/>
  <c r="T182" i="4" s="1"/>
  <c r="H179" i="4"/>
  <c r="T179" i="4" s="1"/>
  <c r="H176" i="4"/>
  <c r="T176" i="4" s="1"/>
  <c r="H173" i="4"/>
  <c r="T173" i="4" s="1"/>
  <c r="H170" i="4"/>
  <c r="T170" i="4" s="1"/>
  <c r="H167" i="4"/>
  <c r="T167" i="4" s="1"/>
  <c r="H164" i="4"/>
  <c r="T164" i="4" s="1"/>
  <c r="H161" i="4"/>
  <c r="T161" i="4" s="1"/>
  <c r="H158" i="4"/>
  <c r="T158" i="4" s="1"/>
  <c r="H155" i="4"/>
  <c r="T155" i="4" s="1"/>
  <c r="H152" i="4"/>
  <c r="T152" i="4" s="1"/>
  <c r="H149" i="4"/>
  <c r="T149" i="4" s="1"/>
  <c r="H146" i="4"/>
  <c r="T146" i="4" s="1"/>
  <c r="H143" i="4"/>
  <c r="T143" i="4" s="1"/>
  <c r="H140" i="4"/>
  <c r="T140" i="4" s="1"/>
  <c r="H137" i="4"/>
  <c r="T137" i="4" s="1"/>
  <c r="H134" i="4"/>
  <c r="T134" i="4" s="1"/>
  <c r="H131" i="4"/>
  <c r="T131" i="4" s="1"/>
  <c r="H128" i="4"/>
  <c r="T128" i="4" s="1"/>
  <c r="H125" i="4"/>
  <c r="T125" i="4" s="1"/>
  <c r="G5" i="4"/>
  <c r="AC5" i="4" s="1"/>
  <c r="G8" i="4"/>
  <c r="AC8" i="4" s="1"/>
  <c r="G11" i="4"/>
  <c r="AC11" i="4" s="1"/>
  <c r="G14" i="4"/>
  <c r="AC14" i="4" s="1"/>
  <c r="G17" i="4"/>
  <c r="AC17" i="4" s="1"/>
  <c r="G20" i="4"/>
  <c r="AC20" i="4" s="1"/>
  <c r="G23" i="4"/>
  <c r="AC23" i="4" s="1"/>
  <c r="G26" i="4"/>
  <c r="AC26" i="4" s="1"/>
  <c r="G29" i="4"/>
  <c r="AC29" i="4" s="1"/>
  <c r="G32" i="4"/>
  <c r="AC32" i="4" s="1"/>
  <c r="G35" i="4"/>
  <c r="AC35" i="4" s="1"/>
  <c r="G38" i="4"/>
  <c r="AC38" i="4" s="1"/>
  <c r="G41" i="4"/>
  <c r="AC41" i="4" s="1"/>
  <c r="G44" i="4"/>
  <c r="AC44" i="4" s="1"/>
  <c r="G47" i="4"/>
  <c r="AC47" i="4" s="1"/>
  <c r="G50" i="4"/>
  <c r="AC50" i="4" s="1"/>
  <c r="G53" i="4"/>
  <c r="AC53" i="4" s="1"/>
  <c r="G56" i="4"/>
  <c r="AC56" i="4" s="1"/>
  <c r="G59" i="4"/>
  <c r="AC59" i="4" s="1"/>
  <c r="G62" i="4"/>
  <c r="AC62" i="4" s="1"/>
  <c r="G65" i="4"/>
  <c r="AC65" i="4" s="1"/>
  <c r="G68" i="4"/>
  <c r="AC68" i="4" s="1"/>
  <c r="G71" i="4"/>
  <c r="AC71" i="4" s="1"/>
  <c r="G74" i="4"/>
  <c r="AC74" i="4" s="1"/>
  <c r="G77" i="4"/>
  <c r="AC77" i="4" s="1"/>
  <c r="G80" i="4"/>
  <c r="AC80" i="4" s="1"/>
  <c r="G83" i="4"/>
  <c r="AC83" i="4" s="1"/>
  <c r="G86" i="4"/>
  <c r="AC86" i="4" s="1"/>
  <c r="G89" i="4"/>
  <c r="AC89" i="4" s="1"/>
  <c r="G92" i="4"/>
  <c r="AC92" i="4" s="1"/>
  <c r="G95" i="4"/>
  <c r="AC95" i="4" s="1"/>
  <c r="G98" i="4"/>
  <c r="AC98" i="4" s="1"/>
  <c r="G101" i="4"/>
  <c r="AC101" i="4" s="1"/>
  <c r="G104" i="4"/>
  <c r="AC104" i="4" s="1"/>
  <c r="G107" i="4"/>
  <c r="AC107" i="4" s="1"/>
  <c r="G110" i="4"/>
  <c r="AC110" i="4" s="1"/>
  <c r="G113" i="4"/>
  <c r="AC113" i="4" s="1"/>
  <c r="G116" i="4"/>
  <c r="AC116" i="4" s="1"/>
  <c r="G119" i="4"/>
  <c r="AC119" i="4" s="1"/>
  <c r="H123" i="4"/>
  <c r="T123" i="4" s="1"/>
  <c r="G239" i="4"/>
  <c r="AC239" i="4" s="1"/>
  <c r="G236" i="4"/>
  <c r="AC236" i="4" s="1"/>
  <c r="G233" i="4"/>
  <c r="AC233" i="4" s="1"/>
  <c r="G230" i="4"/>
  <c r="AC230" i="4" s="1"/>
  <c r="G227" i="4"/>
  <c r="AC227" i="4" s="1"/>
  <c r="G224" i="4"/>
  <c r="AC224" i="4" s="1"/>
  <c r="G221" i="4"/>
  <c r="AC221" i="4" s="1"/>
  <c r="G218" i="4"/>
  <c r="AC218" i="4" s="1"/>
  <c r="G215" i="4"/>
  <c r="AC215" i="4" s="1"/>
  <c r="G212" i="4"/>
  <c r="AC212" i="4" s="1"/>
  <c r="G209" i="4"/>
  <c r="AC209" i="4" s="1"/>
  <c r="G206" i="4"/>
  <c r="AC206" i="4" s="1"/>
  <c r="G203" i="4"/>
  <c r="AC203" i="4" s="1"/>
  <c r="G200" i="4"/>
  <c r="AC200" i="4" s="1"/>
  <c r="G197" i="4"/>
  <c r="AC197" i="4" s="1"/>
  <c r="G194" i="4"/>
  <c r="AC194" i="4" s="1"/>
  <c r="G191" i="4"/>
  <c r="AC191" i="4" s="1"/>
  <c r="G188" i="4"/>
  <c r="AC188" i="4" s="1"/>
  <c r="G185" i="4"/>
  <c r="AC185" i="4" s="1"/>
  <c r="G182" i="4"/>
  <c r="AC182" i="4" s="1"/>
  <c r="G179" i="4"/>
  <c r="AC179" i="4" s="1"/>
  <c r="G176" i="4"/>
  <c r="AC176" i="4" s="1"/>
  <c r="G173" i="4"/>
  <c r="AC173" i="4" s="1"/>
  <c r="G170" i="4"/>
  <c r="AC170" i="4" s="1"/>
  <c r="G167" i="4"/>
  <c r="AC167" i="4" s="1"/>
  <c r="G164" i="4"/>
  <c r="AC164" i="4" s="1"/>
  <c r="G161" i="4"/>
  <c r="AC161" i="4" s="1"/>
  <c r="G158" i="4"/>
  <c r="AC158" i="4" s="1"/>
  <c r="G155" i="4"/>
  <c r="AC155" i="4" s="1"/>
  <c r="G152" i="4"/>
  <c r="AC152" i="4" s="1"/>
  <c r="G149" i="4"/>
  <c r="AC149" i="4" s="1"/>
  <c r="G146" i="4"/>
  <c r="AC146" i="4" s="1"/>
  <c r="G143" i="4"/>
  <c r="AC143" i="4" s="1"/>
  <c r="G140" i="4"/>
  <c r="AC140" i="4" s="1"/>
  <c r="G137" i="4"/>
  <c r="AC137" i="4" s="1"/>
  <c r="G134" i="4"/>
  <c r="AC134" i="4" s="1"/>
  <c r="G131" i="4"/>
  <c r="AC131" i="4" s="1"/>
  <c r="G128" i="4"/>
  <c r="AC128" i="4" s="1"/>
  <c r="G125" i="4"/>
  <c r="AC125" i="4" s="1"/>
  <c r="F2" i="4"/>
  <c r="S2" i="4" s="1"/>
  <c r="F5" i="4"/>
  <c r="S5" i="4" s="1"/>
  <c r="F8" i="4"/>
  <c r="S8" i="4" s="1"/>
  <c r="F11" i="4"/>
  <c r="S11" i="4" s="1"/>
  <c r="F14" i="4"/>
  <c r="S14" i="4" s="1"/>
  <c r="F17" i="4"/>
  <c r="S17" i="4" s="1"/>
  <c r="F20" i="4"/>
  <c r="S20" i="4" s="1"/>
  <c r="F23" i="4"/>
  <c r="S23" i="4" s="1"/>
  <c r="F26" i="4"/>
  <c r="S26" i="4" s="1"/>
  <c r="F29" i="4"/>
  <c r="S29" i="4" s="1"/>
  <c r="F32" i="4"/>
  <c r="S32" i="4" s="1"/>
  <c r="F35" i="4"/>
  <c r="S35" i="4" s="1"/>
  <c r="F38" i="4"/>
  <c r="S38" i="4" s="1"/>
  <c r="F41" i="4"/>
  <c r="S41" i="4" s="1"/>
  <c r="F44" i="4"/>
  <c r="S44" i="4" s="1"/>
  <c r="F47" i="4"/>
  <c r="S47" i="4" s="1"/>
  <c r="F50" i="4"/>
  <c r="S50" i="4" s="1"/>
  <c r="F53" i="4"/>
  <c r="S53" i="4" s="1"/>
  <c r="F56" i="4"/>
  <c r="S56" i="4" s="1"/>
  <c r="F59" i="4"/>
  <c r="S59" i="4" s="1"/>
  <c r="F62" i="4"/>
  <c r="S62" i="4" s="1"/>
  <c r="F65" i="4"/>
  <c r="S65" i="4" s="1"/>
  <c r="F68" i="4"/>
  <c r="S68" i="4" s="1"/>
  <c r="F71" i="4"/>
  <c r="S71" i="4" s="1"/>
  <c r="F74" i="4"/>
  <c r="S74" i="4" s="1"/>
  <c r="F77" i="4"/>
  <c r="S77" i="4" s="1"/>
  <c r="F80" i="4"/>
  <c r="S80" i="4" s="1"/>
  <c r="F83" i="4"/>
  <c r="S83" i="4" s="1"/>
  <c r="F86" i="4"/>
  <c r="S86" i="4" s="1"/>
  <c r="F89" i="4"/>
  <c r="S89" i="4" s="1"/>
  <c r="F92" i="4"/>
  <c r="S92" i="4" s="1"/>
  <c r="F95" i="4"/>
  <c r="S95" i="4" s="1"/>
  <c r="F98" i="4"/>
  <c r="S98" i="4" s="1"/>
  <c r="F101" i="4"/>
  <c r="S101" i="4" s="1"/>
  <c r="F104" i="4"/>
  <c r="S104" i="4" s="1"/>
  <c r="F107" i="4"/>
  <c r="S107" i="4" s="1"/>
  <c r="F110" i="4"/>
  <c r="S110" i="4" s="1"/>
  <c r="F113" i="4"/>
  <c r="S113" i="4" s="1"/>
  <c r="F116" i="4"/>
  <c r="S116" i="4" s="1"/>
  <c r="F119" i="4"/>
  <c r="S119" i="4" s="1"/>
  <c r="I123" i="4"/>
  <c r="AD123" i="4" s="1"/>
  <c r="F239" i="4"/>
  <c r="S239" i="4" s="1"/>
  <c r="F236" i="4"/>
  <c r="S236" i="4" s="1"/>
  <c r="F233" i="4"/>
  <c r="S233" i="4" s="1"/>
  <c r="F230" i="4"/>
  <c r="S230" i="4" s="1"/>
  <c r="F227" i="4"/>
  <c r="S227" i="4" s="1"/>
  <c r="F224" i="4"/>
  <c r="S224" i="4" s="1"/>
  <c r="F221" i="4"/>
  <c r="S221" i="4" s="1"/>
  <c r="F218" i="4"/>
  <c r="S218" i="4" s="1"/>
  <c r="F215" i="4"/>
  <c r="S215" i="4" s="1"/>
  <c r="F212" i="4"/>
  <c r="S212" i="4" s="1"/>
  <c r="F209" i="4"/>
  <c r="S209" i="4" s="1"/>
  <c r="F206" i="4"/>
  <c r="S206" i="4" s="1"/>
  <c r="F203" i="4"/>
  <c r="S203" i="4" s="1"/>
  <c r="F200" i="4"/>
  <c r="S200" i="4" s="1"/>
  <c r="F197" i="4"/>
  <c r="S197" i="4" s="1"/>
  <c r="F194" i="4"/>
  <c r="S194" i="4" s="1"/>
  <c r="F191" i="4"/>
  <c r="S191" i="4" s="1"/>
  <c r="F188" i="4"/>
  <c r="S188" i="4" s="1"/>
  <c r="F185" i="4"/>
  <c r="S185" i="4" s="1"/>
  <c r="F182" i="4"/>
  <c r="S182" i="4" s="1"/>
  <c r="F179" i="4"/>
  <c r="S179" i="4" s="1"/>
  <c r="F176" i="4"/>
  <c r="S176" i="4" s="1"/>
  <c r="F173" i="4"/>
  <c r="S173" i="4" s="1"/>
  <c r="F170" i="4"/>
  <c r="S170" i="4" s="1"/>
  <c r="F167" i="4"/>
  <c r="S167" i="4" s="1"/>
  <c r="F164" i="4"/>
  <c r="S164" i="4" s="1"/>
  <c r="F161" i="4"/>
  <c r="S161" i="4" s="1"/>
  <c r="F158" i="4"/>
  <c r="S158" i="4" s="1"/>
  <c r="F155" i="4"/>
  <c r="S155" i="4" s="1"/>
  <c r="F152" i="4"/>
  <c r="S152" i="4" s="1"/>
  <c r="F149" i="4"/>
  <c r="S149" i="4" s="1"/>
  <c r="F146" i="4"/>
  <c r="S146" i="4" s="1"/>
  <c r="F143" i="4"/>
  <c r="S143" i="4" s="1"/>
  <c r="F140" i="4"/>
  <c r="S140" i="4" s="1"/>
  <c r="F137" i="4"/>
  <c r="S137" i="4" s="1"/>
  <c r="F134" i="4"/>
  <c r="S134" i="4" s="1"/>
  <c r="F131" i="4"/>
  <c r="S131" i="4" s="1"/>
  <c r="F128" i="4"/>
  <c r="S128" i="4" s="1"/>
  <c r="F125" i="4"/>
  <c r="S125" i="4" s="1"/>
  <c r="I3" i="4"/>
  <c r="AD3" i="4" s="1"/>
  <c r="I6" i="4"/>
  <c r="AD6" i="4" s="1"/>
  <c r="I9" i="4"/>
  <c r="AD9" i="4" s="1"/>
  <c r="I12" i="4"/>
  <c r="AD12" i="4" s="1"/>
  <c r="I15" i="4"/>
  <c r="AD15" i="4" s="1"/>
  <c r="I18" i="4"/>
  <c r="AD18" i="4" s="1"/>
  <c r="I21" i="4"/>
  <c r="AD21" i="4" s="1"/>
  <c r="I24" i="4"/>
  <c r="AD24" i="4" s="1"/>
  <c r="I27" i="4"/>
  <c r="AD27" i="4" s="1"/>
  <c r="I30" i="4"/>
  <c r="AD30" i="4" s="1"/>
  <c r="I33" i="4"/>
  <c r="AD33" i="4" s="1"/>
  <c r="I36" i="4"/>
  <c r="AD36" i="4" s="1"/>
  <c r="I39" i="4"/>
  <c r="AD39" i="4" s="1"/>
  <c r="I42" i="4"/>
  <c r="AD42" i="4" s="1"/>
  <c r="I45" i="4"/>
  <c r="AD45" i="4" s="1"/>
  <c r="I48" i="4"/>
  <c r="AD48" i="4" s="1"/>
  <c r="I51" i="4"/>
  <c r="AD51" i="4" s="1"/>
  <c r="I54" i="4"/>
  <c r="AD54" i="4" s="1"/>
  <c r="I57" i="4"/>
  <c r="AD57" i="4" s="1"/>
  <c r="I60" i="4"/>
  <c r="AD60" i="4" s="1"/>
  <c r="I63" i="4"/>
  <c r="AD63" i="4" s="1"/>
  <c r="I66" i="4"/>
  <c r="AD66" i="4" s="1"/>
  <c r="I69" i="4"/>
  <c r="AD69" i="4" s="1"/>
  <c r="I72" i="4"/>
  <c r="AD72" i="4" s="1"/>
  <c r="I75" i="4"/>
  <c r="AD75" i="4" s="1"/>
  <c r="I78" i="4"/>
  <c r="AD78" i="4" s="1"/>
  <c r="I81" i="4"/>
  <c r="AD81" i="4" s="1"/>
  <c r="I84" i="4"/>
  <c r="AD84" i="4" s="1"/>
  <c r="I87" i="4"/>
  <c r="AD87" i="4" s="1"/>
  <c r="I90" i="4"/>
  <c r="AD90" i="4" s="1"/>
  <c r="I93" i="4"/>
  <c r="AD93" i="4" s="1"/>
  <c r="I96" i="4"/>
  <c r="AD96" i="4" s="1"/>
  <c r="I99" i="4"/>
  <c r="AD99" i="4" s="1"/>
  <c r="I102" i="4"/>
  <c r="AD102" i="4" s="1"/>
  <c r="I105" i="4"/>
  <c r="AD105" i="4" s="1"/>
  <c r="I108" i="4"/>
  <c r="AD108" i="4" s="1"/>
  <c r="I111" i="4"/>
  <c r="AD111" i="4" s="1"/>
  <c r="I114" i="4"/>
  <c r="AD114" i="4" s="1"/>
  <c r="I117" i="4"/>
  <c r="AD117" i="4" s="1"/>
  <c r="I120" i="4"/>
  <c r="AD120" i="4" s="1"/>
  <c r="I241" i="4"/>
  <c r="AD241" i="4" s="1"/>
  <c r="I238" i="4"/>
  <c r="AD238" i="4" s="1"/>
  <c r="I235" i="4"/>
  <c r="AD235" i="4" s="1"/>
  <c r="I232" i="4"/>
  <c r="AD232" i="4" s="1"/>
  <c r="I229" i="4"/>
  <c r="AD229" i="4" s="1"/>
  <c r="I226" i="4"/>
  <c r="AD226" i="4" s="1"/>
  <c r="I223" i="4"/>
  <c r="AD223" i="4" s="1"/>
  <c r="I220" i="4"/>
  <c r="AD220" i="4" s="1"/>
  <c r="I217" i="4"/>
  <c r="AD217" i="4" s="1"/>
  <c r="I214" i="4"/>
  <c r="AD214" i="4" s="1"/>
  <c r="I211" i="4"/>
  <c r="AD211" i="4" s="1"/>
  <c r="I208" i="4"/>
  <c r="AD208" i="4" s="1"/>
  <c r="I205" i="4"/>
  <c r="AD205" i="4" s="1"/>
  <c r="I202" i="4"/>
  <c r="AD202" i="4" s="1"/>
  <c r="I199" i="4"/>
  <c r="AD199" i="4" s="1"/>
  <c r="I196" i="4"/>
  <c r="AD196" i="4" s="1"/>
  <c r="I193" i="4"/>
  <c r="AD193" i="4" s="1"/>
  <c r="I190" i="4"/>
  <c r="AD190" i="4" s="1"/>
  <c r="I187" i="4"/>
  <c r="AD187" i="4" s="1"/>
  <c r="I184" i="4"/>
  <c r="AD184" i="4" s="1"/>
  <c r="I181" i="4"/>
  <c r="AD181" i="4" s="1"/>
  <c r="I178" i="4"/>
  <c r="AD178" i="4" s="1"/>
  <c r="I175" i="4"/>
  <c r="AD175" i="4" s="1"/>
  <c r="I172" i="4"/>
  <c r="AD172" i="4" s="1"/>
  <c r="I169" i="4"/>
  <c r="AD169" i="4" s="1"/>
  <c r="I166" i="4"/>
  <c r="AD166" i="4" s="1"/>
  <c r="I163" i="4"/>
  <c r="AD163" i="4" s="1"/>
  <c r="I160" i="4"/>
  <c r="AD160" i="4" s="1"/>
  <c r="I157" i="4"/>
  <c r="AD157" i="4" s="1"/>
  <c r="I154" i="4"/>
  <c r="AD154" i="4" s="1"/>
  <c r="I151" i="4"/>
  <c r="AD151" i="4" s="1"/>
  <c r="I148" i="4"/>
  <c r="AD148" i="4" s="1"/>
  <c r="I145" i="4"/>
  <c r="AD145" i="4" s="1"/>
  <c r="I142" i="4"/>
  <c r="AD142" i="4" s="1"/>
  <c r="I139" i="4"/>
  <c r="AD139" i="4" s="1"/>
  <c r="I136" i="4"/>
  <c r="AD136" i="4" s="1"/>
  <c r="I133" i="4"/>
  <c r="AD133" i="4" s="1"/>
  <c r="I130" i="4"/>
  <c r="AD130" i="4" s="1"/>
  <c r="I127" i="4"/>
  <c r="AD127" i="4" s="1"/>
  <c r="I124" i="4"/>
  <c r="AD124" i="4" s="1"/>
  <c r="H2" i="4"/>
  <c r="T2" i="4" s="1"/>
  <c r="I2" i="2"/>
  <c r="I230" i="2"/>
  <c r="I218" i="2"/>
  <c r="I206" i="2"/>
  <c r="I194" i="2"/>
  <c r="I182" i="2"/>
  <c r="I170" i="2"/>
  <c r="I158" i="2"/>
  <c r="I146" i="2"/>
  <c r="I134" i="2"/>
  <c r="I122" i="2"/>
  <c r="I110" i="2"/>
  <c r="I98" i="2"/>
  <c r="I86" i="2"/>
  <c r="I74" i="2"/>
  <c r="I62" i="2"/>
  <c r="I50" i="2"/>
  <c r="I38" i="2"/>
  <c r="I26" i="2"/>
  <c r="I14" i="2"/>
  <c r="I237" i="2"/>
  <c r="I225" i="2"/>
  <c r="I213" i="2"/>
  <c r="I201" i="2"/>
  <c r="I189" i="2"/>
  <c r="I177" i="2"/>
  <c r="I165" i="2"/>
  <c r="I153" i="2"/>
  <c r="I141" i="2"/>
  <c r="I129" i="2"/>
  <c r="I117" i="2"/>
  <c r="I105" i="2"/>
  <c r="I93" i="2"/>
  <c r="I81" i="2"/>
  <c r="I69" i="2"/>
  <c r="I57" i="2"/>
  <c r="I45" i="2"/>
  <c r="I33" i="2"/>
  <c r="I21" i="2"/>
  <c r="I9" i="2"/>
  <c r="I236" i="2"/>
  <c r="I224" i="2"/>
  <c r="I212" i="2"/>
  <c r="I200" i="2"/>
  <c r="I188" i="2"/>
  <c r="I176" i="2"/>
  <c r="I164" i="2"/>
  <c r="I152" i="2"/>
  <c r="I140" i="2"/>
  <c r="I128" i="2"/>
  <c r="I116" i="2"/>
  <c r="I104" i="2"/>
  <c r="I92" i="2"/>
  <c r="I80" i="2"/>
  <c r="I68" i="2"/>
  <c r="I56" i="2"/>
  <c r="I44" i="2"/>
  <c r="I32" i="2"/>
  <c r="I20" i="2"/>
  <c r="I8" i="2"/>
  <c r="H238" i="7"/>
  <c r="H226" i="7"/>
  <c r="H214" i="7"/>
  <c r="H202" i="7"/>
  <c r="H190" i="7"/>
  <c r="H178" i="7"/>
  <c r="H166" i="7"/>
  <c r="H154" i="7"/>
  <c r="H142" i="7"/>
  <c r="H130" i="7"/>
  <c r="H118" i="7"/>
  <c r="H106" i="7"/>
  <c r="H94" i="7"/>
  <c r="H82" i="7"/>
  <c r="H70" i="7"/>
  <c r="H58" i="7"/>
  <c r="H46" i="7"/>
  <c r="H34" i="7"/>
  <c r="H22" i="7"/>
  <c r="H10" i="7"/>
  <c r="H237" i="7"/>
  <c r="H225" i="7"/>
  <c r="H213" i="7"/>
  <c r="H201" i="7"/>
  <c r="H189" i="7"/>
  <c r="H177" i="7"/>
  <c r="H165" i="7"/>
  <c r="H153" i="7"/>
  <c r="H141" i="7"/>
  <c r="H129" i="7"/>
  <c r="H117" i="7"/>
  <c r="H105" i="7"/>
  <c r="H93" i="7"/>
  <c r="H81" i="7"/>
  <c r="H69" i="7"/>
  <c r="H57" i="7"/>
  <c r="H45" i="7"/>
  <c r="H33" i="7"/>
  <c r="H21" i="7"/>
  <c r="H9" i="7"/>
  <c r="H236" i="7"/>
  <c r="H224" i="7"/>
  <c r="H212" i="7"/>
  <c r="H200" i="7"/>
  <c r="H188" i="7"/>
  <c r="H176" i="7"/>
  <c r="H164" i="7"/>
  <c r="H152" i="7"/>
  <c r="H140" i="7"/>
  <c r="H128" i="7"/>
  <c r="H116" i="7"/>
  <c r="H104" i="7"/>
  <c r="H92" i="7"/>
  <c r="H80" i="7"/>
  <c r="H68" i="7"/>
  <c r="H56" i="7"/>
  <c r="H44" i="7"/>
  <c r="H32" i="7"/>
  <c r="H20" i="7"/>
  <c r="H8" i="7"/>
  <c r="H235" i="7"/>
  <c r="H223" i="7"/>
  <c r="H211" i="7"/>
  <c r="H199" i="7"/>
  <c r="H187" i="7"/>
  <c r="H175" i="7"/>
  <c r="H163" i="7"/>
  <c r="H151" i="7"/>
  <c r="H139" i="7"/>
  <c r="H127" i="7"/>
  <c r="H115" i="7"/>
  <c r="H103" i="7"/>
  <c r="H91" i="7"/>
  <c r="H79" i="7"/>
  <c r="H67" i="7"/>
  <c r="H55" i="7"/>
  <c r="H43" i="7"/>
  <c r="H31" i="7"/>
  <c r="H19" i="7"/>
  <c r="H7" i="7"/>
  <c r="H234" i="7"/>
  <c r="H222" i="7"/>
  <c r="H210" i="7"/>
  <c r="H198" i="7"/>
  <c r="H186" i="7"/>
  <c r="H174" i="7"/>
  <c r="H162" i="7"/>
  <c r="H150" i="7"/>
  <c r="H138" i="7"/>
  <c r="H126" i="7"/>
  <c r="H114" i="7"/>
  <c r="H102" i="7"/>
  <c r="H90" i="7"/>
  <c r="H78" i="7"/>
  <c r="H66" i="7"/>
  <c r="H54" i="7"/>
  <c r="H42" i="7"/>
  <c r="H30" i="7"/>
  <c r="H18" i="7"/>
  <c r="H6" i="7"/>
  <c r="H233" i="7"/>
  <c r="H221" i="7"/>
  <c r="H209" i="7"/>
  <c r="H197" i="7"/>
  <c r="H185" i="7"/>
  <c r="H173" i="7"/>
  <c r="H161" i="7"/>
  <c r="H149" i="7"/>
  <c r="H137" i="7"/>
  <c r="H125" i="7"/>
  <c r="H113" i="7"/>
  <c r="H101" i="7"/>
  <c r="H89" i="7"/>
  <c r="H77" i="7"/>
  <c r="H65" i="7"/>
  <c r="H53" i="7"/>
  <c r="H41" i="7"/>
  <c r="H29" i="7"/>
  <c r="H17" i="7"/>
  <c r="H5" i="7"/>
  <c r="H232" i="7"/>
  <c r="H220" i="7"/>
  <c r="H208" i="7"/>
  <c r="H196" i="7"/>
  <c r="H184" i="7"/>
  <c r="H172" i="7"/>
  <c r="H160" i="7"/>
  <c r="H148" i="7"/>
  <c r="H136" i="7"/>
  <c r="H124" i="7"/>
  <c r="H112" i="7"/>
  <c r="H100" i="7"/>
  <c r="H88" i="7"/>
  <c r="H76" i="7"/>
  <c r="H64" i="7"/>
  <c r="H52" i="7"/>
  <c r="H40" i="7"/>
  <c r="H28" i="7"/>
  <c r="H16" i="7"/>
  <c r="H4" i="7"/>
  <c r="H231" i="7"/>
  <c r="H219" i="7"/>
  <c r="H207" i="7"/>
  <c r="H195" i="7"/>
  <c r="H183" i="7"/>
  <c r="H171" i="7"/>
  <c r="H159" i="7"/>
  <c r="H147" i="7"/>
  <c r="H135" i="7"/>
  <c r="H123" i="7"/>
  <c r="H111" i="7"/>
  <c r="H99" i="7"/>
  <c r="H87" i="7"/>
  <c r="H75" i="7"/>
  <c r="H63" i="7"/>
  <c r="H51" i="7"/>
  <c r="H39" i="7"/>
  <c r="H27" i="7"/>
  <c r="H15" i="7"/>
  <c r="K44" i="7"/>
  <c r="I52" i="7"/>
  <c r="L85" i="7"/>
  <c r="D39" i="7"/>
  <c r="D3" i="7"/>
  <c r="E6" i="7"/>
  <c r="J12" i="7"/>
  <c r="D15" i="7"/>
  <c r="J18" i="7"/>
  <c r="C23" i="7"/>
  <c r="I30" i="7"/>
  <c r="E35" i="7"/>
  <c r="E40" i="7"/>
  <c r="K76" i="7"/>
  <c r="E4" i="7"/>
  <c r="C10" i="7"/>
  <c r="L12" i="7"/>
  <c r="E16" i="7"/>
  <c r="I23" i="7"/>
  <c r="C28" i="7"/>
  <c r="C36" i="7"/>
  <c r="K48" i="7"/>
  <c r="J67" i="7"/>
  <c r="L4" i="7"/>
  <c r="J7" i="7"/>
  <c r="B13" i="7"/>
  <c r="L16" i="7"/>
  <c r="E20" i="7"/>
  <c r="E28" i="7"/>
  <c r="E32" i="7"/>
  <c r="I43" i="7"/>
  <c r="I59" i="7"/>
  <c r="K7" i="7"/>
  <c r="D11" i="7"/>
  <c r="C13" i="7"/>
  <c r="K24" i="7"/>
  <c r="K28" i="7"/>
  <c r="E2" i="7"/>
  <c r="E54" i="7"/>
  <c r="E3" i="7"/>
  <c r="D5" i="7"/>
  <c r="J6" i="7"/>
  <c r="I8" i="7"/>
  <c r="E10" i="7"/>
  <c r="I13" i="7"/>
  <c r="E15" i="7"/>
  <c r="D17" i="7"/>
  <c r="L18" i="7"/>
  <c r="B22" i="7"/>
  <c r="K23" i="7"/>
  <c r="E26" i="7"/>
  <c r="K30" i="7"/>
  <c r="B34" i="7"/>
  <c r="D37" i="7"/>
  <c r="I40" i="7"/>
  <c r="K45" i="7"/>
  <c r="D50" i="7"/>
  <c r="I63" i="7"/>
  <c r="K69" i="7"/>
  <c r="B2" i="7"/>
  <c r="I3" i="7"/>
  <c r="E5" i="7"/>
  <c r="K6" i="7"/>
  <c r="J8" i="7"/>
  <c r="K10" i="7"/>
  <c r="B12" i="7"/>
  <c r="J13" i="7"/>
  <c r="I15" i="7"/>
  <c r="E17" i="7"/>
  <c r="C22" i="7"/>
  <c r="L23" i="7"/>
  <c r="B29" i="7"/>
  <c r="L30" i="7"/>
  <c r="C34" i="7"/>
  <c r="E37" i="7"/>
  <c r="B56" i="7"/>
  <c r="K63" i="7"/>
  <c r="C2" i="7"/>
  <c r="I5" i="7"/>
  <c r="L6" i="7"/>
  <c r="K8" i="7"/>
  <c r="L10" i="7"/>
  <c r="C12" i="7"/>
  <c r="K13" i="7"/>
  <c r="I17" i="7"/>
  <c r="I19" i="7"/>
  <c r="D22" i="7"/>
  <c r="C27" i="7"/>
  <c r="C29" i="7"/>
  <c r="D34" i="7"/>
  <c r="E41" i="7"/>
  <c r="I46" i="7"/>
  <c r="B51" i="7"/>
  <c r="D2" i="7"/>
  <c r="B4" i="7"/>
  <c r="J5" i="7"/>
  <c r="D12" i="7"/>
  <c r="L13" i="7"/>
  <c r="B16" i="7"/>
  <c r="J17" i="7"/>
  <c r="J19" i="7"/>
  <c r="E22" i="7"/>
  <c r="B24" i="7"/>
  <c r="D27" i="7"/>
  <c r="D29" i="7"/>
  <c r="I31" i="7"/>
  <c r="E34" i="7"/>
  <c r="D38" i="7"/>
  <c r="I41" i="7"/>
  <c r="K46" i="7"/>
  <c r="C51" i="7"/>
  <c r="K57" i="7"/>
  <c r="K71" i="7"/>
  <c r="C4" i="7"/>
  <c r="K5" i="7"/>
  <c r="B7" i="7"/>
  <c r="C9" i="7"/>
  <c r="B11" i="7"/>
  <c r="E12" i="7"/>
  <c r="C16" i="7"/>
  <c r="K17" i="7"/>
  <c r="K19" i="7"/>
  <c r="K22" i="7"/>
  <c r="I24" i="7"/>
  <c r="E27" i="7"/>
  <c r="I29" i="7"/>
  <c r="J31" i="7"/>
  <c r="E38" i="7"/>
  <c r="J51" i="7"/>
  <c r="L57" i="7"/>
  <c r="J65" i="7"/>
  <c r="L82" i="7"/>
  <c r="I2" i="7"/>
  <c r="D4" i="7"/>
  <c r="L5" i="7"/>
  <c r="C7" i="7"/>
  <c r="D9" i="7"/>
  <c r="C11" i="7"/>
  <c r="I12" i="7"/>
  <c r="E14" i="7"/>
  <c r="D16" i="7"/>
  <c r="L17" i="7"/>
  <c r="L22" i="7"/>
  <c r="J24" i="7"/>
  <c r="J29" i="7"/>
  <c r="B35" i="7"/>
  <c r="I42" i="7"/>
  <c r="I47" i="7"/>
  <c r="K65" i="7"/>
  <c r="K79" i="7"/>
  <c r="J71" i="7"/>
  <c r="J76" i="7"/>
  <c r="J79" i="7"/>
  <c r="K82" i="7"/>
  <c r="K85" i="7"/>
  <c r="L89" i="7"/>
  <c r="K93" i="7"/>
  <c r="D51" i="7"/>
  <c r="K52" i="7"/>
  <c r="C56" i="7"/>
  <c r="L63" i="7"/>
  <c r="L65" i="7"/>
  <c r="K67" i="7"/>
  <c r="L69" i="7"/>
  <c r="B90" i="7"/>
  <c r="B50" i="7"/>
  <c r="E51" i="7"/>
  <c r="L52" i="7"/>
  <c r="D56" i="7"/>
  <c r="E60" i="7"/>
  <c r="B62" i="7"/>
  <c r="I74" i="7"/>
  <c r="I77" i="7"/>
  <c r="J83" i="7"/>
  <c r="I86" i="7"/>
  <c r="K94" i="7"/>
  <c r="I44" i="7"/>
  <c r="J45" i="7"/>
  <c r="J46" i="7"/>
  <c r="J47" i="7"/>
  <c r="J48" i="7"/>
  <c r="C50" i="7"/>
  <c r="I51" i="7"/>
  <c r="E56" i="7"/>
  <c r="C62" i="7"/>
  <c r="B64" i="7"/>
  <c r="I72" i="7"/>
  <c r="J74" i="7"/>
  <c r="J77" i="7"/>
  <c r="I80" i="7"/>
  <c r="K83" i="7"/>
  <c r="J86" i="7"/>
  <c r="E91" i="7"/>
  <c r="L94" i="7"/>
  <c r="K56" i="7"/>
  <c r="I58" i="7"/>
  <c r="D62" i="7"/>
  <c r="I64" i="7"/>
  <c r="I70" i="7"/>
  <c r="J72" i="7"/>
  <c r="K77" i="7"/>
  <c r="J80" i="7"/>
  <c r="L83" i="7"/>
  <c r="I20" i="7"/>
  <c r="E23" i="7"/>
  <c r="C24" i="7"/>
  <c r="K25" i="7"/>
  <c r="I26" i="7"/>
  <c r="E29" i="7"/>
  <c r="C30" i="7"/>
  <c r="K31" i="7"/>
  <c r="I32" i="7"/>
  <c r="I38" i="7"/>
  <c r="J39" i="7"/>
  <c r="J40" i="7"/>
  <c r="J41" i="7"/>
  <c r="J42" i="7"/>
  <c r="K43" i="7"/>
  <c r="L44" i="7"/>
  <c r="L45" i="7"/>
  <c r="L46" i="7"/>
  <c r="L47" i="7"/>
  <c r="E50" i="7"/>
  <c r="K51" i="7"/>
  <c r="L56" i="7"/>
  <c r="J58" i="7"/>
  <c r="E62" i="7"/>
  <c r="J64" i="7"/>
  <c r="I66" i="7"/>
  <c r="J70" i="7"/>
  <c r="K72" i="7"/>
  <c r="K87" i="7"/>
  <c r="D18" i="7"/>
  <c r="B19" i="7"/>
  <c r="L19" i="7"/>
  <c r="J20" i="7"/>
  <c r="D24" i="7"/>
  <c r="B25" i="7"/>
  <c r="L25" i="7"/>
  <c r="J26" i="7"/>
  <c r="D30" i="7"/>
  <c r="B31" i="7"/>
  <c r="L31" i="7"/>
  <c r="J32" i="7"/>
  <c r="I33" i="7"/>
  <c r="I34" i="7"/>
  <c r="I35" i="7"/>
  <c r="I36" i="7"/>
  <c r="I37" i="7"/>
  <c r="K38" i="7"/>
  <c r="K39" i="7"/>
  <c r="K40" i="7"/>
  <c r="K41" i="7"/>
  <c r="K42" i="7"/>
  <c r="C49" i="7"/>
  <c r="L51" i="7"/>
  <c r="C55" i="7"/>
  <c r="K58" i="7"/>
  <c r="K62" i="7"/>
  <c r="K64" i="7"/>
  <c r="J66" i="7"/>
  <c r="I68" i="7"/>
  <c r="K70" i="7"/>
  <c r="I78" i="7"/>
  <c r="J84" i="7"/>
  <c r="L87" i="7"/>
  <c r="E92" i="7"/>
  <c r="E18" i="7"/>
  <c r="C19" i="7"/>
  <c r="K20" i="7"/>
  <c r="I21" i="7"/>
  <c r="E24" i="7"/>
  <c r="C25" i="7"/>
  <c r="K26" i="7"/>
  <c r="I27" i="7"/>
  <c r="E30" i="7"/>
  <c r="C31" i="7"/>
  <c r="K32" i="7"/>
  <c r="J33" i="7"/>
  <c r="J34" i="7"/>
  <c r="J35" i="7"/>
  <c r="J36" i="7"/>
  <c r="K37" i="7"/>
  <c r="L38" i="7"/>
  <c r="L39" i="7"/>
  <c r="L40" i="7"/>
  <c r="L41" i="7"/>
  <c r="B44" i="7"/>
  <c r="B45" i="7"/>
  <c r="B46" i="7"/>
  <c r="B47" i="7"/>
  <c r="C48" i="7"/>
  <c r="D49" i="7"/>
  <c r="D55" i="7"/>
  <c r="B57" i="7"/>
  <c r="L62" i="7"/>
  <c r="L64" i="7"/>
  <c r="K66" i="7"/>
  <c r="J68" i="7"/>
  <c r="L70" i="7"/>
  <c r="K75" i="7"/>
  <c r="J78" i="7"/>
  <c r="K81" i="7"/>
  <c r="K84" i="7"/>
  <c r="L241" i="7"/>
  <c r="B241" i="7"/>
  <c r="D240" i="7"/>
  <c r="J236" i="7"/>
  <c r="L235" i="7"/>
  <c r="B235" i="7"/>
  <c r="D234" i="7"/>
  <c r="J230" i="7"/>
  <c r="L229" i="7"/>
  <c r="B229" i="7"/>
  <c r="D228" i="7"/>
  <c r="J224" i="7"/>
  <c r="L223" i="7"/>
  <c r="B223" i="7"/>
  <c r="D222" i="7"/>
  <c r="J218" i="7"/>
  <c r="L217" i="7"/>
  <c r="B217" i="7"/>
  <c r="D216" i="7"/>
  <c r="J212" i="7"/>
  <c r="L211" i="7"/>
  <c r="B211" i="7"/>
  <c r="D210" i="7"/>
  <c r="J206" i="7"/>
  <c r="L205" i="7"/>
  <c r="B205" i="7"/>
  <c r="D204" i="7"/>
  <c r="J200" i="7"/>
  <c r="L199" i="7"/>
  <c r="B199" i="7"/>
  <c r="D198" i="7"/>
  <c r="J194" i="7"/>
  <c r="L193" i="7"/>
  <c r="B193" i="7"/>
  <c r="D192" i="7"/>
  <c r="J188" i="7"/>
  <c r="L187" i="7"/>
  <c r="B187" i="7"/>
  <c r="D186" i="7"/>
  <c r="J182" i="7"/>
  <c r="K241" i="7"/>
  <c r="C240" i="7"/>
  <c r="E239" i="7"/>
  <c r="I236" i="7"/>
  <c r="K235" i="7"/>
  <c r="C234" i="7"/>
  <c r="E233" i="7"/>
  <c r="I230" i="7"/>
  <c r="K229" i="7"/>
  <c r="C228" i="7"/>
  <c r="E227" i="7"/>
  <c r="I224" i="7"/>
  <c r="K223" i="7"/>
  <c r="C222" i="7"/>
  <c r="E221" i="7"/>
  <c r="I218" i="7"/>
  <c r="K217" i="7"/>
  <c r="C216" i="7"/>
  <c r="E215" i="7"/>
  <c r="I212" i="7"/>
  <c r="K211" i="7"/>
  <c r="C210" i="7"/>
  <c r="E209" i="7"/>
  <c r="I206" i="7"/>
  <c r="K205" i="7"/>
  <c r="C204" i="7"/>
  <c r="E203" i="7"/>
  <c r="I200" i="7"/>
  <c r="K199" i="7"/>
  <c r="C198" i="7"/>
  <c r="E197" i="7"/>
  <c r="I194" i="7"/>
  <c r="K193" i="7"/>
  <c r="C192" i="7"/>
  <c r="E191" i="7"/>
  <c r="I188" i="7"/>
  <c r="K187" i="7"/>
  <c r="C186" i="7"/>
  <c r="E185" i="7"/>
  <c r="I182" i="7"/>
  <c r="K181" i="7"/>
  <c r="C180" i="7"/>
  <c r="E179" i="7"/>
  <c r="I176" i="7"/>
  <c r="K175" i="7"/>
  <c r="C174" i="7"/>
  <c r="E173" i="7"/>
  <c r="J241" i="7"/>
  <c r="L240" i="7"/>
  <c r="B240" i="7"/>
  <c r="D239" i="7"/>
  <c r="J235" i="7"/>
  <c r="L234" i="7"/>
  <c r="B234" i="7"/>
  <c r="D233" i="7"/>
  <c r="J229" i="7"/>
  <c r="L228" i="7"/>
  <c r="B228" i="7"/>
  <c r="D227" i="7"/>
  <c r="J223" i="7"/>
  <c r="L222" i="7"/>
  <c r="B222" i="7"/>
  <c r="D221" i="7"/>
  <c r="J217" i="7"/>
  <c r="L216" i="7"/>
  <c r="B216" i="7"/>
  <c r="D215" i="7"/>
  <c r="J211" i="7"/>
  <c r="L210" i="7"/>
  <c r="B210" i="7"/>
  <c r="D209" i="7"/>
  <c r="J205" i="7"/>
  <c r="L204" i="7"/>
  <c r="B204" i="7"/>
  <c r="D203" i="7"/>
  <c r="J199" i="7"/>
  <c r="L198" i="7"/>
  <c r="B198" i="7"/>
  <c r="D197" i="7"/>
  <c r="J193" i="7"/>
  <c r="L192" i="7"/>
  <c r="B192" i="7"/>
  <c r="D191" i="7"/>
  <c r="J187" i="7"/>
  <c r="L186" i="7"/>
  <c r="B186" i="7"/>
  <c r="D185" i="7"/>
  <c r="J181" i="7"/>
  <c r="L180" i="7"/>
  <c r="B180" i="7"/>
  <c r="D179" i="7"/>
  <c r="J175" i="7"/>
  <c r="L174" i="7"/>
  <c r="B174" i="7"/>
  <c r="D173" i="7"/>
  <c r="I241" i="7"/>
  <c r="K240" i="7"/>
  <c r="C239" i="7"/>
  <c r="E238" i="7"/>
  <c r="I235" i="7"/>
  <c r="K234" i="7"/>
  <c r="C233" i="7"/>
  <c r="E232" i="7"/>
  <c r="I229" i="7"/>
  <c r="K228" i="7"/>
  <c r="C227" i="7"/>
  <c r="E226" i="7"/>
  <c r="I223" i="7"/>
  <c r="K222" i="7"/>
  <c r="C221" i="7"/>
  <c r="E220" i="7"/>
  <c r="I217" i="7"/>
  <c r="K216" i="7"/>
  <c r="C215" i="7"/>
  <c r="E214" i="7"/>
  <c r="I211" i="7"/>
  <c r="K210" i="7"/>
  <c r="C209" i="7"/>
  <c r="E208" i="7"/>
  <c r="I205" i="7"/>
  <c r="K204" i="7"/>
  <c r="C203" i="7"/>
  <c r="E202" i="7"/>
  <c r="I199" i="7"/>
  <c r="K198" i="7"/>
  <c r="C197" i="7"/>
  <c r="E196" i="7"/>
  <c r="I193" i="7"/>
  <c r="K192" i="7"/>
  <c r="C191" i="7"/>
  <c r="E190" i="7"/>
  <c r="I187" i="7"/>
  <c r="K186" i="7"/>
  <c r="J240" i="7"/>
  <c r="L239" i="7"/>
  <c r="B239" i="7"/>
  <c r="D238" i="7"/>
  <c r="J234" i="7"/>
  <c r="L233" i="7"/>
  <c r="B233" i="7"/>
  <c r="D232" i="7"/>
  <c r="J228" i="7"/>
  <c r="L227" i="7"/>
  <c r="B227" i="7"/>
  <c r="D226" i="7"/>
  <c r="J222" i="7"/>
  <c r="L221" i="7"/>
  <c r="B221" i="7"/>
  <c r="D220" i="7"/>
  <c r="J216" i="7"/>
  <c r="L215" i="7"/>
  <c r="B215" i="7"/>
  <c r="D214" i="7"/>
  <c r="J210" i="7"/>
  <c r="L209" i="7"/>
  <c r="B209" i="7"/>
  <c r="D208" i="7"/>
  <c r="J204" i="7"/>
  <c r="L203" i="7"/>
  <c r="B203" i="7"/>
  <c r="D202" i="7"/>
  <c r="J198" i="7"/>
  <c r="L197" i="7"/>
  <c r="B197" i="7"/>
  <c r="D196" i="7"/>
  <c r="J192" i="7"/>
  <c r="L191" i="7"/>
  <c r="B191" i="7"/>
  <c r="D190" i="7"/>
  <c r="J186" i="7"/>
  <c r="L185" i="7"/>
  <c r="B185" i="7"/>
  <c r="D184" i="7"/>
  <c r="J180" i="7"/>
  <c r="L179" i="7"/>
  <c r="B179" i="7"/>
  <c r="D178" i="7"/>
  <c r="J174" i="7"/>
  <c r="L173" i="7"/>
  <c r="B173" i="7"/>
  <c r="D172" i="7"/>
  <c r="I240" i="7"/>
  <c r="K239" i="7"/>
  <c r="C238" i="7"/>
  <c r="E237" i="7"/>
  <c r="I234" i="7"/>
  <c r="K233" i="7"/>
  <c r="C232" i="7"/>
  <c r="E231" i="7"/>
  <c r="I228" i="7"/>
  <c r="K227" i="7"/>
  <c r="C226" i="7"/>
  <c r="E225" i="7"/>
  <c r="I222" i="7"/>
  <c r="K221" i="7"/>
  <c r="C220" i="7"/>
  <c r="E219" i="7"/>
  <c r="I216" i="7"/>
  <c r="K215" i="7"/>
  <c r="C214" i="7"/>
  <c r="E213" i="7"/>
  <c r="I210" i="7"/>
  <c r="K209" i="7"/>
  <c r="C208" i="7"/>
  <c r="E207" i="7"/>
  <c r="I204" i="7"/>
  <c r="K203" i="7"/>
  <c r="C202" i="7"/>
  <c r="E201" i="7"/>
  <c r="I198" i="7"/>
  <c r="K197" i="7"/>
  <c r="C196" i="7"/>
  <c r="E195" i="7"/>
  <c r="I192" i="7"/>
  <c r="K191" i="7"/>
  <c r="C190" i="7"/>
  <c r="E189" i="7"/>
  <c r="I186" i="7"/>
  <c r="K185" i="7"/>
  <c r="C184" i="7"/>
  <c r="E183" i="7"/>
  <c r="I180" i="7"/>
  <c r="K179" i="7"/>
  <c r="C178" i="7"/>
  <c r="E177" i="7"/>
  <c r="I174" i="7"/>
  <c r="K173" i="7"/>
  <c r="C172" i="7"/>
  <c r="E171" i="7"/>
  <c r="J239" i="7"/>
  <c r="L238" i="7"/>
  <c r="B238" i="7"/>
  <c r="D237" i="7"/>
  <c r="J233" i="7"/>
  <c r="L232" i="7"/>
  <c r="B232" i="7"/>
  <c r="D231" i="7"/>
  <c r="J227" i="7"/>
  <c r="L226" i="7"/>
  <c r="B226" i="7"/>
  <c r="D225" i="7"/>
  <c r="J221" i="7"/>
  <c r="L220" i="7"/>
  <c r="B220" i="7"/>
  <c r="D219" i="7"/>
  <c r="J215" i="7"/>
  <c r="L214" i="7"/>
  <c r="B214" i="7"/>
  <c r="D213" i="7"/>
  <c r="J209" i="7"/>
  <c r="L208" i="7"/>
  <c r="B208" i="7"/>
  <c r="D207" i="7"/>
  <c r="J203" i="7"/>
  <c r="L202" i="7"/>
  <c r="B202" i="7"/>
  <c r="D201" i="7"/>
  <c r="J197" i="7"/>
  <c r="L196" i="7"/>
  <c r="B196" i="7"/>
  <c r="D195" i="7"/>
  <c r="J191" i="7"/>
  <c r="L190" i="7"/>
  <c r="B190" i="7"/>
  <c r="D189" i="7"/>
  <c r="J185" i="7"/>
  <c r="L184" i="7"/>
  <c r="B184" i="7"/>
  <c r="D183" i="7"/>
  <c r="J179" i="7"/>
  <c r="L178" i="7"/>
  <c r="B178" i="7"/>
  <c r="D177" i="7"/>
  <c r="J173" i="7"/>
  <c r="L172" i="7"/>
  <c r="B172" i="7"/>
  <c r="D171" i="7"/>
  <c r="I239" i="7"/>
  <c r="K238" i="7"/>
  <c r="C237" i="7"/>
  <c r="E236" i="7"/>
  <c r="I233" i="7"/>
  <c r="K232" i="7"/>
  <c r="C231" i="7"/>
  <c r="E230" i="7"/>
  <c r="I227" i="7"/>
  <c r="K226" i="7"/>
  <c r="C225" i="7"/>
  <c r="E224" i="7"/>
  <c r="I221" i="7"/>
  <c r="K220" i="7"/>
  <c r="C219" i="7"/>
  <c r="E218" i="7"/>
  <c r="I215" i="7"/>
  <c r="K214" i="7"/>
  <c r="C213" i="7"/>
  <c r="E212" i="7"/>
  <c r="I209" i="7"/>
  <c r="K208" i="7"/>
  <c r="C207" i="7"/>
  <c r="E206" i="7"/>
  <c r="I203" i="7"/>
  <c r="K202" i="7"/>
  <c r="C201" i="7"/>
  <c r="E200" i="7"/>
  <c r="I197" i="7"/>
  <c r="K196" i="7"/>
  <c r="C195" i="7"/>
  <c r="E194" i="7"/>
  <c r="I191" i="7"/>
  <c r="K190" i="7"/>
  <c r="C189" i="7"/>
  <c r="E188" i="7"/>
  <c r="I185" i="7"/>
  <c r="K184" i="7"/>
  <c r="C183" i="7"/>
  <c r="E182" i="7"/>
  <c r="I179" i="7"/>
  <c r="K178" i="7"/>
  <c r="C177" i="7"/>
  <c r="E176" i="7"/>
  <c r="I173" i="7"/>
  <c r="K172" i="7"/>
  <c r="C171" i="7"/>
  <c r="E170" i="7"/>
  <c r="J238" i="7"/>
  <c r="L237" i="7"/>
  <c r="B237" i="7"/>
  <c r="D236" i="7"/>
  <c r="J232" i="7"/>
  <c r="L231" i="7"/>
  <c r="B231" i="7"/>
  <c r="D230" i="7"/>
  <c r="J226" i="7"/>
  <c r="L225" i="7"/>
  <c r="B225" i="7"/>
  <c r="D224" i="7"/>
  <c r="J220" i="7"/>
  <c r="L219" i="7"/>
  <c r="B219" i="7"/>
  <c r="D218" i="7"/>
  <c r="J214" i="7"/>
  <c r="L213" i="7"/>
  <c r="B213" i="7"/>
  <c r="D212" i="7"/>
  <c r="J208" i="7"/>
  <c r="L207" i="7"/>
  <c r="B207" i="7"/>
  <c r="D206" i="7"/>
  <c r="J202" i="7"/>
  <c r="L201" i="7"/>
  <c r="B201" i="7"/>
  <c r="D200" i="7"/>
  <c r="J196" i="7"/>
  <c r="L195" i="7"/>
  <c r="B195" i="7"/>
  <c r="D194" i="7"/>
  <c r="J190" i="7"/>
  <c r="L189" i="7"/>
  <c r="B189" i="7"/>
  <c r="D188" i="7"/>
  <c r="J184" i="7"/>
  <c r="L183" i="7"/>
  <c r="B183" i="7"/>
  <c r="D182" i="7"/>
  <c r="J178" i="7"/>
  <c r="L177" i="7"/>
  <c r="B177" i="7"/>
  <c r="D176" i="7"/>
  <c r="J172" i="7"/>
  <c r="L171" i="7"/>
  <c r="B171" i="7"/>
  <c r="D170" i="7"/>
  <c r="E241" i="7"/>
  <c r="I238" i="7"/>
  <c r="K237" i="7"/>
  <c r="C236" i="7"/>
  <c r="E235" i="7"/>
  <c r="I232" i="7"/>
  <c r="K231" i="7"/>
  <c r="C230" i="7"/>
  <c r="E229" i="7"/>
  <c r="I226" i="7"/>
  <c r="K225" i="7"/>
  <c r="C224" i="7"/>
  <c r="E223" i="7"/>
  <c r="I220" i="7"/>
  <c r="K219" i="7"/>
  <c r="C218" i="7"/>
  <c r="E217" i="7"/>
  <c r="I214" i="7"/>
  <c r="K213" i="7"/>
  <c r="C212" i="7"/>
  <c r="E211" i="7"/>
  <c r="I208" i="7"/>
  <c r="K207" i="7"/>
  <c r="C206" i="7"/>
  <c r="E205" i="7"/>
  <c r="I202" i="7"/>
  <c r="K201" i="7"/>
  <c r="C200" i="7"/>
  <c r="E199" i="7"/>
  <c r="I196" i="7"/>
  <c r="K195" i="7"/>
  <c r="C194" i="7"/>
  <c r="E193" i="7"/>
  <c r="I190" i="7"/>
  <c r="K189" i="7"/>
  <c r="C188" i="7"/>
  <c r="E187" i="7"/>
  <c r="I184" i="7"/>
  <c r="K183" i="7"/>
  <c r="C182" i="7"/>
  <c r="E181" i="7"/>
  <c r="I178" i="7"/>
  <c r="K177" i="7"/>
  <c r="C176" i="7"/>
  <c r="E175" i="7"/>
  <c r="I172" i="7"/>
  <c r="K171" i="7"/>
  <c r="C170" i="7"/>
  <c r="E169" i="7"/>
  <c r="D241" i="7"/>
  <c r="J237" i="7"/>
  <c r="L236" i="7"/>
  <c r="B236" i="7"/>
  <c r="D235" i="7"/>
  <c r="J231" i="7"/>
  <c r="L230" i="7"/>
  <c r="B230" i="7"/>
  <c r="D229" i="7"/>
  <c r="J225" i="7"/>
  <c r="L224" i="7"/>
  <c r="B224" i="7"/>
  <c r="D223" i="7"/>
  <c r="J219" i="7"/>
  <c r="L218" i="7"/>
  <c r="B218" i="7"/>
  <c r="D217" i="7"/>
  <c r="J213" i="7"/>
  <c r="L212" i="7"/>
  <c r="B212" i="7"/>
  <c r="D211" i="7"/>
  <c r="J207" i="7"/>
  <c r="L206" i="7"/>
  <c r="B206" i="7"/>
  <c r="D205" i="7"/>
  <c r="J201" i="7"/>
  <c r="L200" i="7"/>
  <c r="B200" i="7"/>
  <c r="D199" i="7"/>
  <c r="J195" i="7"/>
  <c r="L194" i="7"/>
  <c r="B194" i="7"/>
  <c r="D193" i="7"/>
  <c r="J189" i="7"/>
  <c r="L188" i="7"/>
  <c r="C241" i="7"/>
  <c r="E240" i="7"/>
  <c r="I237" i="7"/>
  <c r="K236" i="7"/>
  <c r="C235" i="7"/>
  <c r="E234" i="7"/>
  <c r="I231" i="7"/>
  <c r="K230" i="7"/>
  <c r="C229" i="7"/>
  <c r="E228" i="7"/>
  <c r="I225" i="7"/>
  <c r="K224" i="7"/>
  <c r="C223" i="7"/>
  <c r="E222" i="7"/>
  <c r="I219" i="7"/>
  <c r="K218" i="7"/>
  <c r="C217" i="7"/>
  <c r="E216" i="7"/>
  <c r="I213" i="7"/>
  <c r="K212" i="7"/>
  <c r="C211" i="7"/>
  <c r="E210" i="7"/>
  <c r="I207" i="7"/>
  <c r="K206" i="7"/>
  <c r="C205" i="7"/>
  <c r="E204" i="7"/>
  <c r="I201" i="7"/>
  <c r="E186" i="7"/>
  <c r="D174" i="7"/>
  <c r="J171" i="7"/>
  <c r="K168" i="7"/>
  <c r="K167" i="7"/>
  <c r="C166" i="7"/>
  <c r="E165" i="7"/>
  <c r="I162" i="7"/>
  <c r="K161" i="7"/>
  <c r="C160" i="7"/>
  <c r="E159" i="7"/>
  <c r="I156" i="7"/>
  <c r="K155" i="7"/>
  <c r="C154" i="7"/>
  <c r="E153" i="7"/>
  <c r="I150" i="7"/>
  <c r="K149" i="7"/>
  <c r="C148" i="7"/>
  <c r="E147" i="7"/>
  <c r="I144" i="7"/>
  <c r="K143" i="7"/>
  <c r="C142" i="7"/>
  <c r="E141" i="7"/>
  <c r="I138" i="7"/>
  <c r="K137" i="7"/>
  <c r="C136" i="7"/>
  <c r="E135" i="7"/>
  <c r="I132" i="7"/>
  <c r="K131" i="7"/>
  <c r="C130" i="7"/>
  <c r="E129" i="7"/>
  <c r="I126" i="7"/>
  <c r="K125" i="7"/>
  <c r="C124" i="7"/>
  <c r="E123" i="7"/>
  <c r="I120" i="7"/>
  <c r="K119" i="7"/>
  <c r="C118" i="7"/>
  <c r="E117" i="7"/>
  <c r="I114" i="7"/>
  <c r="K113" i="7"/>
  <c r="C112" i="7"/>
  <c r="E111" i="7"/>
  <c r="I108" i="7"/>
  <c r="K107" i="7"/>
  <c r="C106" i="7"/>
  <c r="E105" i="7"/>
  <c r="K180" i="7"/>
  <c r="B176" i="7"/>
  <c r="I171" i="7"/>
  <c r="L169" i="7"/>
  <c r="J168" i="7"/>
  <c r="J167" i="7"/>
  <c r="L166" i="7"/>
  <c r="B166" i="7"/>
  <c r="D165" i="7"/>
  <c r="J161" i="7"/>
  <c r="L160" i="7"/>
  <c r="B160" i="7"/>
  <c r="D159" i="7"/>
  <c r="J155" i="7"/>
  <c r="L154" i="7"/>
  <c r="B154" i="7"/>
  <c r="D153" i="7"/>
  <c r="J149" i="7"/>
  <c r="L148" i="7"/>
  <c r="B148" i="7"/>
  <c r="D147" i="7"/>
  <c r="J143" i="7"/>
  <c r="L142" i="7"/>
  <c r="B142" i="7"/>
  <c r="D141" i="7"/>
  <c r="J137" i="7"/>
  <c r="L136" i="7"/>
  <c r="B136" i="7"/>
  <c r="D135" i="7"/>
  <c r="J131" i="7"/>
  <c r="L130" i="7"/>
  <c r="B130" i="7"/>
  <c r="D129" i="7"/>
  <c r="J125" i="7"/>
  <c r="L124" i="7"/>
  <c r="B124" i="7"/>
  <c r="D123" i="7"/>
  <c r="J119" i="7"/>
  <c r="L118" i="7"/>
  <c r="B118" i="7"/>
  <c r="D117" i="7"/>
  <c r="J113" i="7"/>
  <c r="L112" i="7"/>
  <c r="B112" i="7"/>
  <c r="D111" i="7"/>
  <c r="J107" i="7"/>
  <c r="L106" i="7"/>
  <c r="B106" i="7"/>
  <c r="D105" i="7"/>
  <c r="L182" i="7"/>
  <c r="E178" i="7"/>
  <c r="K169" i="7"/>
  <c r="I168" i="7"/>
  <c r="I167" i="7"/>
  <c r="K166" i="7"/>
  <c r="C165" i="7"/>
  <c r="E164" i="7"/>
  <c r="I161" i="7"/>
  <c r="K160" i="7"/>
  <c r="C159" i="7"/>
  <c r="E158" i="7"/>
  <c r="I155" i="7"/>
  <c r="K154" i="7"/>
  <c r="C153" i="7"/>
  <c r="E152" i="7"/>
  <c r="I149" i="7"/>
  <c r="K148" i="7"/>
  <c r="C147" i="7"/>
  <c r="E146" i="7"/>
  <c r="I143" i="7"/>
  <c r="K142" i="7"/>
  <c r="C141" i="7"/>
  <c r="E140" i="7"/>
  <c r="I137" i="7"/>
  <c r="K136" i="7"/>
  <c r="C135" i="7"/>
  <c r="E134" i="7"/>
  <c r="I131" i="7"/>
  <c r="K130" i="7"/>
  <c r="C129" i="7"/>
  <c r="E128" i="7"/>
  <c r="I125" i="7"/>
  <c r="K124" i="7"/>
  <c r="C123" i="7"/>
  <c r="E122" i="7"/>
  <c r="I119" i="7"/>
  <c r="K118" i="7"/>
  <c r="C117" i="7"/>
  <c r="E116" i="7"/>
  <c r="I113" i="7"/>
  <c r="K112" i="7"/>
  <c r="C111" i="7"/>
  <c r="E110" i="7"/>
  <c r="I107" i="7"/>
  <c r="K106" i="7"/>
  <c r="C105" i="7"/>
  <c r="E104" i="7"/>
  <c r="I195" i="7"/>
  <c r="I189" i="7"/>
  <c r="K182" i="7"/>
  <c r="E180" i="7"/>
  <c r="L175" i="7"/>
  <c r="J169" i="7"/>
  <c r="J166" i="7"/>
  <c r="L165" i="7"/>
  <c r="B165" i="7"/>
  <c r="D164" i="7"/>
  <c r="J160" i="7"/>
  <c r="L159" i="7"/>
  <c r="B159" i="7"/>
  <c r="D158" i="7"/>
  <c r="J154" i="7"/>
  <c r="L153" i="7"/>
  <c r="B153" i="7"/>
  <c r="D152" i="7"/>
  <c r="J148" i="7"/>
  <c r="L147" i="7"/>
  <c r="B147" i="7"/>
  <c r="D146" i="7"/>
  <c r="J142" i="7"/>
  <c r="L141" i="7"/>
  <c r="B141" i="7"/>
  <c r="D140" i="7"/>
  <c r="J136" i="7"/>
  <c r="L135" i="7"/>
  <c r="B135" i="7"/>
  <c r="D134" i="7"/>
  <c r="J130" i="7"/>
  <c r="L129" i="7"/>
  <c r="B129" i="7"/>
  <c r="D128" i="7"/>
  <c r="J124" i="7"/>
  <c r="L123" i="7"/>
  <c r="B123" i="7"/>
  <c r="D122" i="7"/>
  <c r="J118" i="7"/>
  <c r="L117" i="7"/>
  <c r="B117" i="7"/>
  <c r="D116" i="7"/>
  <c r="J112" i="7"/>
  <c r="L111" i="7"/>
  <c r="B111" i="7"/>
  <c r="D110" i="7"/>
  <c r="J106" i="7"/>
  <c r="L105" i="7"/>
  <c r="B105" i="7"/>
  <c r="D104" i="7"/>
  <c r="C185" i="7"/>
  <c r="D180" i="7"/>
  <c r="J177" i="7"/>
  <c r="I175" i="7"/>
  <c r="I169" i="7"/>
  <c r="I166" i="7"/>
  <c r="K165" i="7"/>
  <c r="C164" i="7"/>
  <c r="E163" i="7"/>
  <c r="I160" i="7"/>
  <c r="K159" i="7"/>
  <c r="C158" i="7"/>
  <c r="E157" i="7"/>
  <c r="I154" i="7"/>
  <c r="K153" i="7"/>
  <c r="C152" i="7"/>
  <c r="E151" i="7"/>
  <c r="I148" i="7"/>
  <c r="K147" i="7"/>
  <c r="C146" i="7"/>
  <c r="E145" i="7"/>
  <c r="I142" i="7"/>
  <c r="K141" i="7"/>
  <c r="C140" i="7"/>
  <c r="E139" i="7"/>
  <c r="I136" i="7"/>
  <c r="K135" i="7"/>
  <c r="C134" i="7"/>
  <c r="E133" i="7"/>
  <c r="I130" i="7"/>
  <c r="K129" i="7"/>
  <c r="K200" i="7"/>
  <c r="K194" i="7"/>
  <c r="K188" i="7"/>
  <c r="B182" i="7"/>
  <c r="I177" i="7"/>
  <c r="D175" i="7"/>
  <c r="C173" i="7"/>
  <c r="J165" i="7"/>
  <c r="L164" i="7"/>
  <c r="B164" i="7"/>
  <c r="D163" i="7"/>
  <c r="J159" i="7"/>
  <c r="L158" i="7"/>
  <c r="B158" i="7"/>
  <c r="D157" i="7"/>
  <c r="J153" i="7"/>
  <c r="L152" i="7"/>
  <c r="B152" i="7"/>
  <c r="D151" i="7"/>
  <c r="J147" i="7"/>
  <c r="L146" i="7"/>
  <c r="B146" i="7"/>
  <c r="D145" i="7"/>
  <c r="J141" i="7"/>
  <c r="L140" i="7"/>
  <c r="B140" i="7"/>
  <c r="D139" i="7"/>
  <c r="B188" i="7"/>
  <c r="C175" i="7"/>
  <c r="L170" i="7"/>
  <c r="E168" i="7"/>
  <c r="I165" i="7"/>
  <c r="K164" i="7"/>
  <c r="C163" i="7"/>
  <c r="E162" i="7"/>
  <c r="I159" i="7"/>
  <c r="K158" i="7"/>
  <c r="C199" i="7"/>
  <c r="C193" i="7"/>
  <c r="L181" i="7"/>
  <c r="B175" i="7"/>
  <c r="K170" i="7"/>
  <c r="D169" i="7"/>
  <c r="D168" i="7"/>
  <c r="J164" i="7"/>
  <c r="L163" i="7"/>
  <c r="B163" i="7"/>
  <c r="D162" i="7"/>
  <c r="J158" i="7"/>
  <c r="L157" i="7"/>
  <c r="B157" i="7"/>
  <c r="D156" i="7"/>
  <c r="D187" i="7"/>
  <c r="E184" i="7"/>
  <c r="I181" i="7"/>
  <c r="J170" i="7"/>
  <c r="C169" i="7"/>
  <c r="C168" i="7"/>
  <c r="E167" i="7"/>
  <c r="I164" i="7"/>
  <c r="K163" i="7"/>
  <c r="C162" i="7"/>
  <c r="E198" i="7"/>
  <c r="E192" i="7"/>
  <c r="C187" i="7"/>
  <c r="D181" i="7"/>
  <c r="C179" i="7"/>
  <c r="L176" i="7"/>
  <c r="K174" i="7"/>
  <c r="I170" i="7"/>
  <c r="B169" i="7"/>
  <c r="B168" i="7"/>
  <c r="D167" i="7"/>
  <c r="J183" i="7"/>
  <c r="C181" i="7"/>
  <c r="I183" i="7"/>
  <c r="B181" i="7"/>
  <c r="E174" i="7"/>
  <c r="L167" i="7"/>
  <c r="L161" i="7"/>
  <c r="E155" i="7"/>
  <c r="E150" i="7"/>
  <c r="J145" i="7"/>
  <c r="B144" i="7"/>
  <c r="K140" i="7"/>
  <c r="C139" i="7"/>
  <c r="L137" i="7"/>
  <c r="J133" i="7"/>
  <c r="D132" i="7"/>
  <c r="C128" i="7"/>
  <c r="K120" i="7"/>
  <c r="K115" i="7"/>
  <c r="E113" i="7"/>
  <c r="D112" i="7"/>
  <c r="K110" i="7"/>
  <c r="I109" i="7"/>
  <c r="E108" i="7"/>
  <c r="C107" i="7"/>
  <c r="K105" i="7"/>
  <c r="I104" i="7"/>
  <c r="J99" i="7"/>
  <c r="L98" i="7"/>
  <c r="B98" i="7"/>
  <c r="D97" i="7"/>
  <c r="J93" i="7"/>
  <c r="L92" i="7"/>
  <c r="B92" i="7"/>
  <c r="D91" i="7"/>
  <c r="J87" i="7"/>
  <c r="L86" i="7"/>
  <c r="B86" i="7"/>
  <c r="D85" i="7"/>
  <c r="J81" i="7"/>
  <c r="L80" i="7"/>
  <c r="B80" i="7"/>
  <c r="D79" i="7"/>
  <c r="J75" i="7"/>
  <c r="L74" i="7"/>
  <c r="B74" i="7"/>
  <c r="D73" i="7"/>
  <c r="J69" i="7"/>
  <c r="L68" i="7"/>
  <c r="B68" i="7"/>
  <c r="D67" i="7"/>
  <c r="J63" i="7"/>
  <c r="C167" i="7"/>
  <c r="E161" i="7"/>
  <c r="C157" i="7"/>
  <c r="D155" i="7"/>
  <c r="L151" i="7"/>
  <c r="D150" i="7"/>
  <c r="I145" i="7"/>
  <c r="J140" i="7"/>
  <c r="B139" i="7"/>
  <c r="L134" i="7"/>
  <c r="I133" i="7"/>
  <c r="C132" i="7"/>
  <c r="B128" i="7"/>
  <c r="L126" i="7"/>
  <c r="L121" i="7"/>
  <c r="J120" i="7"/>
  <c r="E118" i="7"/>
  <c r="L116" i="7"/>
  <c r="J115" i="7"/>
  <c r="D113" i="7"/>
  <c r="J110" i="7"/>
  <c r="D108" i="7"/>
  <c r="B107" i="7"/>
  <c r="J105" i="7"/>
  <c r="E103" i="7"/>
  <c r="E102" i="7"/>
  <c r="I99" i="7"/>
  <c r="K98" i="7"/>
  <c r="C97" i="7"/>
  <c r="E96" i="7"/>
  <c r="I93" i="7"/>
  <c r="K92" i="7"/>
  <c r="C91" i="7"/>
  <c r="E90" i="7"/>
  <c r="I87" i="7"/>
  <c r="K86" i="7"/>
  <c r="C85" i="7"/>
  <c r="E84" i="7"/>
  <c r="I81" i="7"/>
  <c r="K80" i="7"/>
  <c r="C79" i="7"/>
  <c r="E78" i="7"/>
  <c r="I75" i="7"/>
  <c r="K74" i="7"/>
  <c r="C73" i="7"/>
  <c r="E72" i="7"/>
  <c r="I69" i="7"/>
  <c r="K68" i="7"/>
  <c r="C67" i="7"/>
  <c r="B167" i="7"/>
  <c r="D161" i="7"/>
  <c r="C155" i="7"/>
  <c r="K151" i="7"/>
  <c r="C150" i="7"/>
  <c r="L143" i="7"/>
  <c r="E142" i="7"/>
  <c r="I140" i="7"/>
  <c r="E136" i="7"/>
  <c r="K134" i="7"/>
  <c r="B132" i="7"/>
  <c r="K126" i="7"/>
  <c r="K121" i="7"/>
  <c r="E119" i="7"/>
  <c r="D118" i="7"/>
  <c r="K116" i="7"/>
  <c r="I115" i="7"/>
  <c r="E114" i="7"/>
  <c r="C113" i="7"/>
  <c r="K111" i="7"/>
  <c r="I110" i="7"/>
  <c r="E109" i="7"/>
  <c r="C108" i="7"/>
  <c r="I105" i="7"/>
  <c r="D103" i="7"/>
  <c r="D102" i="7"/>
  <c r="J98" i="7"/>
  <c r="L97" i="7"/>
  <c r="B97" i="7"/>
  <c r="D96" i="7"/>
  <c r="J92" i="7"/>
  <c r="L91" i="7"/>
  <c r="B91" i="7"/>
  <c r="D90" i="7"/>
  <c r="E172" i="7"/>
  <c r="J163" i="7"/>
  <c r="C161" i="7"/>
  <c r="L156" i="7"/>
  <c r="B155" i="7"/>
  <c r="J151" i="7"/>
  <c r="B150" i="7"/>
  <c r="K146" i="7"/>
  <c r="C145" i="7"/>
  <c r="D142" i="7"/>
  <c r="L138" i="7"/>
  <c r="D136" i="7"/>
  <c r="J134" i="7"/>
  <c r="D133" i="7"/>
  <c r="L127" i="7"/>
  <c r="J126" i="7"/>
  <c r="E124" i="7"/>
  <c r="L122" i="7"/>
  <c r="J121" i="7"/>
  <c r="D119" i="7"/>
  <c r="J116" i="7"/>
  <c r="D114" i="7"/>
  <c r="B113" i="7"/>
  <c r="J111" i="7"/>
  <c r="D109" i="7"/>
  <c r="B108" i="7"/>
  <c r="I106" i="7"/>
  <c r="C103" i="7"/>
  <c r="C102" i="7"/>
  <c r="E101" i="7"/>
  <c r="I98" i="7"/>
  <c r="K97" i="7"/>
  <c r="C96" i="7"/>
  <c r="E95" i="7"/>
  <c r="I92" i="7"/>
  <c r="K91" i="7"/>
  <c r="E166" i="7"/>
  <c r="I163" i="7"/>
  <c r="B161" i="7"/>
  <c r="I158" i="7"/>
  <c r="K156" i="7"/>
  <c r="I151" i="7"/>
  <c r="J146" i="7"/>
  <c r="B145" i="7"/>
  <c r="K138" i="7"/>
  <c r="E137" i="7"/>
  <c r="I134" i="7"/>
  <c r="C133" i="7"/>
  <c r="L131" i="7"/>
  <c r="K127" i="7"/>
  <c r="E125" i="7"/>
  <c r="D124" i="7"/>
  <c r="K122" i="7"/>
  <c r="I121" i="7"/>
  <c r="E120" i="7"/>
  <c r="C119" i="7"/>
  <c r="K117" i="7"/>
  <c r="I116" i="7"/>
  <c r="E115" i="7"/>
  <c r="C114" i="7"/>
  <c r="I111" i="7"/>
  <c r="C109" i="7"/>
  <c r="C104" i="7"/>
  <c r="B103" i="7"/>
  <c r="B102" i="7"/>
  <c r="D101" i="7"/>
  <c r="J97" i="7"/>
  <c r="L96" i="7"/>
  <c r="B96" i="7"/>
  <c r="D95" i="7"/>
  <c r="D166" i="7"/>
  <c r="J156" i="7"/>
  <c r="L149" i="7"/>
  <c r="E148" i="7"/>
  <c r="I146" i="7"/>
  <c r="E143" i="7"/>
  <c r="I141" i="7"/>
  <c r="J138" i="7"/>
  <c r="D137" i="7"/>
  <c r="J135" i="7"/>
  <c r="B133" i="7"/>
  <c r="E156" i="7"/>
  <c r="K152" i="7"/>
  <c r="C151" i="7"/>
  <c r="D148" i="7"/>
  <c r="L144" i="7"/>
  <c r="D143" i="7"/>
  <c r="C137" i="7"/>
  <c r="I135" i="7"/>
  <c r="E130" i="7"/>
  <c r="K128" i="7"/>
  <c r="I127" i="7"/>
  <c r="E126" i="7"/>
  <c r="C125" i="7"/>
  <c r="K123" i="7"/>
  <c r="I122" i="7"/>
  <c r="E121" i="7"/>
  <c r="C120" i="7"/>
  <c r="I117" i="7"/>
  <c r="C115" i="7"/>
  <c r="C110" i="7"/>
  <c r="K176" i="7"/>
  <c r="B170" i="7"/>
  <c r="L162" i="7"/>
  <c r="C156" i="7"/>
  <c r="J152" i="7"/>
  <c r="B151" i="7"/>
  <c r="K144" i="7"/>
  <c r="C143" i="7"/>
  <c r="L139" i="7"/>
  <c r="E138" i="7"/>
  <c r="B137" i="7"/>
  <c r="L132" i="7"/>
  <c r="D130" i="7"/>
  <c r="J128" i="7"/>
  <c r="J176" i="7"/>
  <c r="K162" i="7"/>
  <c r="E160" i="7"/>
  <c r="B156" i="7"/>
  <c r="E154" i="7"/>
  <c r="I152" i="7"/>
  <c r="E149" i="7"/>
  <c r="I147" i="7"/>
  <c r="J144" i="7"/>
  <c r="B143" i="7"/>
  <c r="K139" i="7"/>
  <c r="D138" i="7"/>
  <c r="J162" i="7"/>
  <c r="D160" i="7"/>
  <c r="K157" i="7"/>
  <c r="D154" i="7"/>
  <c r="L150" i="7"/>
  <c r="L168" i="7"/>
  <c r="B162" i="7"/>
  <c r="J157" i="7"/>
  <c r="I157" i="7"/>
  <c r="L133" i="7"/>
  <c r="J127" i="7"/>
  <c r="D125" i="7"/>
  <c r="E112" i="7"/>
  <c r="K109" i="7"/>
  <c r="I103" i="7"/>
  <c r="J101" i="7"/>
  <c r="D100" i="7"/>
  <c r="J94" i="7"/>
  <c r="D92" i="7"/>
  <c r="L90" i="7"/>
  <c r="K89" i="7"/>
  <c r="J88" i="7"/>
  <c r="I85" i="7"/>
  <c r="I84" i="7"/>
  <c r="I83" i="7"/>
  <c r="I82" i="7"/>
  <c r="J62" i="7"/>
  <c r="L61" i="7"/>
  <c r="B61" i="7"/>
  <c r="D60" i="7"/>
  <c r="J56" i="7"/>
  <c r="L55" i="7"/>
  <c r="B55" i="7"/>
  <c r="D54" i="7"/>
  <c r="J50" i="7"/>
  <c r="L49" i="7"/>
  <c r="B49" i="7"/>
  <c r="D48" i="7"/>
  <c r="J44" i="7"/>
  <c r="L43" i="7"/>
  <c r="B43" i="7"/>
  <c r="D42" i="7"/>
  <c r="J38" i="7"/>
  <c r="L37" i="7"/>
  <c r="B37" i="7"/>
  <c r="D36" i="7"/>
  <c r="K150" i="7"/>
  <c r="K133" i="7"/>
  <c r="E127" i="7"/>
  <c r="B125" i="7"/>
  <c r="J122" i="7"/>
  <c r="L120" i="7"/>
  <c r="C116" i="7"/>
  <c r="L113" i="7"/>
  <c r="J109" i="7"/>
  <c r="I101" i="7"/>
  <c r="C100" i="7"/>
  <c r="L95" i="7"/>
  <c r="I94" i="7"/>
  <c r="E93" i="7"/>
  <c r="C92" i="7"/>
  <c r="K90" i="7"/>
  <c r="J89" i="7"/>
  <c r="I88" i="7"/>
  <c r="I62" i="7"/>
  <c r="K61" i="7"/>
  <c r="C60" i="7"/>
  <c r="E59" i="7"/>
  <c r="I56" i="7"/>
  <c r="K55" i="7"/>
  <c r="C54" i="7"/>
  <c r="E53" i="7"/>
  <c r="I50" i="7"/>
  <c r="K49" i="7"/>
  <c r="J150" i="7"/>
  <c r="L145" i="7"/>
  <c r="J129" i="7"/>
  <c r="D127" i="7"/>
  <c r="D120" i="7"/>
  <c r="B116" i="7"/>
  <c r="B109" i="7"/>
  <c r="E107" i="7"/>
  <c r="B100" i="7"/>
  <c r="K95" i="7"/>
  <c r="D93" i="7"/>
  <c r="J90" i="7"/>
  <c r="I89" i="7"/>
  <c r="E71" i="7"/>
  <c r="E70" i="7"/>
  <c r="E69" i="7"/>
  <c r="E68" i="7"/>
  <c r="E66" i="7"/>
  <c r="J61" i="7"/>
  <c r="L60" i="7"/>
  <c r="B60" i="7"/>
  <c r="D59" i="7"/>
  <c r="J55" i="7"/>
  <c r="L54" i="7"/>
  <c r="B54" i="7"/>
  <c r="D53" i="7"/>
  <c r="J49" i="7"/>
  <c r="L48" i="7"/>
  <c r="B48" i="7"/>
  <c r="D47" i="7"/>
  <c r="J43" i="7"/>
  <c r="L42" i="7"/>
  <c r="B42" i="7"/>
  <c r="D41" i="7"/>
  <c r="J37" i="7"/>
  <c r="L36" i="7"/>
  <c r="B36" i="7"/>
  <c r="D35" i="7"/>
  <c r="L155" i="7"/>
  <c r="K145" i="7"/>
  <c r="K132" i="7"/>
  <c r="I129" i="7"/>
  <c r="C127" i="7"/>
  <c r="I124" i="7"/>
  <c r="B120" i="7"/>
  <c r="D107" i="7"/>
  <c r="L102" i="7"/>
  <c r="E97" i="7"/>
  <c r="J95" i="7"/>
  <c r="E94" i="7"/>
  <c r="C93" i="7"/>
  <c r="J91" i="7"/>
  <c r="I90" i="7"/>
  <c r="E77" i="7"/>
  <c r="E76" i="7"/>
  <c r="E75" i="7"/>
  <c r="E74" i="7"/>
  <c r="D72" i="7"/>
  <c r="D71" i="7"/>
  <c r="D70" i="7"/>
  <c r="D69" i="7"/>
  <c r="D68" i="7"/>
  <c r="E67" i="7"/>
  <c r="D66" i="7"/>
  <c r="E65" i="7"/>
  <c r="I61" i="7"/>
  <c r="K60" i="7"/>
  <c r="C59" i="7"/>
  <c r="E58" i="7"/>
  <c r="I55" i="7"/>
  <c r="K54" i="7"/>
  <c r="C53" i="7"/>
  <c r="E52" i="7"/>
  <c r="I49" i="7"/>
  <c r="D149" i="7"/>
  <c r="J132" i="7"/>
  <c r="B127" i="7"/>
  <c r="J117" i="7"/>
  <c r="L115" i="7"/>
  <c r="L108" i="7"/>
  <c r="L104" i="7"/>
  <c r="K102" i="7"/>
  <c r="C101" i="7"/>
  <c r="L99" i="7"/>
  <c r="I95" i="7"/>
  <c r="D94" i="7"/>
  <c r="B93" i="7"/>
  <c r="I91" i="7"/>
  <c r="E83" i="7"/>
  <c r="E82" i="7"/>
  <c r="E81" i="7"/>
  <c r="E80" i="7"/>
  <c r="D78" i="7"/>
  <c r="D77" i="7"/>
  <c r="D76" i="7"/>
  <c r="D75" i="7"/>
  <c r="D74" i="7"/>
  <c r="E73" i="7"/>
  <c r="C72" i="7"/>
  <c r="C71" i="7"/>
  <c r="C70" i="7"/>
  <c r="C69" i="7"/>
  <c r="C68" i="7"/>
  <c r="B67" i="7"/>
  <c r="C66" i="7"/>
  <c r="D65" i="7"/>
  <c r="E64" i="7"/>
  <c r="J60" i="7"/>
  <c r="L59" i="7"/>
  <c r="B59" i="7"/>
  <c r="D58" i="7"/>
  <c r="J54" i="7"/>
  <c r="L53" i="7"/>
  <c r="B53" i="7"/>
  <c r="D52" i="7"/>
  <c r="C149" i="7"/>
  <c r="E144" i="7"/>
  <c r="J139" i="7"/>
  <c r="C122" i="7"/>
  <c r="L119" i="7"/>
  <c r="D115" i="7"/>
  <c r="K108" i="7"/>
  <c r="K104" i="7"/>
  <c r="J102" i="7"/>
  <c r="B101" i="7"/>
  <c r="K99" i="7"/>
  <c r="E98" i="7"/>
  <c r="K96" i="7"/>
  <c r="C94" i="7"/>
  <c r="E89" i="7"/>
  <c r="E88" i="7"/>
  <c r="E87" i="7"/>
  <c r="E86" i="7"/>
  <c r="D84" i="7"/>
  <c r="D83" i="7"/>
  <c r="D82" i="7"/>
  <c r="D81" i="7"/>
  <c r="D80" i="7"/>
  <c r="E79" i="7"/>
  <c r="C78" i="7"/>
  <c r="C77" i="7"/>
  <c r="C76" i="7"/>
  <c r="C75" i="7"/>
  <c r="C74" i="7"/>
  <c r="B73" i="7"/>
  <c r="B72" i="7"/>
  <c r="B71" i="7"/>
  <c r="B70" i="7"/>
  <c r="B69" i="7"/>
  <c r="B66" i="7"/>
  <c r="C65" i="7"/>
  <c r="D64" i="7"/>
  <c r="E63" i="7"/>
  <c r="I60" i="7"/>
  <c r="K59" i="7"/>
  <c r="C58" i="7"/>
  <c r="E57" i="7"/>
  <c r="I54" i="7"/>
  <c r="K53" i="7"/>
  <c r="C52" i="7"/>
  <c r="B149" i="7"/>
  <c r="D144" i="7"/>
  <c r="I139" i="7"/>
  <c r="E132" i="7"/>
  <c r="L128" i="7"/>
  <c r="B122" i="7"/>
  <c r="B115" i="7"/>
  <c r="J108" i="7"/>
  <c r="J104" i="7"/>
  <c r="I102" i="7"/>
  <c r="D98" i="7"/>
  <c r="J96" i="7"/>
  <c r="B94" i="7"/>
  <c r="D89" i="7"/>
  <c r="D88" i="7"/>
  <c r="D87" i="7"/>
  <c r="D86" i="7"/>
  <c r="E85" i="7"/>
  <c r="C84" i="7"/>
  <c r="C83" i="7"/>
  <c r="C82" i="7"/>
  <c r="C81" i="7"/>
  <c r="C80" i="7"/>
  <c r="B79" i="7"/>
  <c r="B78" i="7"/>
  <c r="B77" i="7"/>
  <c r="B76" i="7"/>
  <c r="B75" i="7"/>
  <c r="L67" i="7"/>
  <c r="L66" i="7"/>
  <c r="B65" i="7"/>
  <c r="C64" i="7"/>
  <c r="D63" i="7"/>
  <c r="J59" i="7"/>
  <c r="L58" i="7"/>
  <c r="B58" i="7"/>
  <c r="D57" i="7"/>
  <c r="I153" i="7"/>
  <c r="C144" i="7"/>
  <c r="I128" i="7"/>
  <c r="D126" i="7"/>
  <c r="J123" i="7"/>
  <c r="I112" i="7"/>
  <c r="L110" i="7"/>
  <c r="B104" i="7"/>
  <c r="L100" i="7"/>
  <c r="C98" i="7"/>
  <c r="I96" i="7"/>
  <c r="C95" i="7"/>
  <c r="C89" i="7"/>
  <c r="C88" i="7"/>
  <c r="C87" i="7"/>
  <c r="C86" i="7"/>
  <c r="B85" i="7"/>
  <c r="B84" i="7"/>
  <c r="B83" i="7"/>
  <c r="B82" i="7"/>
  <c r="B81" i="7"/>
  <c r="L73" i="7"/>
  <c r="L72" i="7"/>
  <c r="L71" i="7"/>
  <c r="E131" i="7"/>
  <c r="C126" i="7"/>
  <c r="I123" i="7"/>
  <c r="B119" i="7"/>
  <c r="L114" i="7"/>
  <c r="K100" i="7"/>
  <c r="E99" i="7"/>
  <c r="B95" i="7"/>
  <c r="L93" i="7"/>
  <c r="C90" i="7"/>
  <c r="B89" i="7"/>
  <c r="B88" i="7"/>
  <c r="B87" i="7"/>
  <c r="L79" i="7"/>
  <c r="L78" i="7"/>
  <c r="L77" i="7"/>
  <c r="L76" i="7"/>
  <c r="C138" i="7"/>
  <c r="D131" i="7"/>
  <c r="B126" i="7"/>
  <c r="D121" i="7"/>
  <c r="K114" i="7"/>
  <c r="B110" i="7"/>
  <c r="E106" i="7"/>
  <c r="L103" i="7"/>
  <c r="J100" i="7"/>
  <c r="D99" i="7"/>
  <c r="I97" i="7"/>
  <c r="B138" i="7"/>
  <c r="B134" i="7"/>
  <c r="C131" i="7"/>
  <c r="C121" i="7"/>
  <c r="I118" i="7"/>
  <c r="J114" i="7"/>
  <c r="L107" i="7"/>
  <c r="D106" i="7"/>
  <c r="K103" i="7"/>
  <c r="L101" i="7"/>
  <c r="I100" i="7"/>
  <c r="C99" i="7"/>
  <c r="B131" i="7"/>
  <c r="L125" i="7"/>
  <c r="B121" i="7"/>
  <c r="B114" i="7"/>
  <c r="L109" i="7"/>
  <c r="J103" i="7"/>
  <c r="K101" i="7"/>
  <c r="E100" i="7"/>
  <c r="B99" i="7"/>
  <c r="J3" i="7"/>
  <c r="D7" i="7"/>
  <c r="B8" i="7"/>
  <c r="L8" i="7"/>
  <c r="J9" i="7"/>
  <c r="D13" i="7"/>
  <c r="B14" i="7"/>
  <c r="L14" i="7"/>
  <c r="J15" i="7"/>
  <c r="D19" i="7"/>
  <c r="B20" i="7"/>
  <c r="L20" i="7"/>
  <c r="J21" i="7"/>
  <c r="D25" i="7"/>
  <c r="B26" i="7"/>
  <c r="L26" i="7"/>
  <c r="J27" i="7"/>
  <c r="D31" i="7"/>
  <c r="B32" i="7"/>
  <c r="L32" i="7"/>
  <c r="K33" i="7"/>
  <c r="K34" i="7"/>
  <c r="K35" i="7"/>
  <c r="K36" i="7"/>
  <c r="C43" i="7"/>
  <c r="C44" i="7"/>
  <c r="C45" i="7"/>
  <c r="C46" i="7"/>
  <c r="C47" i="7"/>
  <c r="E48" i="7"/>
  <c r="E49" i="7"/>
  <c r="K50" i="7"/>
  <c r="B52" i="7"/>
  <c r="I53" i="7"/>
  <c r="E55" i="7"/>
  <c r="C57" i="7"/>
  <c r="C61" i="7"/>
  <c r="I73" i="7"/>
  <c r="L75" i="7"/>
  <c r="K78" i="7"/>
  <c r="L81" i="7"/>
  <c r="L84" i="7"/>
  <c r="K88" i="7"/>
  <c r="K3" i="7"/>
  <c r="I4" i="7"/>
  <c r="E7" i="7"/>
  <c r="C8" i="7"/>
  <c r="K9" i="7"/>
  <c r="I10" i="7"/>
  <c r="E13" i="7"/>
  <c r="C14" i="7"/>
  <c r="K15" i="7"/>
  <c r="I16" i="7"/>
  <c r="E19" i="7"/>
  <c r="C20" i="7"/>
  <c r="K21" i="7"/>
  <c r="I22" i="7"/>
  <c r="E25" i="7"/>
  <c r="C26" i="7"/>
  <c r="K27" i="7"/>
  <c r="I28" i="7"/>
  <c r="E31" i="7"/>
  <c r="C32" i="7"/>
  <c r="L33" i="7"/>
  <c r="L34" i="7"/>
  <c r="L35" i="7"/>
  <c r="B38" i="7"/>
  <c r="B39" i="7"/>
  <c r="B40" i="7"/>
  <c r="B41" i="7"/>
  <c r="C42" i="7"/>
  <c r="D43" i="7"/>
  <c r="D44" i="7"/>
  <c r="D45" i="7"/>
  <c r="D46" i="7"/>
  <c r="E47" i="7"/>
  <c r="L50" i="7"/>
  <c r="J53" i="7"/>
  <c r="I57" i="7"/>
  <c r="D61" i="7"/>
  <c r="B63" i="7"/>
  <c r="J73" i="7"/>
  <c r="L88" i="7"/>
  <c r="B3" i="7"/>
  <c r="L3" i="7"/>
  <c r="J4" i="7"/>
  <c r="D8" i="7"/>
  <c r="B9" i="7"/>
  <c r="L9" i="7"/>
  <c r="J10" i="7"/>
  <c r="D14" i="7"/>
  <c r="B15" i="7"/>
  <c r="L15" i="7"/>
  <c r="J16" i="7"/>
  <c r="D20" i="7"/>
  <c r="B21" i="7"/>
  <c r="L21" i="7"/>
  <c r="J22" i="7"/>
  <c r="D26" i="7"/>
  <c r="B27" i="7"/>
  <c r="L27" i="7"/>
  <c r="J28" i="7"/>
  <c r="D32" i="7"/>
  <c r="B33" i="7"/>
  <c r="C37" i="7"/>
  <c r="C38" i="7"/>
  <c r="C39" i="7"/>
  <c r="C40" i="7"/>
  <c r="C41" i="7"/>
  <c r="E42" i="7"/>
  <c r="E43" i="7"/>
  <c r="E44" i="7"/>
  <c r="E45" i="7"/>
  <c r="E46" i="7"/>
  <c r="J57" i="7"/>
  <c r="E61" i="7"/>
  <c r="C63" i="7"/>
  <c r="I65" i="7"/>
  <c r="I71" i="7"/>
  <c r="K73" i="7"/>
  <c r="I76" i="7"/>
  <c r="I79" i="7"/>
  <c r="J82" i="7"/>
  <c r="J85" i="7"/>
  <c r="B213" i="2"/>
  <c r="B212" i="2"/>
  <c r="B198" i="2"/>
  <c r="B196" i="2"/>
  <c r="B112" i="2"/>
  <c r="B91" i="2"/>
  <c r="B90" i="2"/>
  <c r="B69" i="2"/>
  <c r="E219" i="2"/>
  <c r="B45" i="2"/>
  <c r="B21" i="2"/>
  <c r="B190" i="2"/>
  <c r="B174" i="2"/>
  <c r="B173" i="2"/>
  <c r="E241" i="2"/>
  <c r="B152" i="2"/>
  <c r="D241" i="2"/>
  <c r="B237" i="2"/>
  <c r="B151" i="2"/>
  <c r="C238" i="2"/>
  <c r="B235" i="2"/>
  <c r="B130" i="2"/>
  <c r="E233" i="2"/>
  <c r="B234" i="2"/>
  <c r="B129" i="2"/>
  <c r="J226" i="2"/>
  <c r="B220" i="2"/>
  <c r="B113" i="2"/>
  <c r="E220" i="2"/>
  <c r="B222" i="2"/>
  <c r="B200" i="2"/>
  <c r="B178" i="2"/>
  <c r="B161" i="2"/>
  <c r="B139" i="2"/>
  <c r="B117" i="2"/>
  <c r="B100" i="2"/>
  <c r="B78" i="2"/>
  <c r="B55" i="2"/>
  <c r="B31" i="2"/>
  <c r="B7" i="2"/>
  <c r="E239" i="2"/>
  <c r="C235" i="2"/>
  <c r="J228" i="2"/>
  <c r="E222" i="2"/>
  <c r="J215" i="2"/>
  <c r="B238" i="2"/>
  <c r="B221" i="2"/>
  <c r="B199" i="2"/>
  <c r="B177" i="2"/>
  <c r="B160" i="2"/>
  <c r="B138" i="2"/>
  <c r="B116" i="2"/>
  <c r="B94" i="2"/>
  <c r="B77" i="2"/>
  <c r="B54" i="2"/>
  <c r="B30" i="2"/>
  <c r="B6" i="2"/>
  <c r="J234" i="2"/>
  <c r="K221" i="2"/>
  <c r="E215" i="2"/>
  <c r="B176" i="2"/>
  <c r="B154" i="2"/>
  <c r="B137" i="2"/>
  <c r="B115" i="2"/>
  <c r="B93" i="2"/>
  <c r="B76" i="2"/>
  <c r="B53" i="2"/>
  <c r="B29" i="2"/>
  <c r="B5" i="2"/>
  <c r="E238" i="2"/>
  <c r="K233" i="2"/>
  <c r="E227" i="2"/>
  <c r="K220" i="2"/>
  <c r="B236" i="2"/>
  <c r="B214" i="2"/>
  <c r="B197" i="2"/>
  <c r="B175" i="2"/>
  <c r="B153" i="2"/>
  <c r="B136" i="2"/>
  <c r="B114" i="2"/>
  <c r="B92" i="2"/>
  <c r="B70" i="2"/>
  <c r="B46" i="2"/>
  <c r="B22" i="2"/>
  <c r="D238" i="2"/>
  <c r="J233" i="2"/>
  <c r="D227" i="2"/>
  <c r="J220" i="2"/>
  <c r="E214" i="2"/>
  <c r="D214" i="2"/>
  <c r="B68" i="2"/>
  <c r="B44" i="2"/>
  <c r="J212" i="2"/>
  <c r="B233" i="2"/>
  <c r="B211" i="2"/>
  <c r="B189" i="2"/>
  <c r="B172" i="2"/>
  <c r="B150" i="2"/>
  <c r="B128" i="2"/>
  <c r="B106" i="2"/>
  <c r="B89" i="2"/>
  <c r="B67" i="2"/>
  <c r="B43" i="2"/>
  <c r="B19" i="2"/>
  <c r="C241" i="2"/>
  <c r="K236" i="2"/>
  <c r="E232" i="2"/>
  <c r="D219" i="2"/>
  <c r="C211" i="2"/>
  <c r="J225" i="2"/>
  <c r="B232" i="2"/>
  <c r="B210" i="2"/>
  <c r="B188" i="2"/>
  <c r="B166" i="2"/>
  <c r="B149" i="2"/>
  <c r="B127" i="2"/>
  <c r="B105" i="2"/>
  <c r="B88" i="2"/>
  <c r="B66" i="2"/>
  <c r="B42" i="2"/>
  <c r="B18" i="2"/>
  <c r="K240" i="2"/>
  <c r="J236" i="2"/>
  <c r="D232" i="2"/>
  <c r="D225" i="2"/>
  <c r="C219" i="2"/>
  <c r="E209" i="2"/>
  <c r="B226" i="2"/>
  <c r="B209" i="2"/>
  <c r="B187" i="2"/>
  <c r="B165" i="2"/>
  <c r="B148" i="2"/>
  <c r="B126" i="2"/>
  <c r="B104" i="2"/>
  <c r="B82" i="2"/>
  <c r="B65" i="2"/>
  <c r="B41" i="2"/>
  <c r="B17" i="2"/>
  <c r="J240" i="2"/>
  <c r="E236" i="2"/>
  <c r="J230" i="2"/>
  <c r="D224" i="2"/>
  <c r="K205" i="2"/>
  <c r="B20" i="2"/>
  <c r="B225" i="2"/>
  <c r="B208" i="2"/>
  <c r="B186" i="2"/>
  <c r="B164" i="2"/>
  <c r="B142" i="2"/>
  <c r="B125" i="2"/>
  <c r="B103" i="2"/>
  <c r="B81" i="2"/>
  <c r="B58" i="2"/>
  <c r="B34" i="2"/>
  <c r="B10" i="2"/>
  <c r="K239" i="2"/>
  <c r="C230" i="2"/>
  <c r="C224" i="2"/>
  <c r="C217" i="2"/>
  <c r="C204" i="2"/>
  <c r="J237" i="2"/>
  <c r="B224" i="2"/>
  <c r="B202" i="2"/>
  <c r="B185" i="2"/>
  <c r="B163" i="2"/>
  <c r="B141" i="2"/>
  <c r="B124" i="2"/>
  <c r="B102" i="2"/>
  <c r="B80" i="2"/>
  <c r="B57" i="2"/>
  <c r="B33" i="2"/>
  <c r="B9" i="2"/>
  <c r="J239" i="2"/>
  <c r="E235" i="2"/>
  <c r="D229" i="2"/>
  <c r="K223" i="2"/>
  <c r="C216" i="2"/>
  <c r="J201" i="2"/>
  <c r="B223" i="2"/>
  <c r="B201" i="2"/>
  <c r="B184" i="2"/>
  <c r="B162" i="2"/>
  <c r="B140" i="2"/>
  <c r="B118" i="2"/>
  <c r="B101" i="2"/>
  <c r="B79" i="2"/>
  <c r="B56" i="2"/>
  <c r="B32" i="2"/>
  <c r="B8" i="2"/>
  <c r="D235" i="2"/>
  <c r="C229" i="2"/>
  <c r="K215" i="2"/>
  <c r="K199" i="2"/>
  <c r="D211" i="2"/>
  <c r="J207" i="2"/>
  <c r="C206" i="2"/>
  <c r="D204" i="2"/>
  <c r="E202" i="2"/>
  <c r="C200" i="2"/>
  <c r="D198" i="2"/>
  <c r="E196" i="2"/>
  <c r="C194" i="2"/>
  <c r="D192" i="2"/>
  <c r="E190" i="2"/>
  <c r="K187" i="2"/>
  <c r="D185" i="2"/>
  <c r="C183" i="2"/>
  <c r="E180" i="2"/>
  <c r="J174" i="2"/>
  <c r="K169" i="2"/>
  <c r="K166" i="2"/>
  <c r="K163" i="2"/>
  <c r="K160" i="2"/>
  <c r="D149" i="2"/>
  <c r="J134" i="2"/>
  <c r="C198" i="2"/>
  <c r="J195" i="2"/>
  <c r="K193" i="2"/>
  <c r="C192" i="2"/>
  <c r="J189" i="2"/>
  <c r="J187" i="2"/>
  <c r="C185" i="2"/>
  <c r="E182" i="2"/>
  <c r="D180" i="2"/>
  <c r="J169" i="2"/>
  <c r="J166" i="2"/>
  <c r="J163" i="2"/>
  <c r="J160" i="2"/>
  <c r="J156" i="2"/>
  <c r="C149" i="2"/>
  <c r="J210" i="2"/>
  <c r="D209" i="2"/>
  <c r="J205" i="2"/>
  <c r="K203" i="2"/>
  <c r="J199" i="2"/>
  <c r="K197" i="2"/>
  <c r="J193" i="2"/>
  <c r="K191" i="2"/>
  <c r="K184" i="2"/>
  <c r="D182" i="2"/>
  <c r="C180" i="2"/>
  <c r="E177" i="2"/>
  <c r="J171" i="2"/>
  <c r="D153" i="2"/>
  <c r="C144" i="2"/>
  <c r="D139" i="2"/>
  <c r="D134" i="2"/>
  <c r="C232" i="2"/>
  <c r="E230" i="2"/>
  <c r="C227" i="2"/>
  <c r="J223" i="2"/>
  <c r="D222" i="2"/>
  <c r="K218" i="2"/>
  <c r="E217" i="2"/>
  <c r="C214" i="2"/>
  <c r="E212" i="2"/>
  <c r="C209" i="2"/>
  <c r="J203" i="2"/>
  <c r="J197" i="2"/>
  <c r="J191" i="2"/>
  <c r="J184" i="2"/>
  <c r="C182" i="2"/>
  <c r="E179" i="2"/>
  <c r="D177" i="2"/>
  <c r="J168" i="2"/>
  <c r="J165" i="2"/>
  <c r="J162" i="2"/>
  <c r="J159" i="2"/>
  <c r="E152" i="2"/>
  <c r="J147" i="2"/>
  <c r="C143" i="2"/>
  <c r="D138" i="2"/>
  <c r="E133" i="2"/>
  <c r="K237" i="2"/>
  <c r="K234" i="2"/>
  <c r="J231" i="2"/>
  <c r="D230" i="2"/>
  <c r="K226" i="2"/>
  <c r="E225" i="2"/>
  <c r="C222" i="2"/>
  <c r="J218" i="2"/>
  <c r="D217" i="2"/>
  <c r="J213" i="2"/>
  <c r="D212" i="2"/>
  <c r="K208" i="2"/>
  <c r="E207" i="2"/>
  <c r="E203" i="2"/>
  <c r="E197" i="2"/>
  <c r="E191" i="2"/>
  <c r="J186" i="2"/>
  <c r="K181" i="2"/>
  <c r="D179" i="2"/>
  <c r="C177" i="2"/>
  <c r="E174" i="2"/>
  <c r="D152" i="2"/>
  <c r="K142" i="2"/>
  <c r="C138" i="2"/>
  <c r="D133" i="2"/>
  <c r="C212" i="2"/>
  <c r="J208" i="2"/>
  <c r="D207" i="2"/>
  <c r="D203" i="2"/>
  <c r="E201" i="2"/>
  <c r="D197" i="2"/>
  <c r="E195" i="2"/>
  <c r="D191" i="2"/>
  <c r="E189" i="2"/>
  <c r="J181" i="2"/>
  <c r="C179" i="2"/>
  <c r="E176" i="2"/>
  <c r="D174" i="2"/>
  <c r="D156" i="2"/>
  <c r="C152" i="2"/>
  <c r="J142" i="2"/>
  <c r="K137" i="2"/>
  <c r="C133" i="2"/>
  <c r="B64" i="2"/>
  <c r="B52" i="2"/>
  <c r="B40" i="2"/>
  <c r="B28" i="2"/>
  <c r="B16" i="2"/>
  <c r="B4" i="2"/>
  <c r="D239" i="2"/>
  <c r="D236" i="2"/>
  <c r="D233" i="2"/>
  <c r="K229" i="2"/>
  <c r="E228" i="2"/>
  <c r="C225" i="2"/>
  <c r="J221" i="2"/>
  <c r="D220" i="2"/>
  <c r="J216" i="2"/>
  <c r="D215" i="2"/>
  <c r="K211" i="2"/>
  <c r="E210" i="2"/>
  <c r="C207" i="2"/>
  <c r="E205" i="2"/>
  <c r="C203" i="2"/>
  <c r="D201" i="2"/>
  <c r="E199" i="2"/>
  <c r="C197" i="2"/>
  <c r="D195" i="2"/>
  <c r="E193" i="2"/>
  <c r="C191" i="2"/>
  <c r="D189" i="2"/>
  <c r="J183" i="2"/>
  <c r="K178" i="2"/>
  <c r="D176" i="2"/>
  <c r="C174" i="2"/>
  <c r="E171" i="2"/>
  <c r="E155" i="2"/>
  <c r="D147" i="2"/>
  <c r="L2" i="2"/>
  <c r="L8" i="2"/>
  <c r="L14" i="2"/>
  <c r="L20" i="2"/>
  <c r="L26" i="2"/>
  <c r="L32" i="2"/>
  <c r="L38" i="2"/>
  <c r="L44" i="2"/>
  <c r="L50" i="2"/>
  <c r="L56" i="2"/>
  <c r="L62" i="2"/>
  <c r="L68" i="2"/>
  <c r="L74" i="2"/>
  <c r="L80" i="2"/>
  <c r="L86" i="2"/>
  <c r="L92" i="2"/>
  <c r="L98" i="2"/>
  <c r="L104" i="2"/>
  <c r="L110" i="2"/>
  <c r="L116" i="2"/>
  <c r="L122" i="2"/>
  <c r="L128" i="2"/>
  <c r="L134" i="2"/>
  <c r="L140" i="2"/>
  <c r="L146" i="2"/>
  <c r="L152" i="2"/>
  <c r="L158" i="2"/>
  <c r="L164" i="2"/>
  <c r="L170" i="2"/>
  <c r="L176" i="2"/>
  <c r="L182" i="2"/>
  <c r="L188" i="2"/>
  <c r="L194" i="2"/>
  <c r="L200" i="2"/>
  <c r="L206" i="2"/>
  <c r="L212" i="2"/>
  <c r="L218" i="2"/>
  <c r="L224" i="2"/>
  <c r="L230" i="2"/>
  <c r="L236" i="2"/>
  <c r="C2" i="2"/>
  <c r="C5" i="2"/>
  <c r="C8" i="2"/>
  <c r="C11" i="2"/>
  <c r="C14" i="2"/>
  <c r="C17" i="2"/>
  <c r="C20" i="2"/>
  <c r="C23" i="2"/>
  <c r="C26" i="2"/>
  <c r="C29" i="2"/>
  <c r="C32" i="2"/>
  <c r="C35" i="2"/>
  <c r="C38" i="2"/>
  <c r="C41" i="2"/>
  <c r="C44" i="2"/>
  <c r="C47" i="2"/>
  <c r="C50" i="2"/>
  <c r="C53" i="2"/>
  <c r="C56" i="2"/>
  <c r="C59" i="2"/>
  <c r="C62" i="2"/>
  <c r="C65" i="2"/>
  <c r="C68" i="2"/>
  <c r="M2" i="2"/>
  <c r="M8" i="2"/>
  <c r="M14" i="2"/>
  <c r="M20" i="2"/>
  <c r="M26" i="2"/>
  <c r="M32" i="2"/>
  <c r="M38" i="2"/>
  <c r="M44" i="2"/>
  <c r="M50" i="2"/>
  <c r="M56" i="2"/>
  <c r="M62" i="2"/>
  <c r="M68" i="2"/>
  <c r="M74" i="2"/>
  <c r="M80" i="2"/>
  <c r="M86" i="2"/>
  <c r="M92" i="2"/>
  <c r="M98" i="2"/>
  <c r="M104" i="2"/>
  <c r="M110" i="2"/>
  <c r="M116" i="2"/>
  <c r="M122" i="2"/>
  <c r="M128" i="2"/>
  <c r="M134" i="2"/>
  <c r="M140" i="2"/>
  <c r="M146" i="2"/>
  <c r="M152" i="2"/>
  <c r="M158" i="2"/>
  <c r="M164" i="2"/>
  <c r="M170" i="2"/>
  <c r="M176" i="2"/>
  <c r="M182" i="2"/>
  <c r="M188" i="2"/>
  <c r="M194" i="2"/>
  <c r="M200" i="2"/>
  <c r="M206" i="2"/>
  <c r="M212" i="2"/>
  <c r="M218" i="2"/>
  <c r="M224" i="2"/>
  <c r="M230" i="2"/>
  <c r="M236" i="2"/>
  <c r="D2" i="2"/>
  <c r="D5" i="2"/>
  <c r="D8" i="2"/>
  <c r="D11" i="2"/>
  <c r="D14" i="2"/>
  <c r="D17" i="2"/>
  <c r="D20" i="2"/>
  <c r="D23" i="2"/>
  <c r="D26" i="2"/>
  <c r="D29" i="2"/>
  <c r="D32" i="2"/>
  <c r="D35" i="2"/>
  <c r="D38" i="2"/>
  <c r="D41" i="2"/>
  <c r="L3" i="2"/>
  <c r="L9" i="2"/>
  <c r="L15" i="2"/>
  <c r="L21" i="2"/>
  <c r="L27" i="2"/>
  <c r="L33" i="2"/>
  <c r="L39" i="2"/>
  <c r="L45" i="2"/>
  <c r="L51" i="2"/>
  <c r="L57" i="2"/>
  <c r="L63" i="2"/>
  <c r="L69" i="2"/>
  <c r="L75" i="2"/>
  <c r="L81" i="2"/>
  <c r="L87" i="2"/>
  <c r="L93" i="2"/>
  <c r="L99" i="2"/>
  <c r="L105" i="2"/>
  <c r="L111" i="2"/>
  <c r="L117" i="2"/>
  <c r="L123" i="2"/>
  <c r="L129" i="2"/>
  <c r="L135" i="2"/>
  <c r="L141" i="2"/>
  <c r="L147" i="2"/>
  <c r="L153" i="2"/>
  <c r="L159" i="2"/>
  <c r="L165" i="2"/>
  <c r="L171" i="2"/>
  <c r="L177" i="2"/>
  <c r="L183" i="2"/>
  <c r="L189" i="2"/>
  <c r="L195" i="2"/>
  <c r="L201" i="2"/>
  <c r="L207" i="2"/>
  <c r="L213" i="2"/>
  <c r="L219" i="2"/>
  <c r="L225" i="2"/>
  <c r="L231" i="2"/>
  <c r="L237" i="2"/>
  <c r="E2" i="2"/>
  <c r="J3" i="2"/>
  <c r="E5" i="2"/>
  <c r="J6" i="2"/>
  <c r="E8" i="2"/>
  <c r="J9" i="2"/>
  <c r="E11" i="2"/>
  <c r="J12" i="2"/>
  <c r="E14" i="2"/>
  <c r="J15" i="2"/>
  <c r="E17" i="2"/>
  <c r="J18" i="2"/>
  <c r="E20" i="2"/>
  <c r="J21" i="2"/>
  <c r="E23" i="2"/>
  <c r="J24" i="2"/>
  <c r="E26" i="2"/>
  <c r="J27" i="2"/>
  <c r="E29" i="2"/>
  <c r="J30" i="2"/>
  <c r="M3" i="2"/>
  <c r="M9" i="2"/>
  <c r="M15" i="2"/>
  <c r="M21" i="2"/>
  <c r="M27" i="2"/>
  <c r="M33" i="2"/>
  <c r="M39" i="2"/>
  <c r="M45" i="2"/>
  <c r="M51" i="2"/>
  <c r="M57" i="2"/>
  <c r="M63" i="2"/>
  <c r="M69" i="2"/>
  <c r="M75" i="2"/>
  <c r="M81" i="2"/>
  <c r="M87" i="2"/>
  <c r="M93" i="2"/>
  <c r="M99" i="2"/>
  <c r="M105" i="2"/>
  <c r="M111" i="2"/>
  <c r="M117" i="2"/>
  <c r="M123" i="2"/>
  <c r="M129" i="2"/>
  <c r="M135" i="2"/>
  <c r="M141" i="2"/>
  <c r="M147" i="2"/>
  <c r="M153" i="2"/>
  <c r="M159" i="2"/>
  <c r="M165" i="2"/>
  <c r="M171" i="2"/>
  <c r="M177" i="2"/>
  <c r="M183" i="2"/>
  <c r="M189" i="2"/>
  <c r="M195" i="2"/>
  <c r="M201" i="2"/>
  <c r="M207" i="2"/>
  <c r="M213" i="2"/>
  <c r="M219" i="2"/>
  <c r="M225" i="2"/>
  <c r="M231" i="2"/>
  <c r="M237" i="2"/>
  <c r="K3" i="2"/>
  <c r="K6" i="2"/>
  <c r="K9" i="2"/>
  <c r="K12" i="2"/>
  <c r="K15" i="2"/>
  <c r="K18" i="2"/>
  <c r="K21" i="2"/>
  <c r="L4" i="2"/>
  <c r="L10" i="2"/>
  <c r="L16" i="2"/>
  <c r="L22" i="2"/>
  <c r="L28" i="2"/>
  <c r="L34" i="2"/>
  <c r="L40" i="2"/>
  <c r="L46" i="2"/>
  <c r="L52" i="2"/>
  <c r="L58" i="2"/>
  <c r="L64" i="2"/>
  <c r="L70" i="2"/>
  <c r="L76" i="2"/>
  <c r="L82" i="2"/>
  <c r="L88" i="2"/>
  <c r="L94" i="2"/>
  <c r="L100" i="2"/>
  <c r="L106" i="2"/>
  <c r="L112" i="2"/>
  <c r="L118" i="2"/>
  <c r="L124" i="2"/>
  <c r="L130" i="2"/>
  <c r="L136" i="2"/>
  <c r="L142" i="2"/>
  <c r="L148" i="2"/>
  <c r="L154" i="2"/>
  <c r="L160" i="2"/>
  <c r="L166" i="2"/>
  <c r="L172" i="2"/>
  <c r="L178" i="2"/>
  <c r="L184" i="2"/>
  <c r="L190" i="2"/>
  <c r="L196" i="2"/>
  <c r="L202" i="2"/>
  <c r="L208" i="2"/>
  <c r="L214" i="2"/>
  <c r="L220" i="2"/>
  <c r="L226" i="2"/>
  <c r="L232" i="2"/>
  <c r="L238" i="2"/>
  <c r="C4" i="2"/>
  <c r="C7" i="2"/>
  <c r="C10" i="2"/>
  <c r="M4" i="2"/>
  <c r="M10" i="2"/>
  <c r="M16" i="2"/>
  <c r="M22" i="2"/>
  <c r="M28" i="2"/>
  <c r="M34" i="2"/>
  <c r="M40" i="2"/>
  <c r="M46" i="2"/>
  <c r="M52" i="2"/>
  <c r="M58" i="2"/>
  <c r="M64" i="2"/>
  <c r="M70" i="2"/>
  <c r="M76" i="2"/>
  <c r="M82" i="2"/>
  <c r="M88" i="2"/>
  <c r="M94" i="2"/>
  <c r="M100" i="2"/>
  <c r="M106" i="2"/>
  <c r="M112" i="2"/>
  <c r="M118" i="2"/>
  <c r="M124" i="2"/>
  <c r="M130" i="2"/>
  <c r="M136" i="2"/>
  <c r="M142" i="2"/>
  <c r="M148" i="2"/>
  <c r="M154" i="2"/>
  <c r="M160" i="2"/>
  <c r="M166" i="2"/>
  <c r="M172" i="2"/>
  <c r="M178" i="2"/>
  <c r="M184" i="2"/>
  <c r="M190" i="2"/>
  <c r="M196" i="2"/>
  <c r="M202" i="2"/>
  <c r="M208" i="2"/>
  <c r="M214" i="2"/>
  <c r="M220" i="2"/>
  <c r="M226" i="2"/>
  <c r="M232" i="2"/>
  <c r="M238" i="2"/>
  <c r="D4" i="2"/>
  <c r="D7" i="2"/>
  <c r="D10" i="2"/>
  <c r="L5" i="2"/>
  <c r="L11" i="2"/>
  <c r="L17" i="2"/>
  <c r="L23" i="2"/>
  <c r="L29" i="2"/>
  <c r="L35" i="2"/>
  <c r="L41" i="2"/>
  <c r="L47" i="2"/>
  <c r="L53" i="2"/>
  <c r="L59" i="2"/>
  <c r="L65" i="2"/>
  <c r="L71" i="2"/>
  <c r="L77" i="2"/>
  <c r="L83" i="2"/>
  <c r="L89" i="2"/>
  <c r="L95" i="2"/>
  <c r="L101" i="2"/>
  <c r="L107" i="2"/>
  <c r="L113" i="2"/>
  <c r="L119" i="2"/>
  <c r="L125" i="2"/>
  <c r="L131" i="2"/>
  <c r="L137" i="2"/>
  <c r="L143" i="2"/>
  <c r="L149" i="2"/>
  <c r="L155" i="2"/>
  <c r="L161" i="2"/>
  <c r="L167" i="2"/>
  <c r="L173" i="2"/>
  <c r="L179" i="2"/>
  <c r="L185" i="2"/>
  <c r="L191" i="2"/>
  <c r="L197" i="2"/>
  <c r="L203" i="2"/>
  <c r="L209" i="2"/>
  <c r="L215" i="2"/>
  <c r="L221" i="2"/>
  <c r="L227" i="2"/>
  <c r="L233" i="2"/>
  <c r="L239" i="2"/>
  <c r="J2" i="2"/>
  <c r="E4" i="2"/>
  <c r="J5" i="2"/>
  <c r="E7" i="2"/>
  <c r="J8" i="2"/>
  <c r="E10" i="2"/>
  <c r="J11" i="2"/>
  <c r="E13" i="2"/>
  <c r="J14" i="2"/>
  <c r="E16" i="2"/>
  <c r="M5" i="2"/>
  <c r="M11" i="2"/>
  <c r="M17" i="2"/>
  <c r="M23" i="2"/>
  <c r="M29" i="2"/>
  <c r="M35" i="2"/>
  <c r="M41" i="2"/>
  <c r="M47" i="2"/>
  <c r="M53" i="2"/>
  <c r="M59" i="2"/>
  <c r="M65" i="2"/>
  <c r="M71" i="2"/>
  <c r="M77" i="2"/>
  <c r="M83" i="2"/>
  <c r="M89" i="2"/>
  <c r="M95" i="2"/>
  <c r="M101" i="2"/>
  <c r="M107" i="2"/>
  <c r="M113" i="2"/>
  <c r="M119" i="2"/>
  <c r="M125" i="2"/>
  <c r="M131" i="2"/>
  <c r="M137" i="2"/>
  <c r="M143" i="2"/>
  <c r="M149" i="2"/>
  <c r="M155" i="2"/>
  <c r="M161" i="2"/>
  <c r="M167" i="2"/>
  <c r="M173" i="2"/>
  <c r="M179" i="2"/>
  <c r="M185" i="2"/>
  <c r="M191" i="2"/>
  <c r="M197" i="2"/>
  <c r="M203" i="2"/>
  <c r="M209" i="2"/>
  <c r="M215" i="2"/>
  <c r="M221" i="2"/>
  <c r="M227" i="2"/>
  <c r="M233" i="2"/>
  <c r="M239" i="2"/>
  <c r="K2" i="2"/>
  <c r="K5" i="2"/>
  <c r="K8" i="2"/>
  <c r="K11" i="2"/>
  <c r="K14" i="2"/>
  <c r="K17" i="2"/>
  <c r="K20" i="2"/>
  <c r="K23" i="2"/>
  <c r="K26" i="2"/>
  <c r="K29" i="2"/>
  <c r="L6" i="2"/>
  <c r="L24" i="2"/>
  <c r="L42" i="2"/>
  <c r="L60" i="2"/>
  <c r="L78" i="2"/>
  <c r="L96" i="2"/>
  <c r="L114" i="2"/>
  <c r="L132" i="2"/>
  <c r="L150" i="2"/>
  <c r="L168" i="2"/>
  <c r="L186" i="2"/>
  <c r="L204" i="2"/>
  <c r="L222" i="2"/>
  <c r="L240" i="2"/>
  <c r="C6" i="2"/>
  <c r="J13" i="2"/>
  <c r="J16" i="2"/>
  <c r="D22" i="2"/>
  <c r="J26" i="2"/>
  <c r="K28" i="2"/>
  <c r="E31" i="2"/>
  <c r="D33" i="2"/>
  <c r="K34" i="2"/>
  <c r="K36" i="2"/>
  <c r="D42" i="2"/>
  <c r="J43" i="2"/>
  <c r="D47" i="2"/>
  <c r="J48" i="2"/>
  <c r="C52" i="2"/>
  <c r="E55" i="2"/>
  <c r="K56" i="2"/>
  <c r="D60" i="2"/>
  <c r="J61" i="2"/>
  <c r="D65" i="2"/>
  <c r="J66" i="2"/>
  <c r="K69" i="2"/>
  <c r="K72" i="2"/>
  <c r="K75" i="2"/>
  <c r="K78" i="2"/>
  <c r="K81" i="2"/>
  <c r="K84" i="2"/>
  <c r="K87" i="2"/>
  <c r="K90" i="2"/>
  <c r="K93" i="2"/>
  <c r="K96" i="2"/>
  <c r="K99" i="2"/>
  <c r="K102" i="2"/>
  <c r="K105" i="2"/>
  <c r="K108" i="2"/>
  <c r="K111" i="2"/>
  <c r="K114" i="2"/>
  <c r="K117" i="2"/>
  <c r="K120" i="2"/>
  <c r="K123" i="2"/>
  <c r="K126" i="2"/>
  <c r="K129" i="2"/>
  <c r="K132" i="2"/>
  <c r="K135" i="2"/>
  <c r="K138" i="2"/>
  <c r="K141" i="2"/>
  <c r="K144" i="2"/>
  <c r="M6" i="2"/>
  <c r="M24" i="2"/>
  <c r="M42" i="2"/>
  <c r="M60" i="2"/>
  <c r="M78" i="2"/>
  <c r="M96" i="2"/>
  <c r="M114" i="2"/>
  <c r="M132" i="2"/>
  <c r="M150" i="2"/>
  <c r="M168" i="2"/>
  <c r="M186" i="2"/>
  <c r="M204" i="2"/>
  <c r="M222" i="2"/>
  <c r="M240" i="2"/>
  <c r="D6" i="2"/>
  <c r="K13" i="2"/>
  <c r="K16" i="2"/>
  <c r="E22" i="2"/>
  <c r="K24" i="2"/>
  <c r="C27" i="2"/>
  <c r="E33" i="2"/>
  <c r="E35" i="2"/>
  <c r="C37" i="2"/>
  <c r="J38" i="2"/>
  <c r="E42" i="2"/>
  <c r="K43" i="2"/>
  <c r="E47" i="2"/>
  <c r="K48" i="2"/>
  <c r="D52" i="2"/>
  <c r="J53" i="2"/>
  <c r="C57" i="2"/>
  <c r="E60" i="2"/>
  <c r="K61" i="2"/>
  <c r="E65" i="2"/>
  <c r="K66" i="2"/>
  <c r="C70" i="2"/>
  <c r="C73" i="2"/>
  <c r="C76" i="2"/>
  <c r="C79" i="2"/>
  <c r="C82" i="2"/>
  <c r="C85" i="2"/>
  <c r="C88" i="2"/>
  <c r="C91" i="2"/>
  <c r="C94" i="2"/>
  <c r="C97" i="2"/>
  <c r="C100" i="2"/>
  <c r="C103" i="2"/>
  <c r="C106" i="2"/>
  <c r="C109" i="2"/>
  <c r="C112" i="2"/>
  <c r="C115" i="2"/>
  <c r="C118" i="2"/>
  <c r="C121" i="2"/>
  <c r="L7" i="2"/>
  <c r="L25" i="2"/>
  <c r="L43" i="2"/>
  <c r="L61" i="2"/>
  <c r="L79" i="2"/>
  <c r="L97" i="2"/>
  <c r="L115" i="2"/>
  <c r="L133" i="2"/>
  <c r="L151" i="2"/>
  <c r="L169" i="2"/>
  <c r="L187" i="2"/>
  <c r="L205" i="2"/>
  <c r="L223" i="2"/>
  <c r="L241" i="2"/>
  <c r="E6" i="2"/>
  <c r="J10" i="2"/>
  <c r="J19" i="2"/>
  <c r="C25" i="2"/>
  <c r="D27" i="2"/>
  <c r="D37" i="2"/>
  <c r="K38" i="2"/>
  <c r="D44" i="2"/>
  <c r="J45" i="2"/>
  <c r="C49" i="2"/>
  <c r="E52" i="2"/>
  <c r="K53" i="2"/>
  <c r="D57" i="2"/>
  <c r="J58" i="2"/>
  <c r="D62" i="2"/>
  <c r="J63" i="2"/>
  <c r="C67" i="2"/>
  <c r="D70" i="2"/>
  <c r="D73" i="2"/>
  <c r="D76" i="2"/>
  <c r="D79" i="2"/>
  <c r="D82" i="2"/>
  <c r="D85" i="2"/>
  <c r="D88" i="2"/>
  <c r="D91" i="2"/>
  <c r="D94" i="2"/>
  <c r="D97" i="2"/>
  <c r="D100" i="2"/>
  <c r="D103" i="2"/>
  <c r="D106" i="2"/>
  <c r="D109" i="2"/>
  <c r="D112" i="2"/>
  <c r="D115" i="2"/>
  <c r="D118" i="2"/>
  <c r="D121" i="2"/>
  <c r="D124" i="2"/>
  <c r="D127" i="2"/>
  <c r="M7" i="2"/>
  <c r="M25" i="2"/>
  <c r="M43" i="2"/>
  <c r="M61" i="2"/>
  <c r="M79" i="2"/>
  <c r="M97" i="2"/>
  <c r="M115" i="2"/>
  <c r="M133" i="2"/>
  <c r="M151" i="2"/>
  <c r="M169" i="2"/>
  <c r="M187" i="2"/>
  <c r="M205" i="2"/>
  <c r="M223" i="2"/>
  <c r="M241" i="2"/>
  <c r="K10" i="2"/>
  <c r="K19" i="2"/>
  <c r="D25" i="2"/>
  <c r="E27" i="2"/>
  <c r="J31" i="2"/>
  <c r="J33" i="2"/>
  <c r="E37" i="2"/>
  <c r="C39" i="2"/>
  <c r="J40" i="2"/>
  <c r="E44" i="2"/>
  <c r="K45" i="2"/>
  <c r="D49" i="2"/>
  <c r="J50" i="2"/>
  <c r="C54" i="2"/>
  <c r="E57" i="2"/>
  <c r="K58" i="2"/>
  <c r="E62" i="2"/>
  <c r="K63" i="2"/>
  <c r="D67" i="2"/>
  <c r="J68" i="2"/>
  <c r="E70" i="2"/>
  <c r="J71" i="2"/>
  <c r="E73" i="2"/>
  <c r="J74" i="2"/>
  <c r="E76" i="2"/>
  <c r="J77" i="2"/>
  <c r="E79" i="2"/>
  <c r="J80" i="2"/>
  <c r="E82" i="2"/>
  <c r="J83" i="2"/>
  <c r="E85" i="2"/>
  <c r="J86" i="2"/>
  <c r="E88" i="2"/>
  <c r="J89" i="2"/>
  <c r="E91" i="2"/>
  <c r="J92" i="2"/>
  <c r="E94" i="2"/>
  <c r="J95" i="2"/>
  <c r="E97" i="2"/>
  <c r="J98" i="2"/>
  <c r="E100" i="2"/>
  <c r="J101" i="2"/>
  <c r="E103" i="2"/>
  <c r="J104" i="2"/>
  <c r="E106" i="2"/>
  <c r="J107" i="2"/>
  <c r="E109" i="2"/>
  <c r="L12" i="2"/>
  <c r="L30" i="2"/>
  <c r="L48" i="2"/>
  <c r="L66" i="2"/>
  <c r="L84" i="2"/>
  <c r="L102" i="2"/>
  <c r="L120" i="2"/>
  <c r="L138" i="2"/>
  <c r="L156" i="2"/>
  <c r="L174" i="2"/>
  <c r="L192" i="2"/>
  <c r="L210" i="2"/>
  <c r="L228" i="2"/>
  <c r="C3" i="2"/>
  <c r="C12" i="2"/>
  <c r="C15" i="2"/>
  <c r="J17" i="2"/>
  <c r="J22" i="2"/>
  <c r="E25" i="2"/>
  <c r="J29" i="2"/>
  <c r="K31" i="2"/>
  <c r="K33" i="2"/>
  <c r="D39" i="2"/>
  <c r="K40" i="2"/>
  <c r="J42" i="2"/>
  <c r="C46" i="2"/>
  <c r="E49" i="2"/>
  <c r="K50" i="2"/>
  <c r="D54" i="2"/>
  <c r="J55" i="2"/>
  <c r="D59" i="2"/>
  <c r="J60" i="2"/>
  <c r="C64" i="2"/>
  <c r="E67" i="2"/>
  <c r="K68" i="2"/>
  <c r="K71" i="2"/>
  <c r="K74" i="2"/>
  <c r="K77" i="2"/>
  <c r="K80" i="2"/>
  <c r="K83" i="2"/>
  <c r="K86" i="2"/>
  <c r="K89" i="2"/>
  <c r="K92" i="2"/>
  <c r="K95" i="2"/>
  <c r="K98" i="2"/>
  <c r="K101" i="2"/>
  <c r="M12" i="2"/>
  <c r="M30" i="2"/>
  <c r="M48" i="2"/>
  <c r="M66" i="2"/>
  <c r="M84" i="2"/>
  <c r="M102" i="2"/>
  <c r="M120" i="2"/>
  <c r="M138" i="2"/>
  <c r="M156" i="2"/>
  <c r="M174" i="2"/>
  <c r="M192" i="2"/>
  <c r="M210" i="2"/>
  <c r="M228" i="2"/>
  <c r="D3" i="2"/>
  <c r="D12" i="2"/>
  <c r="D15" i="2"/>
  <c r="C18" i="2"/>
  <c r="K22" i="2"/>
  <c r="K27" i="2"/>
  <c r="C30" i="2"/>
  <c r="E32" i="2"/>
  <c r="C34" i="2"/>
  <c r="J35" i="2"/>
  <c r="L13" i="2"/>
  <c r="L31" i="2"/>
  <c r="L49" i="2"/>
  <c r="L67" i="2"/>
  <c r="L85" i="2"/>
  <c r="L103" i="2"/>
  <c r="L121" i="2"/>
  <c r="L139" i="2"/>
  <c r="L157" i="2"/>
  <c r="L175" i="2"/>
  <c r="L193" i="2"/>
  <c r="L211" i="2"/>
  <c r="L229" i="2"/>
  <c r="E3" i="2"/>
  <c r="J7" i="2"/>
  <c r="E12" i="2"/>
  <c r="E15" i="2"/>
  <c r="D18" i="2"/>
  <c r="J20" i="2"/>
  <c r="C28" i="2"/>
  <c r="D30" i="2"/>
  <c r="D34" i="2"/>
  <c r="K35" i="2"/>
  <c r="C43" i="2"/>
  <c r="E46" i="2"/>
  <c r="K47" i="2"/>
  <c r="D51" i="2"/>
  <c r="J52" i="2"/>
  <c r="D56" i="2"/>
  <c r="J57" i="2"/>
  <c r="C61" i="2"/>
  <c r="E64" i="2"/>
  <c r="K65" i="2"/>
  <c r="D69" i="2"/>
  <c r="D72" i="2"/>
  <c r="D75" i="2"/>
  <c r="D78" i="2"/>
  <c r="D81" i="2"/>
  <c r="D84" i="2"/>
  <c r="D87" i="2"/>
  <c r="M13" i="2"/>
  <c r="M31" i="2"/>
  <c r="M49" i="2"/>
  <c r="M67" i="2"/>
  <c r="M85" i="2"/>
  <c r="M103" i="2"/>
  <c r="M121" i="2"/>
  <c r="M139" i="2"/>
  <c r="M157" i="2"/>
  <c r="M175" i="2"/>
  <c r="M193" i="2"/>
  <c r="M211" i="2"/>
  <c r="M229" i="2"/>
  <c r="K7" i="2"/>
  <c r="E18" i="2"/>
  <c r="C21" i="2"/>
  <c r="J25" i="2"/>
  <c r="D28" i="2"/>
  <c r="E30" i="2"/>
  <c r="E34" i="2"/>
  <c r="C36" i="2"/>
  <c r="J37" i="2"/>
  <c r="J39" i="2"/>
  <c r="D43" i="2"/>
  <c r="J44" i="2"/>
  <c r="C48" i="2"/>
  <c r="E51" i="2"/>
  <c r="K52" i="2"/>
  <c r="E56" i="2"/>
  <c r="K57" i="2"/>
  <c r="D61" i="2"/>
  <c r="J62" i="2"/>
  <c r="C66" i="2"/>
  <c r="E69" i="2"/>
  <c r="J70" i="2"/>
  <c r="L36" i="2"/>
  <c r="L54" i="2"/>
  <c r="L72" i="2"/>
  <c r="L90" i="2"/>
  <c r="L108" i="2"/>
  <c r="L126" i="2"/>
  <c r="L144" i="2"/>
  <c r="L162" i="2"/>
  <c r="L180" i="2"/>
  <c r="L198" i="2"/>
  <c r="L216" i="2"/>
  <c r="L234" i="2"/>
  <c r="C9" i="2"/>
  <c r="C13" i="2"/>
  <c r="C16" i="2"/>
  <c r="D21" i="2"/>
  <c r="J23" i="2"/>
  <c r="K25" i="2"/>
  <c r="E28" i="2"/>
  <c r="D36" i="2"/>
  <c r="K37" i="2"/>
  <c r="K39" i="2"/>
  <c r="E43" i="2"/>
  <c r="K44" i="2"/>
  <c r="M18" i="2"/>
  <c r="M36" i="2"/>
  <c r="M54" i="2"/>
  <c r="M72" i="2"/>
  <c r="M90" i="2"/>
  <c r="M108" i="2"/>
  <c r="M126" i="2"/>
  <c r="M144" i="2"/>
  <c r="M162" i="2"/>
  <c r="M180" i="2"/>
  <c r="M198" i="2"/>
  <c r="M216" i="2"/>
  <c r="M234" i="2"/>
  <c r="D9" i="2"/>
  <c r="D13" i="2"/>
  <c r="D16" i="2"/>
  <c r="C19" i="2"/>
  <c r="E21" i="2"/>
  <c r="C24" i="2"/>
  <c r="K30" i="2"/>
  <c r="J32" i="2"/>
  <c r="L19" i="2"/>
  <c r="L37" i="2"/>
  <c r="L55" i="2"/>
  <c r="L73" i="2"/>
  <c r="L91" i="2"/>
  <c r="L109" i="2"/>
  <c r="L127" i="2"/>
  <c r="L145" i="2"/>
  <c r="L163" i="2"/>
  <c r="L181" i="2"/>
  <c r="L199" i="2"/>
  <c r="M19" i="2"/>
  <c r="M37" i="2"/>
  <c r="M55" i="2"/>
  <c r="M73" i="2"/>
  <c r="M91" i="2"/>
  <c r="M109" i="2"/>
  <c r="M127" i="2"/>
  <c r="M145" i="2"/>
  <c r="M163" i="2"/>
  <c r="M181" i="2"/>
  <c r="M199" i="2"/>
  <c r="M217" i="2"/>
  <c r="M235" i="2"/>
  <c r="K4" i="2"/>
  <c r="E19" i="2"/>
  <c r="C22" i="2"/>
  <c r="E24" i="2"/>
  <c r="L217" i="2"/>
  <c r="J28" i="2"/>
  <c r="E48" i="2"/>
  <c r="K51" i="2"/>
  <c r="K59" i="2"/>
  <c r="D64" i="2"/>
  <c r="K67" i="2"/>
  <c r="E71" i="2"/>
  <c r="E74" i="2"/>
  <c r="E77" i="2"/>
  <c r="E80" i="2"/>
  <c r="E83" i="2"/>
  <c r="E86" i="2"/>
  <c r="D89" i="2"/>
  <c r="K91" i="2"/>
  <c r="J96" i="2"/>
  <c r="E102" i="2"/>
  <c r="K104" i="2"/>
  <c r="K106" i="2"/>
  <c r="E111" i="2"/>
  <c r="D113" i="2"/>
  <c r="E117" i="2"/>
  <c r="D119" i="2"/>
  <c r="D123" i="2"/>
  <c r="K124" i="2"/>
  <c r="D130" i="2"/>
  <c r="J131" i="2"/>
  <c r="C135" i="2"/>
  <c r="E138" i="2"/>
  <c r="K139" i="2"/>
  <c r="D143" i="2"/>
  <c r="J144" i="2"/>
  <c r="K147" i="2"/>
  <c r="K150" i="2"/>
  <c r="K153" i="2"/>
  <c r="K156" i="2"/>
  <c r="K159" i="2"/>
  <c r="K162" i="2"/>
  <c r="K165" i="2"/>
  <c r="K168" i="2"/>
  <c r="K171" i="2"/>
  <c r="K174" i="2"/>
  <c r="K177" i="2"/>
  <c r="K180" i="2"/>
  <c r="K183" i="2"/>
  <c r="K186" i="2"/>
  <c r="K189" i="2"/>
  <c r="K192" i="2"/>
  <c r="K195" i="2"/>
  <c r="K198" i="2"/>
  <c r="K201" i="2"/>
  <c r="K204" i="2"/>
  <c r="K207" i="2"/>
  <c r="K210" i="2"/>
  <c r="K213" i="2"/>
  <c r="K216" i="2"/>
  <c r="K219" i="2"/>
  <c r="K222" i="2"/>
  <c r="K225" i="2"/>
  <c r="K228" i="2"/>
  <c r="K231" i="2"/>
  <c r="L235" i="2"/>
  <c r="C31" i="2"/>
  <c r="C60" i="2"/>
  <c r="D68" i="2"/>
  <c r="C72" i="2"/>
  <c r="C75" i="2"/>
  <c r="C78" i="2"/>
  <c r="C81" i="2"/>
  <c r="C84" i="2"/>
  <c r="C87" i="2"/>
  <c r="E89" i="2"/>
  <c r="C92" i="2"/>
  <c r="J94" i="2"/>
  <c r="C105" i="2"/>
  <c r="C107" i="2"/>
  <c r="E113" i="2"/>
  <c r="E119" i="2"/>
  <c r="E123" i="2"/>
  <c r="C125" i="2"/>
  <c r="J126" i="2"/>
  <c r="E130" i="2"/>
  <c r="K131" i="2"/>
  <c r="D135" i="2"/>
  <c r="J136" i="2"/>
  <c r="C140" i="2"/>
  <c r="E143" i="2"/>
  <c r="C145" i="2"/>
  <c r="C148" i="2"/>
  <c r="C151" i="2"/>
  <c r="C154" i="2"/>
  <c r="C157" i="2"/>
  <c r="C160" i="2"/>
  <c r="C163" i="2"/>
  <c r="C166" i="2"/>
  <c r="C169" i="2"/>
  <c r="C172" i="2"/>
  <c r="C175" i="2"/>
  <c r="C178" i="2"/>
  <c r="C181" i="2"/>
  <c r="C184" i="2"/>
  <c r="C187" i="2"/>
  <c r="C190" i="2"/>
  <c r="C193" i="2"/>
  <c r="C196" i="2"/>
  <c r="C199" i="2"/>
  <c r="C202" i="2"/>
  <c r="C205" i="2"/>
  <c r="J4" i="2"/>
  <c r="D31" i="2"/>
  <c r="E39" i="2"/>
  <c r="D53" i="2"/>
  <c r="K60" i="2"/>
  <c r="E68" i="2"/>
  <c r="E72" i="2"/>
  <c r="E75" i="2"/>
  <c r="E78" i="2"/>
  <c r="E81" i="2"/>
  <c r="E84" i="2"/>
  <c r="E87" i="2"/>
  <c r="C90" i="2"/>
  <c r="D92" i="2"/>
  <c r="K94" i="2"/>
  <c r="J99" i="2"/>
  <c r="D105" i="2"/>
  <c r="D107" i="2"/>
  <c r="J113" i="2"/>
  <c r="J119" i="2"/>
  <c r="D125" i="2"/>
  <c r="C127" i="2"/>
  <c r="J128" i="2"/>
  <c r="C132" i="2"/>
  <c r="E135" i="2"/>
  <c r="K136" i="2"/>
  <c r="D140" i="2"/>
  <c r="J141" i="2"/>
  <c r="D145" i="2"/>
  <c r="D148" i="2"/>
  <c r="D151" i="2"/>
  <c r="D154" i="2"/>
  <c r="D157" i="2"/>
  <c r="D160" i="2"/>
  <c r="D163" i="2"/>
  <c r="D166" i="2"/>
  <c r="D169" i="2"/>
  <c r="D172" i="2"/>
  <c r="D175" i="2"/>
  <c r="D178" i="2"/>
  <c r="D181" i="2"/>
  <c r="D184" i="2"/>
  <c r="D187" i="2"/>
  <c r="D190" i="2"/>
  <c r="D193" i="2"/>
  <c r="D196" i="2"/>
  <c r="D199" i="2"/>
  <c r="D202" i="2"/>
  <c r="D205" i="2"/>
  <c r="E9" i="2"/>
  <c r="K32" i="2"/>
  <c r="C40" i="2"/>
  <c r="C45" i="2"/>
  <c r="E53" i="2"/>
  <c r="J56" i="2"/>
  <c r="E61" i="2"/>
  <c r="J64" i="2"/>
  <c r="C69" i="2"/>
  <c r="D90" i="2"/>
  <c r="E92" i="2"/>
  <c r="C95" i="2"/>
  <c r="J97" i="2"/>
  <c r="E105" i="2"/>
  <c r="E107" i="2"/>
  <c r="J109" i="2"/>
  <c r="K113" i="2"/>
  <c r="J115" i="2"/>
  <c r="K119" i="2"/>
  <c r="J121" i="2"/>
  <c r="E125" i="2"/>
  <c r="E127" i="2"/>
  <c r="K128" i="2"/>
  <c r="D132" i="2"/>
  <c r="J133" i="2"/>
  <c r="C137" i="2"/>
  <c r="E140" i="2"/>
  <c r="C142" i="2"/>
  <c r="E145" i="2"/>
  <c r="J146" i="2"/>
  <c r="E148" i="2"/>
  <c r="J149" i="2"/>
  <c r="E151" i="2"/>
  <c r="J152" i="2"/>
  <c r="E154" i="2"/>
  <c r="J155" i="2"/>
  <c r="E157" i="2"/>
  <c r="J158" i="2"/>
  <c r="E160" i="2"/>
  <c r="J161" i="2"/>
  <c r="E163" i="2"/>
  <c r="J164" i="2"/>
  <c r="E166" i="2"/>
  <c r="J167" i="2"/>
  <c r="E169" i="2"/>
  <c r="J170" i="2"/>
  <c r="E172" i="2"/>
  <c r="J173" i="2"/>
  <c r="E175" i="2"/>
  <c r="J176" i="2"/>
  <c r="E178" i="2"/>
  <c r="J179" i="2"/>
  <c r="E181" i="2"/>
  <c r="J182" i="2"/>
  <c r="E184" i="2"/>
  <c r="J185" i="2"/>
  <c r="E187" i="2"/>
  <c r="J188" i="2"/>
  <c r="C33" i="2"/>
  <c r="D40" i="2"/>
  <c r="D45" i="2"/>
  <c r="J49" i="2"/>
  <c r="K64" i="2"/>
  <c r="E90" i="2"/>
  <c r="C93" i="2"/>
  <c r="D95" i="2"/>
  <c r="K97" i="2"/>
  <c r="J102" i="2"/>
  <c r="K107" i="2"/>
  <c r="K109" i="2"/>
  <c r="J111" i="2"/>
  <c r="C114" i="2"/>
  <c r="K115" i="2"/>
  <c r="J117" i="2"/>
  <c r="C120" i="2"/>
  <c r="K121" i="2"/>
  <c r="C129" i="2"/>
  <c r="E132" i="2"/>
  <c r="K133" i="2"/>
  <c r="D137" i="2"/>
  <c r="J138" i="2"/>
  <c r="D142" i="2"/>
  <c r="J143" i="2"/>
  <c r="K146" i="2"/>
  <c r="K149" i="2"/>
  <c r="K152" i="2"/>
  <c r="K155" i="2"/>
  <c r="K158" i="2"/>
  <c r="K161" i="2"/>
  <c r="K164" i="2"/>
  <c r="K167" i="2"/>
  <c r="K170" i="2"/>
  <c r="K173" i="2"/>
  <c r="K176" i="2"/>
  <c r="K179" i="2"/>
  <c r="K182" i="2"/>
  <c r="K185" i="2"/>
  <c r="E40" i="2"/>
  <c r="E45" i="2"/>
  <c r="K49" i="2"/>
  <c r="C58" i="2"/>
  <c r="J65" i="2"/>
  <c r="D93" i="2"/>
  <c r="E95" i="2"/>
  <c r="C98" i="2"/>
  <c r="J100" i="2"/>
  <c r="C108" i="2"/>
  <c r="C110" i="2"/>
  <c r="E112" i="2"/>
  <c r="D114" i="2"/>
  <c r="C116" i="2"/>
  <c r="E118" i="2"/>
  <c r="D120" i="2"/>
  <c r="C122" i="2"/>
  <c r="J123" i="2"/>
  <c r="J125" i="2"/>
  <c r="D129" i="2"/>
  <c r="J130" i="2"/>
  <c r="C134" i="2"/>
  <c r="E137" i="2"/>
  <c r="C139" i="2"/>
  <c r="E142" i="2"/>
  <c r="K143" i="2"/>
  <c r="C147" i="2"/>
  <c r="C150" i="2"/>
  <c r="C153" i="2"/>
  <c r="C156" i="2"/>
  <c r="C159" i="2"/>
  <c r="C162" i="2"/>
  <c r="C165" i="2"/>
  <c r="C168" i="2"/>
  <c r="D19" i="2"/>
  <c r="J34" i="2"/>
  <c r="E41" i="2"/>
  <c r="D46" i="2"/>
  <c r="D50" i="2"/>
  <c r="E54" i="2"/>
  <c r="D58" i="2"/>
  <c r="D66" i="2"/>
  <c r="J72" i="2"/>
  <c r="J75" i="2"/>
  <c r="J78" i="2"/>
  <c r="J81" i="2"/>
  <c r="J84" i="2"/>
  <c r="J87" i="2"/>
  <c r="E93" i="2"/>
  <c r="C96" i="2"/>
  <c r="D98" i="2"/>
  <c r="K100" i="2"/>
  <c r="D108" i="2"/>
  <c r="D110" i="2"/>
  <c r="E114" i="2"/>
  <c r="D116" i="2"/>
  <c r="E120" i="2"/>
  <c r="D122" i="2"/>
  <c r="C124" i="2"/>
  <c r="K125" i="2"/>
  <c r="E129" i="2"/>
  <c r="K130" i="2"/>
  <c r="E36" i="2"/>
  <c r="J41" i="2"/>
  <c r="E50" i="2"/>
  <c r="J54" i="2"/>
  <c r="E58" i="2"/>
  <c r="E66" i="2"/>
  <c r="J69" i="2"/>
  <c r="D96" i="2"/>
  <c r="E98" i="2"/>
  <c r="C101" i="2"/>
  <c r="J103" i="2"/>
  <c r="J105" i="2"/>
  <c r="E108" i="2"/>
  <c r="E110" i="2"/>
  <c r="E116" i="2"/>
  <c r="E122" i="2"/>
  <c r="E124" i="2"/>
  <c r="C126" i="2"/>
  <c r="J127" i="2"/>
  <c r="C131" i="2"/>
  <c r="E134" i="2"/>
  <c r="C136" i="2"/>
  <c r="E139" i="2"/>
  <c r="K140" i="2"/>
  <c r="D144" i="2"/>
  <c r="J145" i="2"/>
  <c r="E147" i="2"/>
  <c r="J148" i="2"/>
  <c r="E150" i="2"/>
  <c r="J151" i="2"/>
  <c r="E153" i="2"/>
  <c r="J154" i="2"/>
  <c r="E156" i="2"/>
  <c r="J157" i="2"/>
  <c r="E159" i="2"/>
  <c r="D24" i="2"/>
  <c r="K41" i="2"/>
  <c r="J46" i="2"/>
  <c r="C51" i="2"/>
  <c r="K54" i="2"/>
  <c r="K62" i="2"/>
  <c r="J73" i="2"/>
  <c r="J76" i="2"/>
  <c r="J79" i="2"/>
  <c r="J82" i="2"/>
  <c r="J85" i="2"/>
  <c r="J90" i="2"/>
  <c r="E96" i="2"/>
  <c r="C99" i="2"/>
  <c r="D101" i="2"/>
  <c r="K103" i="2"/>
  <c r="J110" i="2"/>
  <c r="J116" i="2"/>
  <c r="D126" i="2"/>
  <c r="K127" i="2"/>
  <c r="D131" i="2"/>
  <c r="J132" i="2"/>
  <c r="D136" i="2"/>
  <c r="J137" i="2"/>
  <c r="C141" i="2"/>
  <c r="E144" i="2"/>
  <c r="K145" i="2"/>
  <c r="K148" i="2"/>
  <c r="K151" i="2"/>
  <c r="J36" i="2"/>
  <c r="C42" i="2"/>
  <c r="K46" i="2"/>
  <c r="C55" i="2"/>
  <c r="E59" i="2"/>
  <c r="C63" i="2"/>
  <c r="K70" i="2"/>
  <c r="K73" i="2"/>
  <c r="K76" i="2"/>
  <c r="K79" i="2"/>
  <c r="K82" i="2"/>
  <c r="K85" i="2"/>
  <c r="J88" i="2"/>
  <c r="D99" i="2"/>
  <c r="E101" i="2"/>
  <c r="C104" i="2"/>
  <c r="K110" i="2"/>
  <c r="J112" i="2"/>
  <c r="K116" i="2"/>
  <c r="J118" i="2"/>
  <c r="J122" i="2"/>
  <c r="E126" i="2"/>
  <c r="C128" i="2"/>
  <c r="E131" i="2"/>
  <c r="K42" i="2"/>
  <c r="J47" i="2"/>
  <c r="D55" i="2"/>
  <c r="D63" i="2"/>
  <c r="C71" i="2"/>
  <c r="C74" i="2"/>
  <c r="C77" i="2"/>
  <c r="C80" i="2"/>
  <c r="C83" i="2"/>
  <c r="C86" i="2"/>
  <c r="K88" i="2"/>
  <c r="J93" i="2"/>
  <c r="E99" i="2"/>
  <c r="C102" i="2"/>
  <c r="D104" i="2"/>
  <c r="C111" i="2"/>
  <c r="K112" i="2"/>
  <c r="J114" i="2"/>
  <c r="C117" i="2"/>
  <c r="K118" i="2"/>
  <c r="J120" i="2"/>
  <c r="E38" i="2"/>
  <c r="D48" i="2"/>
  <c r="J51" i="2"/>
  <c r="K55" i="2"/>
  <c r="J59" i="2"/>
  <c r="E63" i="2"/>
  <c r="J67" i="2"/>
  <c r="D71" i="2"/>
  <c r="D74" i="2"/>
  <c r="D77" i="2"/>
  <c r="D80" i="2"/>
  <c r="D83" i="2"/>
  <c r="D86" i="2"/>
  <c r="C89" i="2"/>
  <c r="J91" i="2"/>
  <c r="D102" i="2"/>
  <c r="E104" i="2"/>
  <c r="J106" i="2"/>
  <c r="J108" i="2"/>
  <c r="D111" i="2"/>
  <c r="C113" i="2"/>
  <c r="E115" i="2"/>
  <c r="D117" i="2"/>
  <c r="C119" i="2"/>
  <c r="E121" i="2"/>
  <c r="C123" i="2"/>
  <c r="J124" i="2"/>
  <c r="E128" i="2"/>
  <c r="C130" i="2"/>
  <c r="B231" i="2"/>
  <c r="B219" i="2"/>
  <c r="B207" i="2"/>
  <c r="B195" i="2"/>
  <c r="B183" i="2"/>
  <c r="B171" i="2"/>
  <c r="B159" i="2"/>
  <c r="B147" i="2"/>
  <c r="B135" i="2"/>
  <c r="B123" i="2"/>
  <c r="B111" i="2"/>
  <c r="B99" i="2"/>
  <c r="B87" i="2"/>
  <c r="B75" i="2"/>
  <c r="B63" i="2"/>
  <c r="B51" i="2"/>
  <c r="B39" i="2"/>
  <c r="B27" i="2"/>
  <c r="B15" i="2"/>
  <c r="B3" i="2"/>
  <c r="C239" i="2"/>
  <c r="C236" i="2"/>
  <c r="C233" i="2"/>
  <c r="J229" i="2"/>
  <c r="D228" i="2"/>
  <c r="K224" i="2"/>
  <c r="E223" i="2"/>
  <c r="C220" i="2"/>
  <c r="E218" i="2"/>
  <c r="C215" i="2"/>
  <c r="J211" i="2"/>
  <c r="D210" i="2"/>
  <c r="K206" i="2"/>
  <c r="J204" i="2"/>
  <c r="K202" i="2"/>
  <c r="C201" i="2"/>
  <c r="J198" i="2"/>
  <c r="K196" i="2"/>
  <c r="C195" i="2"/>
  <c r="J192" i="2"/>
  <c r="K190" i="2"/>
  <c r="C189" i="2"/>
  <c r="J178" i="2"/>
  <c r="C176" i="2"/>
  <c r="E173" i="2"/>
  <c r="D171" i="2"/>
  <c r="E168" i="2"/>
  <c r="E165" i="2"/>
  <c r="E162" i="2"/>
  <c r="D159" i="2"/>
  <c r="D155" i="2"/>
  <c r="J150" i="2"/>
  <c r="E146" i="2"/>
  <c r="J129" i="2"/>
  <c r="B2" i="2"/>
  <c r="B230" i="2"/>
  <c r="B218" i="2"/>
  <c r="B206" i="2"/>
  <c r="B194" i="2"/>
  <c r="B182" i="2"/>
  <c r="B170" i="2"/>
  <c r="B158" i="2"/>
  <c r="B146" i="2"/>
  <c r="B134" i="2"/>
  <c r="B122" i="2"/>
  <c r="B110" i="2"/>
  <c r="B98" i="2"/>
  <c r="B86" i="2"/>
  <c r="B74" i="2"/>
  <c r="B62" i="2"/>
  <c r="B50" i="2"/>
  <c r="B38" i="2"/>
  <c r="B26" i="2"/>
  <c r="B14" i="2"/>
  <c r="K241" i="2"/>
  <c r="K238" i="2"/>
  <c r="K235" i="2"/>
  <c r="K232" i="2"/>
  <c r="E231" i="2"/>
  <c r="C228" i="2"/>
  <c r="J224" i="2"/>
  <c r="D223" i="2"/>
  <c r="J219" i="2"/>
  <c r="D218" i="2"/>
  <c r="K214" i="2"/>
  <c r="E213" i="2"/>
  <c r="C210" i="2"/>
  <c r="J206" i="2"/>
  <c r="J202" i="2"/>
  <c r="K200" i="2"/>
  <c r="J196" i="2"/>
  <c r="K194" i="2"/>
  <c r="J190" i="2"/>
  <c r="K188" i="2"/>
  <c r="E186" i="2"/>
  <c r="J180" i="2"/>
  <c r="K175" i="2"/>
  <c r="D173" i="2"/>
  <c r="C171" i="2"/>
  <c r="D168" i="2"/>
  <c r="D165" i="2"/>
  <c r="D162" i="2"/>
  <c r="E158" i="2"/>
  <c r="C155" i="2"/>
  <c r="D146" i="2"/>
  <c r="E141" i="2"/>
  <c r="D128" i="2"/>
  <c r="B241" i="2"/>
  <c r="B229" i="2"/>
  <c r="B217" i="2"/>
  <c r="B205" i="2"/>
  <c r="B193" i="2"/>
  <c r="B181" i="2"/>
  <c r="B169" i="2"/>
  <c r="B157" i="2"/>
  <c r="B145" i="2"/>
  <c r="B133" i="2"/>
  <c r="B121" i="2"/>
  <c r="B109" i="2"/>
  <c r="B97" i="2"/>
  <c r="B85" i="2"/>
  <c r="B73" i="2"/>
  <c r="B61" i="2"/>
  <c r="B49" i="2"/>
  <c r="B37" i="2"/>
  <c r="B25" i="2"/>
  <c r="B13" i="2"/>
  <c r="J241" i="2"/>
  <c r="E240" i="2"/>
  <c r="J238" i="2"/>
  <c r="E237" i="2"/>
  <c r="J235" i="2"/>
  <c r="E234" i="2"/>
  <c r="J232" i="2"/>
  <c r="D231" i="2"/>
  <c r="K227" i="2"/>
  <c r="E226" i="2"/>
  <c r="C223" i="2"/>
  <c r="E221" i="2"/>
  <c r="C218" i="2"/>
  <c r="J214" i="2"/>
  <c r="D213" i="2"/>
  <c r="K209" i="2"/>
  <c r="E208" i="2"/>
  <c r="J200" i="2"/>
  <c r="J194" i="2"/>
  <c r="E188" i="2"/>
  <c r="D186" i="2"/>
  <c r="J175" i="2"/>
  <c r="C173" i="2"/>
  <c r="E170" i="2"/>
  <c r="E167" i="2"/>
  <c r="E164" i="2"/>
  <c r="E161" i="2"/>
  <c r="D158" i="2"/>
  <c r="K154" i="2"/>
  <c r="C146" i="2"/>
  <c r="D141" i="2"/>
  <c r="E136" i="2"/>
  <c r="B240" i="2"/>
  <c r="B228" i="2"/>
  <c r="B216" i="2"/>
  <c r="B204" i="2"/>
  <c r="B192" i="2"/>
  <c r="B180" i="2"/>
  <c r="B168" i="2"/>
  <c r="B156" i="2"/>
  <c r="B144" i="2"/>
  <c r="B132" i="2"/>
  <c r="B120" i="2"/>
  <c r="B108" i="2"/>
  <c r="B96" i="2"/>
  <c r="B84" i="2"/>
  <c r="B72" i="2"/>
  <c r="B60" i="2"/>
  <c r="B48" i="2"/>
  <c r="B36" i="2"/>
  <c r="B24" i="2"/>
  <c r="B12" i="2"/>
  <c r="D240" i="2"/>
  <c r="D237" i="2"/>
  <c r="D234" i="2"/>
  <c r="C231" i="2"/>
  <c r="J227" i="2"/>
  <c r="D226" i="2"/>
  <c r="J222" i="2"/>
  <c r="D221" i="2"/>
  <c r="K217" i="2"/>
  <c r="E216" i="2"/>
  <c r="C213" i="2"/>
  <c r="J209" i="2"/>
  <c r="D208" i="2"/>
  <c r="E206" i="2"/>
  <c r="E200" i="2"/>
  <c r="E194" i="2"/>
  <c r="D188" i="2"/>
  <c r="C186" i="2"/>
  <c r="E183" i="2"/>
  <c r="J177" i="2"/>
  <c r="K172" i="2"/>
  <c r="D170" i="2"/>
  <c r="D167" i="2"/>
  <c r="D164" i="2"/>
  <c r="D161" i="2"/>
  <c r="C158" i="2"/>
  <c r="D150" i="2"/>
  <c r="J140" i="2"/>
  <c r="J135" i="2"/>
  <c r="B239" i="2"/>
  <c r="B227" i="2"/>
  <c r="B215" i="2"/>
  <c r="B203" i="2"/>
  <c r="B191" i="2"/>
  <c r="B179" i="2"/>
  <c r="B167" i="2"/>
  <c r="B155" i="2"/>
  <c r="B143" i="2"/>
  <c r="B131" i="2"/>
  <c r="B119" i="2"/>
  <c r="B107" i="2"/>
  <c r="B95" i="2"/>
  <c r="B83" i="2"/>
  <c r="B71" i="2"/>
  <c r="B59" i="2"/>
  <c r="B47" i="2"/>
  <c r="B35" i="2"/>
  <c r="B23" i="2"/>
  <c r="B11" i="2"/>
  <c r="C240" i="2"/>
  <c r="C237" i="2"/>
  <c r="C234" i="2"/>
  <c r="K230" i="2"/>
  <c r="E229" i="2"/>
  <c r="C226" i="2"/>
  <c r="E224" i="2"/>
  <c r="C221" i="2"/>
  <c r="J217" i="2"/>
  <c r="D216" i="2"/>
  <c r="K212" i="2"/>
  <c r="E211" i="2"/>
  <c r="C208" i="2"/>
  <c r="D206" i="2"/>
  <c r="E204" i="2"/>
  <c r="D200" i="2"/>
  <c r="E198" i="2"/>
  <c r="D194" i="2"/>
  <c r="E192" i="2"/>
  <c r="C188" i="2"/>
  <c r="E185" i="2"/>
  <c r="D183" i="2"/>
  <c r="J172" i="2"/>
  <c r="C170" i="2"/>
  <c r="C167" i="2"/>
  <c r="C164" i="2"/>
  <c r="C161" i="2"/>
  <c r="K157" i="2"/>
  <c r="J153" i="2"/>
  <c r="E149" i="2"/>
  <c r="J139" i="2"/>
  <c r="K134" i="2"/>
  <c r="K122" i="2"/>
</calcChain>
</file>

<file path=xl/sharedStrings.xml><?xml version="1.0" encoding="utf-8"?>
<sst xmlns="http://schemas.openxmlformats.org/spreadsheetml/2006/main" count="93" uniqueCount="51">
  <si>
    <t>k</t>
    <phoneticPr fontId="18"/>
  </si>
  <si>
    <t>B</t>
    <phoneticPr fontId="18"/>
  </si>
  <si>
    <t>F</t>
    <phoneticPr fontId="18"/>
  </si>
  <si>
    <t>A</t>
    <phoneticPr fontId="18"/>
  </si>
  <si>
    <t>G</t>
    <phoneticPr fontId="18"/>
  </si>
  <si>
    <t>T</t>
    <phoneticPr fontId="18"/>
  </si>
  <si>
    <t>T_LB</t>
    <phoneticPr fontId="18"/>
  </si>
  <si>
    <t>T_UB</t>
    <phoneticPr fontId="18"/>
  </si>
  <si>
    <t>FT_lowerB</t>
    <phoneticPr fontId="18"/>
  </si>
  <si>
    <t>BT_lowerB</t>
    <phoneticPr fontId="18"/>
  </si>
  <si>
    <t>FT_upperB</t>
    <phoneticPr fontId="18"/>
  </si>
  <si>
    <t>BT_upperB</t>
    <phoneticPr fontId="18"/>
  </si>
  <si>
    <t>mu</t>
    <phoneticPr fontId="18"/>
  </si>
  <si>
    <t>T_Atop</t>
    <phoneticPr fontId="18"/>
  </si>
  <si>
    <t>T_Gbot</t>
    <phoneticPr fontId="18"/>
  </si>
  <si>
    <t>V_LB</t>
    <phoneticPr fontId="18"/>
  </si>
  <si>
    <t>D_LB</t>
    <phoneticPr fontId="18"/>
  </si>
  <si>
    <t>espinpi</t>
    <phoneticPr fontId="18"/>
  </si>
  <si>
    <t>eDk0</t>
    <phoneticPr fontId="18"/>
  </si>
  <si>
    <t>B_espinpi</t>
    <phoneticPr fontId="18"/>
  </si>
  <si>
    <t>F_espinpi</t>
    <phoneticPr fontId="18"/>
  </si>
  <si>
    <t>A_espinpi</t>
    <phoneticPr fontId="18"/>
  </si>
  <si>
    <t>G_espinpi</t>
    <phoneticPr fontId="18"/>
  </si>
  <si>
    <t>Z</t>
    <phoneticPr fontId="18"/>
  </si>
  <si>
    <t>D</t>
    <phoneticPr fontId="18"/>
  </si>
  <si>
    <t>V</t>
    <phoneticPr fontId="18"/>
  </si>
  <si>
    <t>Z_UB</t>
    <phoneticPr fontId="18"/>
  </si>
  <si>
    <t>D_UB</t>
    <phoneticPr fontId="18"/>
  </si>
  <si>
    <t>V_muh</t>
    <phoneticPr fontId="18"/>
  </si>
  <si>
    <t>H/2</t>
    <phoneticPr fontId="18"/>
  </si>
  <si>
    <t>mueff=H/2</t>
    <phoneticPr fontId="18"/>
  </si>
  <si>
    <t>mueff=-H/2</t>
    <phoneticPr fontId="18"/>
  </si>
  <si>
    <t>B-H/2</t>
    <phoneticPr fontId="18"/>
  </si>
  <si>
    <t>F-H/2</t>
    <phoneticPr fontId="18"/>
  </si>
  <si>
    <t>A-H/2</t>
    <phoneticPr fontId="18"/>
  </si>
  <si>
    <t>G-H/2</t>
    <phoneticPr fontId="18"/>
  </si>
  <si>
    <t>B_espinpi-H/2</t>
    <phoneticPr fontId="18"/>
  </si>
  <si>
    <t>A_espinpi-H/2</t>
    <phoneticPr fontId="18"/>
  </si>
  <si>
    <t>B+H/2</t>
    <phoneticPr fontId="18"/>
  </si>
  <si>
    <t>F+H/2</t>
    <phoneticPr fontId="18"/>
  </si>
  <si>
    <t>A+H/2</t>
    <phoneticPr fontId="18"/>
  </si>
  <si>
    <t>G+H/2</t>
    <phoneticPr fontId="18"/>
  </si>
  <si>
    <t>eTk0</t>
    <phoneticPr fontId="18"/>
  </si>
  <si>
    <t>FT_lowerB-H/2</t>
    <phoneticPr fontId="18"/>
  </si>
  <si>
    <t>FT_upperB-H/2</t>
    <phoneticPr fontId="18"/>
  </si>
  <si>
    <t>BT_lowerB-H/2</t>
    <phoneticPr fontId="18"/>
  </si>
  <si>
    <t>BT_upperB-H/2</t>
    <phoneticPr fontId="18"/>
  </si>
  <si>
    <t>FT_lowerB+H/2</t>
    <phoneticPr fontId="18"/>
  </si>
  <si>
    <t>FT_upperB+H/2</t>
    <phoneticPr fontId="18"/>
  </si>
  <si>
    <t>BT_lowerB+H/2</t>
    <phoneticPr fontId="18"/>
  </si>
  <si>
    <t>BT_upperB+H/2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</si>
</sst>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Ek!$B$2:$B$241</c:f>
              <c:numCache>
                <c:formatCode>General</c:formatCode>
                <c:ptCount val="240"/>
                <c:pt idx="0">
                  <c:v>-4.4910921000000004</c:v>
                </c:pt>
                <c:pt idx="1">
                  <c:v>-4.4906623999999997</c:v>
                </c:pt>
                <c:pt idx="2">
                  <c:v>-4.4893736000000004</c:v>
                </c:pt>
                <c:pt idx="3">
                  <c:v>-4.4872272000000004</c:v>
                </c:pt>
                <c:pt idx="4">
                  <c:v>-4.4842256000000003</c:v>
                </c:pt>
                <c:pt idx="5">
                  <c:v>-4.4803723</c:v>
                </c:pt>
                <c:pt idx="6">
                  <c:v>-4.4756717000000004</c:v>
                </c:pt>
                <c:pt idx="7">
                  <c:v>-4.4701291999999997</c:v>
                </c:pt>
                <c:pt idx="8">
                  <c:v>-4.4637509</c:v>
                </c:pt>
                <c:pt idx="9">
                  <c:v>-4.4565441000000003</c:v>
                </c:pt>
                <c:pt idx="10">
                  <c:v>-4.4485169999999998</c:v>
                </c:pt>
                <c:pt idx="11">
                  <c:v>-4.4396787</c:v>
                </c:pt>
                <c:pt idx="12">
                  <c:v>-4.4300389999999998</c:v>
                </c:pt>
                <c:pt idx="13">
                  <c:v>-4.4196089000000001</c:v>
                </c:pt>
                <c:pt idx="14">
                  <c:v>-4.4084000000000003</c:v>
                </c:pt>
                <c:pt idx="15">
                  <c:v>-4.3964249000000004</c:v>
                </c:pt>
                <c:pt idx="16">
                  <c:v>-4.3836969000000003</c:v>
                </c:pt>
                <c:pt idx="17">
                  <c:v>-4.3702300999999997</c:v>
                </c:pt>
                <c:pt idx="18">
                  <c:v>-4.3560394999999996</c:v>
                </c:pt>
                <c:pt idx="19">
                  <c:v>-4.3411407000000004</c:v>
                </c:pt>
                <c:pt idx="20">
                  <c:v>-4.3255501000000001</c:v>
                </c:pt>
                <c:pt idx="21">
                  <c:v>-4.3092845999999998</c:v>
                </c:pt>
                <c:pt idx="22">
                  <c:v>-4.2923621000000001</c:v>
                </c:pt>
                <c:pt idx="23">
                  <c:v>-4.2748008999999998</c:v>
                </c:pt>
                <c:pt idx="24">
                  <c:v>-4.2566198000000002</c:v>
                </c:pt>
                <c:pt idx="25">
                  <c:v>-4.2378384999999996</c:v>
                </c:pt>
                <c:pt idx="26">
                  <c:v>-4.2184768999999998</c:v>
                </c:pt>
                <c:pt idx="27">
                  <c:v>-4.1985555000000003</c:v>
                </c:pt>
                <c:pt idx="28">
                  <c:v>-4.1780952999999998</c:v>
                </c:pt>
                <c:pt idx="29">
                  <c:v>-4.1571179000000003</c:v>
                </c:pt>
                <c:pt idx="30">
                  <c:v>-4.1356449</c:v>
                </c:pt>
                <c:pt idx="31">
                  <c:v>-4.1136986000000002</c:v>
                </c:pt>
                <c:pt idx="32">
                  <c:v>-4.0913015000000001</c:v>
                </c:pt>
                <c:pt idx="33">
                  <c:v>-4.0684763000000004</c:v>
                </c:pt>
                <c:pt idx="34">
                  <c:v>-4.0452462000000002</c:v>
                </c:pt>
                <c:pt idx="35">
                  <c:v>-4.0216342999999997</c:v>
                </c:pt>
                <c:pt idx="36">
                  <c:v>-3.9976642</c:v>
                </c:pt>
                <c:pt idx="37">
                  <c:v>-3.9733592999999998</c:v>
                </c:pt>
                <c:pt idx="38">
                  <c:v>-3.9487435</c:v>
                </c:pt>
                <c:pt idx="39">
                  <c:v>-3.9238404</c:v>
                </c:pt>
                <c:pt idx="40">
                  <c:v>-3.8986738999999999</c:v>
                </c:pt>
                <c:pt idx="41">
                  <c:v>-3.8732677999999998</c:v>
                </c:pt>
                <c:pt idx="42">
                  <c:v>-3.8476458</c:v>
                </c:pt>
                <c:pt idx="43">
                  <c:v>-3.8218317000000002</c:v>
                </c:pt>
                <c:pt idx="44">
                  <c:v>-3.7958490999999999</c:v>
                </c:pt>
                <c:pt idx="45">
                  <c:v>-3.7697215000000002</c:v>
                </c:pt>
                <c:pt idx="46">
                  <c:v>-3.7434721999999998</c:v>
                </c:pt>
                <c:pt idx="47">
                  <c:v>-3.7171243</c:v>
                </c:pt>
                <c:pt idx="48">
                  <c:v>-3.6907006999999998</c:v>
                </c:pt>
                <c:pt idx="49">
                  <c:v>-3.6642241000000002</c:v>
                </c:pt>
                <c:pt idx="50">
                  <c:v>-3.6377169</c:v>
                </c:pt>
                <c:pt idx="51">
                  <c:v>-3.6112011000000002</c:v>
                </c:pt>
                <c:pt idx="52">
                  <c:v>-3.5846984000000002</c:v>
                </c:pt>
                <c:pt idx="53">
                  <c:v>-3.5582303</c:v>
                </c:pt>
                <c:pt idx="54">
                  <c:v>-3.5318177999999998</c:v>
                </c:pt>
                <c:pt idx="55">
                  <c:v>-3.5054813</c:v>
                </c:pt>
                <c:pt idx="56">
                  <c:v>-3.4792412000000001</c:v>
                </c:pt>
                <c:pt idx="57">
                  <c:v>-3.4531171000000001</c:v>
                </c:pt>
                <c:pt idx="58">
                  <c:v>-3.4271283000000001</c:v>
                </c:pt>
                <c:pt idx="59">
                  <c:v>-3.4012935999999998</c:v>
                </c:pt>
                <c:pt idx="60">
                  <c:v>-3.3756311999999999</c:v>
                </c:pt>
                <c:pt idx="61">
                  <c:v>-3.3501590000000001</c:v>
                </c:pt>
                <c:pt idx="62">
                  <c:v>-3.3248942000000001</c:v>
                </c:pt>
                <c:pt idx="63">
                  <c:v>-3.2998536000000001</c:v>
                </c:pt>
                <c:pt idx="64">
                  <c:v>-3.2750531999999999</c:v>
                </c:pt>
                <c:pt idx="65">
                  <c:v>-3.2505088999999998</c:v>
                </c:pt>
                <c:pt idx="66">
                  <c:v>-3.2262355999999999</c:v>
                </c:pt>
                <c:pt idx="67">
                  <c:v>-3.2022479000000001</c:v>
                </c:pt>
                <c:pt idx="68">
                  <c:v>-3.1785595999999998</c:v>
                </c:pt>
                <c:pt idx="69">
                  <c:v>-3.1551843000000002</c:v>
                </c:pt>
                <c:pt idx="70">
                  <c:v>-3.1321346999999999</c:v>
                </c:pt>
                <c:pt idx="71">
                  <c:v>-3.1094229000000002</c:v>
                </c:pt>
                <c:pt idx="72">
                  <c:v>-3.0870608000000002</c:v>
                </c:pt>
                <c:pt idx="73">
                  <c:v>-3.0650594</c:v>
                </c:pt>
                <c:pt idx="74">
                  <c:v>-3.0434291999999998</c:v>
                </c:pt>
                <c:pt idx="75">
                  <c:v>-3.0221802000000002</c:v>
                </c:pt>
                <c:pt idx="76">
                  <c:v>-3.0013217999999999</c:v>
                </c:pt>
                <c:pt idx="77">
                  <c:v>-2.9808629</c:v>
                </c:pt>
                <c:pt idx="78">
                  <c:v>-2.9608118000000001</c:v>
                </c:pt>
                <c:pt idx="79">
                  <c:v>-2.9411765000000001</c:v>
                </c:pt>
                <c:pt idx="80">
                  <c:v>-2.9219640999999998</c:v>
                </c:pt>
                <c:pt idx="81">
                  <c:v>-2.9031813999999998</c:v>
                </c:pt>
                <c:pt idx="82">
                  <c:v>-2.8848349</c:v>
                </c:pt>
                <c:pt idx="83">
                  <c:v>-2.8669302000000001</c:v>
                </c:pt>
                <c:pt idx="84">
                  <c:v>-2.8494728999999999</c:v>
                </c:pt>
                <c:pt idx="85">
                  <c:v>-2.8324677999999999</c:v>
                </c:pt>
                <c:pt idx="86">
                  <c:v>-2.8159193</c:v>
                </c:pt>
                <c:pt idx="87">
                  <c:v>-2.7998316999999999</c:v>
                </c:pt>
                <c:pt idx="88">
                  <c:v>-2.7842085999999999</c:v>
                </c:pt>
                <c:pt idx="89">
                  <c:v>-2.7690532000000001</c:v>
                </c:pt>
                <c:pt idx="90">
                  <c:v>-2.7543685999999998</c:v>
                </c:pt>
                <c:pt idx="91">
                  <c:v>-2.7401572999999999</c:v>
                </c:pt>
                <c:pt idx="92">
                  <c:v>-2.7264216000000001</c:v>
                </c:pt>
                <c:pt idx="93">
                  <c:v>-2.7131634999999998</c:v>
                </c:pt>
                <c:pt idx="94">
                  <c:v>-2.7003846</c:v>
                </c:pt>
                <c:pt idx="95">
                  <c:v>-2.6880864</c:v>
                </c:pt>
                <c:pt idx="96">
                  <c:v>-2.6762701</c:v>
                </c:pt>
                <c:pt idx="97">
                  <c:v>-2.6649365999999999</c:v>
                </c:pt>
                <c:pt idx="98">
                  <c:v>-2.6540865</c:v>
                </c:pt>
                <c:pt idx="99">
                  <c:v>-2.6437205000000001</c:v>
                </c:pt>
                <c:pt idx="100">
                  <c:v>-2.633839</c:v>
                </c:pt>
                <c:pt idx="101">
                  <c:v>-2.6244420000000002</c:v>
                </c:pt>
                <c:pt idx="102">
                  <c:v>-2.6155298</c:v>
                </c:pt>
                <c:pt idx="103">
                  <c:v>-2.6071023000000002</c:v>
                </c:pt>
                <c:pt idx="104">
                  <c:v>-2.5991591999999999</c:v>
                </c:pt>
                <c:pt idx="105">
                  <c:v>-2.5917004000000001</c:v>
                </c:pt>
                <c:pt idx="106">
                  <c:v>-2.5847256000000001</c:v>
                </c:pt>
                <c:pt idx="107">
                  <c:v>-2.5782343999999999</c:v>
                </c:pt>
                <c:pt idx="108">
                  <c:v>-2.5722265000000002</c:v>
                </c:pt>
                <c:pt idx="109">
                  <c:v>-2.5667013000000001</c:v>
                </c:pt>
                <c:pt idx="110">
                  <c:v>-2.5616585000000001</c:v>
                </c:pt>
                <c:pt idx="111">
                  <c:v>-2.5570974999999998</c:v>
                </c:pt>
                <c:pt idx="112">
                  <c:v>-2.5530181000000001</c:v>
                </c:pt>
                <c:pt idx="113">
                  <c:v>-2.5494195999999998</c:v>
                </c:pt>
                <c:pt idx="114">
                  <c:v>-2.5463019</c:v>
                </c:pt>
                <c:pt idx="115">
                  <c:v>-2.5436643999999999</c:v>
                </c:pt>
                <c:pt idx="116">
                  <c:v>-2.5415068999999999</c:v>
                </c:pt>
                <c:pt idx="117">
                  <c:v>-2.5398291999999998</c:v>
                </c:pt>
                <c:pt idx="118">
                  <c:v>-2.5386308999999998</c:v>
                </c:pt>
                <c:pt idx="119">
                  <c:v>-2.5379120999999998</c:v>
                </c:pt>
                <c:pt idx="120">
                  <c:v>-2.5376723999999999</c:v>
                </c:pt>
                <c:pt idx="121">
                  <c:v>-2.5379120999999998</c:v>
                </c:pt>
                <c:pt idx="122">
                  <c:v>-2.5386308999999998</c:v>
                </c:pt>
                <c:pt idx="123">
                  <c:v>-2.5398291999999998</c:v>
                </c:pt>
                <c:pt idx="124">
                  <c:v>-2.5415068999999999</c:v>
                </c:pt>
                <c:pt idx="125">
                  <c:v>-2.5436643999999999</c:v>
                </c:pt>
                <c:pt idx="126">
                  <c:v>-2.5463019</c:v>
                </c:pt>
                <c:pt idx="127">
                  <c:v>-2.5494195999999998</c:v>
                </c:pt>
                <c:pt idx="128">
                  <c:v>-2.5530181000000001</c:v>
                </c:pt>
                <c:pt idx="129">
                  <c:v>-2.5570974999999998</c:v>
                </c:pt>
                <c:pt idx="130">
                  <c:v>-2.5616585000000001</c:v>
                </c:pt>
                <c:pt idx="131">
                  <c:v>-2.5667013000000001</c:v>
                </c:pt>
                <c:pt idx="132">
                  <c:v>-2.5722265000000002</c:v>
                </c:pt>
                <c:pt idx="133">
                  <c:v>-2.5782343999999999</c:v>
                </c:pt>
                <c:pt idx="134">
                  <c:v>-2.5847256000000001</c:v>
                </c:pt>
                <c:pt idx="135">
                  <c:v>-2.5917004000000001</c:v>
                </c:pt>
                <c:pt idx="136">
                  <c:v>-2.5991591999999999</c:v>
                </c:pt>
                <c:pt idx="137">
                  <c:v>-2.6071023000000002</c:v>
                </c:pt>
                <c:pt idx="138">
                  <c:v>-2.6155298</c:v>
                </c:pt>
                <c:pt idx="139">
                  <c:v>-2.6244420000000002</c:v>
                </c:pt>
                <c:pt idx="140">
                  <c:v>-2.633839</c:v>
                </c:pt>
                <c:pt idx="141">
                  <c:v>-2.6437205000000001</c:v>
                </c:pt>
                <c:pt idx="142">
                  <c:v>-2.6540865</c:v>
                </c:pt>
                <c:pt idx="143">
                  <c:v>-2.6649365999999999</c:v>
                </c:pt>
                <c:pt idx="144">
                  <c:v>-2.6762701</c:v>
                </c:pt>
                <c:pt idx="145">
                  <c:v>-2.6880864</c:v>
                </c:pt>
                <c:pt idx="146">
                  <c:v>-2.7003846</c:v>
                </c:pt>
                <c:pt idx="147">
                  <c:v>-2.7131634999999998</c:v>
                </c:pt>
                <c:pt idx="148">
                  <c:v>-2.7264216000000001</c:v>
                </c:pt>
                <c:pt idx="149">
                  <c:v>-2.7401572999999999</c:v>
                </c:pt>
                <c:pt idx="150">
                  <c:v>-2.7543685999999998</c:v>
                </c:pt>
                <c:pt idx="151">
                  <c:v>-2.7690532000000001</c:v>
                </c:pt>
                <c:pt idx="152">
                  <c:v>-2.7842085999999999</c:v>
                </c:pt>
                <c:pt idx="153">
                  <c:v>-2.7998316999999999</c:v>
                </c:pt>
                <c:pt idx="154">
                  <c:v>-2.8159193</c:v>
                </c:pt>
                <c:pt idx="155">
                  <c:v>-2.8324677999999999</c:v>
                </c:pt>
                <c:pt idx="156">
                  <c:v>-2.8494728999999999</c:v>
                </c:pt>
                <c:pt idx="157">
                  <c:v>-2.8669302000000001</c:v>
                </c:pt>
                <c:pt idx="158">
                  <c:v>-2.8848349</c:v>
                </c:pt>
                <c:pt idx="159">
                  <c:v>-2.9031813999999998</c:v>
                </c:pt>
                <c:pt idx="160">
                  <c:v>-2.9219640999999998</c:v>
                </c:pt>
                <c:pt idx="161">
                  <c:v>-2.9411765000000001</c:v>
                </c:pt>
                <c:pt idx="162">
                  <c:v>-2.9608118000000001</c:v>
                </c:pt>
                <c:pt idx="163">
                  <c:v>-2.9808629</c:v>
                </c:pt>
                <c:pt idx="164">
                  <c:v>-3.0013217999999999</c:v>
                </c:pt>
                <c:pt idx="165">
                  <c:v>-3.0221802000000002</c:v>
                </c:pt>
                <c:pt idx="166">
                  <c:v>-3.0434291999999998</c:v>
                </c:pt>
                <c:pt idx="167">
                  <c:v>-3.0650594</c:v>
                </c:pt>
                <c:pt idx="168">
                  <c:v>-3.0870608000000002</c:v>
                </c:pt>
                <c:pt idx="169">
                  <c:v>-3.1094229000000002</c:v>
                </c:pt>
                <c:pt idx="170">
                  <c:v>-3.1321346999999999</c:v>
                </c:pt>
                <c:pt idx="171">
                  <c:v>-3.1551843000000002</c:v>
                </c:pt>
                <c:pt idx="172">
                  <c:v>-3.1785595999999998</c:v>
                </c:pt>
                <c:pt idx="173">
                  <c:v>-3.2022479000000001</c:v>
                </c:pt>
                <c:pt idx="174">
                  <c:v>-3.2262355999999999</c:v>
                </c:pt>
                <c:pt idx="175">
                  <c:v>-3.2505088999999998</c:v>
                </c:pt>
                <c:pt idx="176">
                  <c:v>-3.2750531999999999</c:v>
                </c:pt>
                <c:pt idx="177">
                  <c:v>-3.2998536000000001</c:v>
                </c:pt>
                <c:pt idx="178">
                  <c:v>-3.3248942000000001</c:v>
                </c:pt>
                <c:pt idx="179">
                  <c:v>-3.3501590000000001</c:v>
                </c:pt>
                <c:pt idx="180">
                  <c:v>-3.3756311999999999</c:v>
                </c:pt>
                <c:pt idx="181">
                  <c:v>-3.4012935999999998</c:v>
                </c:pt>
                <c:pt idx="182">
                  <c:v>-3.4271283000000001</c:v>
                </c:pt>
                <c:pt idx="183">
                  <c:v>-3.4531171000000001</c:v>
                </c:pt>
                <c:pt idx="184">
                  <c:v>-3.4792412000000001</c:v>
                </c:pt>
                <c:pt idx="185">
                  <c:v>-3.5054813</c:v>
                </c:pt>
                <c:pt idx="186">
                  <c:v>-3.5318177999999998</c:v>
                </c:pt>
                <c:pt idx="187">
                  <c:v>-3.5582303</c:v>
                </c:pt>
                <c:pt idx="188">
                  <c:v>-3.5846984000000002</c:v>
                </c:pt>
                <c:pt idx="189">
                  <c:v>-3.6112011000000002</c:v>
                </c:pt>
                <c:pt idx="190">
                  <c:v>-3.6377169</c:v>
                </c:pt>
                <c:pt idx="191">
                  <c:v>-3.6642241000000002</c:v>
                </c:pt>
                <c:pt idx="192">
                  <c:v>-3.6907006999999998</c:v>
                </c:pt>
                <c:pt idx="193">
                  <c:v>-3.7171243</c:v>
                </c:pt>
                <c:pt idx="194">
                  <c:v>-3.7434721999999998</c:v>
                </c:pt>
                <c:pt idx="195">
                  <c:v>-3.7697215000000002</c:v>
                </c:pt>
                <c:pt idx="196">
                  <c:v>-3.7958490999999999</c:v>
                </c:pt>
                <c:pt idx="197">
                  <c:v>-3.8218317000000002</c:v>
                </c:pt>
                <c:pt idx="198">
                  <c:v>-3.8476458</c:v>
                </c:pt>
                <c:pt idx="199">
                  <c:v>-3.8732677999999998</c:v>
                </c:pt>
                <c:pt idx="200">
                  <c:v>-3.8986738999999999</c:v>
                </c:pt>
                <c:pt idx="201">
                  <c:v>-3.9238404</c:v>
                </c:pt>
                <c:pt idx="202">
                  <c:v>-3.9487435</c:v>
                </c:pt>
                <c:pt idx="203">
                  <c:v>-3.9733592999999998</c:v>
                </c:pt>
                <c:pt idx="204">
                  <c:v>-3.9976642</c:v>
                </c:pt>
                <c:pt idx="205">
                  <c:v>-4.0216342999999997</c:v>
                </c:pt>
                <c:pt idx="206">
                  <c:v>-4.0452462000000002</c:v>
                </c:pt>
                <c:pt idx="207">
                  <c:v>-4.0684763000000004</c:v>
                </c:pt>
                <c:pt idx="208">
                  <c:v>-4.0913015000000001</c:v>
                </c:pt>
                <c:pt idx="209">
                  <c:v>-4.1136986000000002</c:v>
                </c:pt>
                <c:pt idx="210">
                  <c:v>-4.1356449</c:v>
                </c:pt>
                <c:pt idx="211">
                  <c:v>-4.1571179000000003</c:v>
                </c:pt>
                <c:pt idx="212">
                  <c:v>-4.1780952999999998</c:v>
                </c:pt>
                <c:pt idx="213">
                  <c:v>-4.1985555000000003</c:v>
                </c:pt>
                <c:pt idx="214">
                  <c:v>-4.2184768999999998</c:v>
                </c:pt>
                <c:pt idx="215">
                  <c:v>-4.2378384999999996</c:v>
                </c:pt>
                <c:pt idx="216">
                  <c:v>-4.2566198000000002</c:v>
                </c:pt>
                <c:pt idx="217">
                  <c:v>-4.2748008999999998</c:v>
                </c:pt>
                <c:pt idx="218">
                  <c:v>-4.2923621000000001</c:v>
                </c:pt>
                <c:pt idx="219">
                  <c:v>-4.3092845999999998</c:v>
                </c:pt>
                <c:pt idx="220">
                  <c:v>-4.3255501000000001</c:v>
                </c:pt>
                <c:pt idx="221">
                  <c:v>-4.3411407000000004</c:v>
                </c:pt>
                <c:pt idx="222">
                  <c:v>-4.3560394999999996</c:v>
                </c:pt>
                <c:pt idx="223">
                  <c:v>-4.3702300999999997</c:v>
                </c:pt>
                <c:pt idx="224">
                  <c:v>-4.3836969000000003</c:v>
                </c:pt>
                <c:pt idx="225">
                  <c:v>-4.3964249000000004</c:v>
                </c:pt>
                <c:pt idx="226">
                  <c:v>-4.4084000000000003</c:v>
                </c:pt>
                <c:pt idx="227">
                  <c:v>-4.4196089000000001</c:v>
                </c:pt>
                <c:pt idx="228">
                  <c:v>-4.4300389999999998</c:v>
                </c:pt>
                <c:pt idx="229">
                  <c:v>-4.4396787</c:v>
                </c:pt>
                <c:pt idx="230">
                  <c:v>-4.4485169999999998</c:v>
                </c:pt>
                <c:pt idx="231">
                  <c:v>-4.4565441000000003</c:v>
                </c:pt>
                <c:pt idx="232">
                  <c:v>-4.4637509</c:v>
                </c:pt>
                <c:pt idx="233">
                  <c:v>-4.4701291999999997</c:v>
                </c:pt>
                <c:pt idx="234">
                  <c:v>-4.4756717000000004</c:v>
                </c:pt>
                <c:pt idx="235">
                  <c:v>-4.4803723</c:v>
                </c:pt>
                <c:pt idx="236">
                  <c:v>-4.4842256000000003</c:v>
                </c:pt>
                <c:pt idx="237">
                  <c:v>-4.4872272000000004</c:v>
                </c:pt>
                <c:pt idx="238">
                  <c:v>-4.4893736000000004</c:v>
                </c:pt>
                <c:pt idx="239">
                  <c:v>-4.4906623999999997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Ek!$C$2:$C$241</c:f>
              <c:numCache>
                <c:formatCode>General</c:formatCode>
                <c:ptCount val="240"/>
                <c:pt idx="0">
                  <c:v>2.5376723999999999</c:v>
                </c:pt>
                <c:pt idx="1">
                  <c:v>2.5379120999999998</c:v>
                </c:pt>
                <c:pt idx="2">
                  <c:v>2.5386308999999998</c:v>
                </c:pt>
                <c:pt idx="3">
                  <c:v>2.5398291999999998</c:v>
                </c:pt>
                <c:pt idx="4">
                  <c:v>2.5415068999999999</c:v>
                </c:pt>
                <c:pt idx="5">
                  <c:v>2.5436643999999999</c:v>
                </c:pt>
                <c:pt idx="6">
                  <c:v>2.5463019</c:v>
                </c:pt>
                <c:pt idx="7">
                  <c:v>2.5494195999999998</c:v>
                </c:pt>
                <c:pt idx="8">
                  <c:v>2.5530181000000001</c:v>
                </c:pt>
                <c:pt idx="9">
                  <c:v>2.5570974999999998</c:v>
                </c:pt>
                <c:pt idx="10">
                  <c:v>2.5616585000000001</c:v>
                </c:pt>
                <c:pt idx="11">
                  <c:v>2.5667013000000001</c:v>
                </c:pt>
                <c:pt idx="12">
                  <c:v>2.5722265000000002</c:v>
                </c:pt>
                <c:pt idx="13">
                  <c:v>2.5782343999999999</c:v>
                </c:pt>
                <c:pt idx="14">
                  <c:v>2.5847256000000001</c:v>
                </c:pt>
                <c:pt idx="15">
                  <c:v>2.5917004000000001</c:v>
                </c:pt>
                <c:pt idx="16">
                  <c:v>2.5991591999999999</c:v>
                </c:pt>
                <c:pt idx="17">
                  <c:v>2.6071023000000002</c:v>
                </c:pt>
                <c:pt idx="18">
                  <c:v>2.6155298</c:v>
                </c:pt>
                <c:pt idx="19">
                  <c:v>2.6244420000000002</c:v>
                </c:pt>
                <c:pt idx="20">
                  <c:v>2.633839</c:v>
                </c:pt>
                <c:pt idx="21">
                  <c:v>2.6437205000000001</c:v>
                </c:pt>
                <c:pt idx="22">
                  <c:v>2.6540865</c:v>
                </c:pt>
                <c:pt idx="23">
                  <c:v>2.6649365999999999</c:v>
                </c:pt>
                <c:pt idx="24">
                  <c:v>2.6762701</c:v>
                </c:pt>
                <c:pt idx="25">
                  <c:v>2.6880864</c:v>
                </c:pt>
                <c:pt idx="26">
                  <c:v>2.7003846</c:v>
                </c:pt>
                <c:pt idx="27">
                  <c:v>2.7131634999999998</c:v>
                </c:pt>
                <c:pt idx="28">
                  <c:v>2.7264216000000001</c:v>
                </c:pt>
                <c:pt idx="29">
                  <c:v>2.7401572999999999</c:v>
                </c:pt>
                <c:pt idx="30">
                  <c:v>2.7543685999999998</c:v>
                </c:pt>
                <c:pt idx="31">
                  <c:v>2.7690532000000001</c:v>
                </c:pt>
                <c:pt idx="32">
                  <c:v>2.7842085999999999</c:v>
                </c:pt>
                <c:pt idx="33">
                  <c:v>2.7998316999999999</c:v>
                </c:pt>
                <c:pt idx="34">
                  <c:v>2.8159193</c:v>
                </c:pt>
                <c:pt idx="35">
                  <c:v>2.8324677999999999</c:v>
                </c:pt>
                <c:pt idx="36">
                  <c:v>2.8494728999999999</c:v>
                </c:pt>
                <c:pt idx="37">
                  <c:v>2.8669302000000001</c:v>
                </c:pt>
                <c:pt idx="38">
                  <c:v>2.8848349</c:v>
                </c:pt>
                <c:pt idx="39">
                  <c:v>2.9031813999999998</c:v>
                </c:pt>
                <c:pt idx="40">
                  <c:v>2.9219640999999998</c:v>
                </c:pt>
                <c:pt idx="41">
                  <c:v>2.9411765000000001</c:v>
                </c:pt>
                <c:pt idx="42">
                  <c:v>2.9608118000000001</c:v>
                </c:pt>
                <c:pt idx="43">
                  <c:v>2.9808629</c:v>
                </c:pt>
                <c:pt idx="44">
                  <c:v>3.0013217999999999</c:v>
                </c:pt>
                <c:pt idx="45">
                  <c:v>3.0221802000000002</c:v>
                </c:pt>
                <c:pt idx="46">
                  <c:v>3.0434291999999998</c:v>
                </c:pt>
                <c:pt idx="47">
                  <c:v>3.0650594</c:v>
                </c:pt>
                <c:pt idx="48">
                  <c:v>3.0870608000000002</c:v>
                </c:pt>
                <c:pt idx="49">
                  <c:v>3.1094229000000002</c:v>
                </c:pt>
                <c:pt idx="50">
                  <c:v>3.1321346999999999</c:v>
                </c:pt>
                <c:pt idx="51">
                  <c:v>3.1551843000000002</c:v>
                </c:pt>
                <c:pt idx="52">
                  <c:v>3.1785595999999998</c:v>
                </c:pt>
                <c:pt idx="53">
                  <c:v>3.2022479000000001</c:v>
                </c:pt>
                <c:pt idx="54">
                  <c:v>3.2262355999999999</c:v>
                </c:pt>
                <c:pt idx="55">
                  <c:v>3.2505088999999998</c:v>
                </c:pt>
                <c:pt idx="56">
                  <c:v>3.2750531999999999</c:v>
                </c:pt>
                <c:pt idx="57">
                  <c:v>3.2998536000000001</c:v>
                </c:pt>
                <c:pt idx="58">
                  <c:v>3.3248942000000001</c:v>
                </c:pt>
                <c:pt idx="59">
                  <c:v>3.3501590000000001</c:v>
                </c:pt>
                <c:pt idx="60">
                  <c:v>3.3756311999999999</c:v>
                </c:pt>
                <c:pt idx="61">
                  <c:v>3.4012935999999998</c:v>
                </c:pt>
                <c:pt idx="62">
                  <c:v>3.4271283000000001</c:v>
                </c:pt>
                <c:pt idx="63">
                  <c:v>3.4531171000000001</c:v>
                </c:pt>
                <c:pt idx="64">
                  <c:v>3.4792412000000001</c:v>
                </c:pt>
                <c:pt idx="65">
                  <c:v>3.5054813</c:v>
                </c:pt>
                <c:pt idx="66">
                  <c:v>3.5318177999999998</c:v>
                </c:pt>
                <c:pt idx="67">
                  <c:v>3.5582303</c:v>
                </c:pt>
                <c:pt idx="68">
                  <c:v>3.5846984000000002</c:v>
                </c:pt>
                <c:pt idx="69">
                  <c:v>3.6112011000000002</c:v>
                </c:pt>
                <c:pt idx="70">
                  <c:v>3.6377169</c:v>
                </c:pt>
                <c:pt idx="71">
                  <c:v>3.6642241000000002</c:v>
                </c:pt>
                <c:pt idx="72">
                  <c:v>3.6907006999999998</c:v>
                </c:pt>
                <c:pt idx="73">
                  <c:v>3.7171243</c:v>
                </c:pt>
                <c:pt idx="74">
                  <c:v>3.7434721999999998</c:v>
                </c:pt>
                <c:pt idx="75">
                  <c:v>3.7697215000000002</c:v>
                </c:pt>
                <c:pt idx="76">
                  <c:v>3.7958490999999999</c:v>
                </c:pt>
                <c:pt idx="77">
                  <c:v>3.8218317000000002</c:v>
                </c:pt>
                <c:pt idx="78">
                  <c:v>3.8476458</c:v>
                </c:pt>
                <c:pt idx="79">
                  <c:v>3.8732677999999998</c:v>
                </c:pt>
                <c:pt idx="80">
                  <c:v>3.8986738999999999</c:v>
                </c:pt>
                <c:pt idx="81">
                  <c:v>3.9238404</c:v>
                </c:pt>
                <c:pt idx="82">
                  <c:v>3.9487435</c:v>
                </c:pt>
                <c:pt idx="83">
                  <c:v>3.9733592999999998</c:v>
                </c:pt>
                <c:pt idx="84">
                  <c:v>3.9976642</c:v>
                </c:pt>
                <c:pt idx="85">
                  <c:v>4.0216342999999997</c:v>
                </c:pt>
                <c:pt idx="86">
                  <c:v>4.0452462000000002</c:v>
                </c:pt>
                <c:pt idx="87">
                  <c:v>4.0684763000000004</c:v>
                </c:pt>
                <c:pt idx="88">
                  <c:v>4.0913015000000001</c:v>
                </c:pt>
                <c:pt idx="89">
                  <c:v>4.1136986000000002</c:v>
                </c:pt>
                <c:pt idx="90">
                  <c:v>4.1356449</c:v>
                </c:pt>
                <c:pt idx="91">
                  <c:v>4.1571179000000003</c:v>
                </c:pt>
                <c:pt idx="92">
                  <c:v>4.1780952999999998</c:v>
                </c:pt>
                <c:pt idx="93">
                  <c:v>4.1985555000000003</c:v>
                </c:pt>
                <c:pt idx="94">
                  <c:v>4.2184768999999998</c:v>
                </c:pt>
                <c:pt idx="95">
                  <c:v>4.2378384999999996</c:v>
                </c:pt>
                <c:pt idx="96">
                  <c:v>4.2566198000000002</c:v>
                </c:pt>
                <c:pt idx="97">
                  <c:v>4.2748008999999998</c:v>
                </c:pt>
                <c:pt idx="98">
                  <c:v>4.2923621000000001</c:v>
                </c:pt>
                <c:pt idx="99">
                  <c:v>4.3092845999999998</c:v>
                </c:pt>
                <c:pt idx="100">
                  <c:v>4.3255501000000001</c:v>
                </c:pt>
                <c:pt idx="101">
                  <c:v>4.3411407000000004</c:v>
                </c:pt>
                <c:pt idx="102">
                  <c:v>4.3560394999999996</c:v>
                </c:pt>
                <c:pt idx="103">
                  <c:v>4.3702300999999997</c:v>
                </c:pt>
                <c:pt idx="104">
                  <c:v>4.3836969000000003</c:v>
                </c:pt>
                <c:pt idx="105">
                  <c:v>4.3964249000000004</c:v>
                </c:pt>
                <c:pt idx="106">
                  <c:v>4.4084000000000003</c:v>
                </c:pt>
                <c:pt idx="107">
                  <c:v>4.4196089000000001</c:v>
                </c:pt>
                <c:pt idx="108">
                  <c:v>4.4300389999999998</c:v>
                </c:pt>
                <c:pt idx="109">
                  <c:v>4.4396787</c:v>
                </c:pt>
                <c:pt idx="110">
                  <c:v>4.4485169999999998</c:v>
                </c:pt>
                <c:pt idx="111">
                  <c:v>4.4565441000000003</c:v>
                </c:pt>
                <c:pt idx="112">
                  <c:v>4.4637509</c:v>
                </c:pt>
                <c:pt idx="113">
                  <c:v>4.4701291999999997</c:v>
                </c:pt>
                <c:pt idx="114">
                  <c:v>4.4756717000000004</c:v>
                </c:pt>
                <c:pt idx="115">
                  <c:v>4.4803723</c:v>
                </c:pt>
                <c:pt idx="116">
                  <c:v>4.4842256000000003</c:v>
                </c:pt>
                <c:pt idx="117">
                  <c:v>4.4872272000000004</c:v>
                </c:pt>
                <c:pt idx="118">
                  <c:v>4.4893736000000004</c:v>
                </c:pt>
                <c:pt idx="119">
                  <c:v>4.4906623999999997</c:v>
                </c:pt>
                <c:pt idx="120">
                  <c:v>4.4910921000000004</c:v>
                </c:pt>
                <c:pt idx="121">
                  <c:v>4.4906623999999997</c:v>
                </c:pt>
                <c:pt idx="122">
                  <c:v>4.4893736000000004</c:v>
                </c:pt>
                <c:pt idx="123">
                  <c:v>4.4872272000000004</c:v>
                </c:pt>
                <c:pt idx="124">
                  <c:v>4.4842256000000003</c:v>
                </c:pt>
                <c:pt idx="125">
                  <c:v>4.4803723</c:v>
                </c:pt>
                <c:pt idx="126">
                  <c:v>4.4756717000000004</c:v>
                </c:pt>
                <c:pt idx="127">
                  <c:v>4.4701291999999997</c:v>
                </c:pt>
                <c:pt idx="128">
                  <c:v>4.4637509</c:v>
                </c:pt>
                <c:pt idx="129">
                  <c:v>4.4565441000000003</c:v>
                </c:pt>
                <c:pt idx="130">
                  <c:v>4.4485169999999998</c:v>
                </c:pt>
                <c:pt idx="131">
                  <c:v>4.4396787</c:v>
                </c:pt>
                <c:pt idx="132">
                  <c:v>4.4300389999999998</c:v>
                </c:pt>
                <c:pt idx="133">
                  <c:v>4.4196089000000001</c:v>
                </c:pt>
                <c:pt idx="134">
                  <c:v>4.4084000000000003</c:v>
                </c:pt>
                <c:pt idx="135">
                  <c:v>4.3964249000000004</c:v>
                </c:pt>
                <c:pt idx="136">
                  <c:v>4.3836969000000003</c:v>
                </c:pt>
                <c:pt idx="137">
                  <c:v>4.3702300999999997</c:v>
                </c:pt>
                <c:pt idx="138">
                  <c:v>4.3560394999999996</c:v>
                </c:pt>
                <c:pt idx="139">
                  <c:v>4.3411407000000004</c:v>
                </c:pt>
                <c:pt idx="140">
                  <c:v>4.3255501000000001</c:v>
                </c:pt>
                <c:pt idx="141">
                  <c:v>4.3092845999999998</c:v>
                </c:pt>
                <c:pt idx="142">
                  <c:v>4.2923621000000001</c:v>
                </c:pt>
                <c:pt idx="143">
                  <c:v>4.2748008999999998</c:v>
                </c:pt>
                <c:pt idx="144">
                  <c:v>4.2566198000000002</c:v>
                </c:pt>
                <c:pt idx="145">
                  <c:v>4.2378384999999996</c:v>
                </c:pt>
                <c:pt idx="146">
                  <c:v>4.2184768999999998</c:v>
                </c:pt>
                <c:pt idx="147">
                  <c:v>4.1985555000000003</c:v>
                </c:pt>
                <c:pt idx="148">
                  <c:v>4.1780952999999998</c:v>
                </c:pt>
                <c:pt idx="149">
                  <c:v>4.1571179000000003</c:v>
                </c:pt>
                <c:pt idx="150">
                  <c:v>4.1356449</c:v>
                </c:pt>
                <c:pt idx="151">
                  <c:v>4.1136986000000002</c:v>
                </c:pt>
                <c:pt idx="152">
                  <c:v>4.0913015000000001</c:v>
                </c:pt>
                <c:pt idx="153">
                  <c:v>4.0684763000000004</c:v>
                </c:pt>
                <c:pt idx="154">
                  <c:v>4.0452462000000002</c:v>
                </c:pt>
                <c:pt idx="155">
                  <c:v>4.0216342999999997</c:v>
                </c:pt>
                <c:pt idx="156">
                  <c:v>3.9976642</c:v>
                </c:pt>
                <c:pt idx="157">
                  <c:v>3.9733592999999998</c:v>
                </c:pt>
                <c:pt idx="158">
                  <c:v>3.9487435</c:v>
                </c:pt>
                <c:pt idx="159">
                  <c:v>3.9238404</c:v>
                </c:pt>
                <c:pt idx="160">
                  <c:v>3.8986738999999999</c:v>
                </c:pt>
                <c:pt idx="161">
                  <c:v>3.8732677999999998</c:v>
                </c:pt>
                <c:pt idx="162">
                  <c:v>3.8476458</c:v>
                </c:pt>
                <c:pt idx="163">
                  <c:v>3.8218317000000002</c:v>
                </c:pt>
                <c:pt idx="164">
                  <c:v>3.7958490999999999</c:v>
                </c:pt>
                <c:pt idx="165">
                  <c:v>3.7697215000000002</c:v>
                </c:pt>
                <c:pt idx="166">
                  <c:v>3.7434721999999998</c:v>
                </c:pt>
                <c:pt idx="167">
                  <c:v>3.7171243</c:v>
                </c:pt>
                <c:pt idx="168">
                  <c:v>3.6907006999999998</c:v>
                </c:pt>
                <c:pt idx="169">
                  <c:v>3.6642241000000002</c:v>
                </c:pt>
                <c:pt idx="170">
                  <c:v>3.6377169</c:v>
                </c:pt>
                <c:pt idx="171">
                  <c:v>3.6112011000000002</c:v>
                </c:pt>
                <c:pt idx="172">
                  <c:v>3.5846984000000002</c:v>
                </c:pt>
                <c:pt idx="173">
                  <c:v>3.5582303</c:v>
                </c:pt>
                <c:pt idx="174">
                  <c:v>3.5318177999999998</c:v>
                </c:pt>
                <c:pt idx="175">
                  <c:v>3.5054813</c:v>
                </c:pt>
                <c:pt idx="176">
                  <c:v>3.4792412000000001</c:v>
                </c:pt>
                <c:pt idx="177">
                  <c:v>3.4531171000000001</c:v>
                </c:pt>
                <c:pt idx="178">
                  <c:v>3.4271283000000001</c:v>
                </c:pt>
                <c:pt idx="179">
                  <c:v>3.4012935999999998</c:v>
                </c:pt>
                <c:pt idx="180">
                  <c:v>3.3756311999999999</c:v>
                </c:pt>
                <c:pt idx="181">
                  <c:v>3.3501590000000001</c:v>
                </c:pt>
                <c:pt idx="182">
                  <c:v>3.3248942000000001</c:v>
                </c:pt>
                <c:pt idx="183">
                  <c:v>3.2998536000000001</c:v>
                </c:pt>
                <c:pt idx="184">
                  <c:v>3.2750531999999999</c:v>
                </c:pt>
                <c:pt idx="185">
                  <c:v>3.2505088999999998</c:v>
                </c:pt>
                <c:pt idx="186">
                  <c:v>3.2262355999999999</c:v>
                </c:pt>
                <c:pt idx="187">
                  <c:v>3.2022479000000001</c:v>
                </c:pt>
                <c:pt idx="188">
                  <c:v>3.1785595999999998</c:v>
                </c:pt>
                <c:pt idx="189">
                  <c:v>3.1551843000000002</c:v>
                </c:pt>
                <c:pt idx="190">
                  <c:v>3.1321346999999999</c:v>
                </c:pt>
                <c:pt idx="191">
                  <c:v>3.1094229000000002</c:v>
                </c:pt>
                <c:pt idx="192">
                  <c:v>3.0870608000000002</c:v>
                </c:pt>
                <c:pt idx="193">
                  <c:v>3.0650594</c:v>
                </c:pt>
                <c:pt idx="194">
                  <c:v>3.0434291999999998</c:v>
                </c:pt>
                <c:pt idx="195">
                  <c:v>3.0221802000000002</c:v>
                </c:pt>
                <c:pt idx="196">
                  <c:v>3.0013217999999999</c:v>
                </c:pt>
                <c:pt idx="197">
                  <c:v>2.9808629</c:v>
                </c:pt>
                <c:pt idx="198">
                  <c:v>2.9608118000000001</c:v>
                </c:pt>
                <c:pt idx="199">
                  <c:v>2.9411765000000001</c:v>
                </c:pt>
                <c:pt idx="200">
                  <c:v>2.9219640999999998</c:v>
                </c:pt>
                <c:pt idx="201">
                  <c:v>2.9031813999999998</c:v>
                </c:pt>
                <c:pt idx="202">
                  <c:v>2.8848349</c:v>
                </c:pt>
                <c:pt idx="203">
                  <c:v>2.8669302000000001</c:v>
                </c:pt>
                <c:pt idx="204">
                  <c:v>2.8494728999999999</c:v>
                </c:pt>
                <c:pt idx="205">
                  <c:v>2.8324677999999999</c:v>
                </c:pt>
                <c:pt idx="206">
                  <c:v>2.8159193</c:v>
                </c:pt>
                <c:pt idx="207">
                  <c:v>2.7998316999999999</c:v>
                </c:pt>
                <c:pt idx="208">
                  <c:v>2.7842085999999999</c:v>
                </c:pt>
                <c:pt idx="209">
                  <c:v>2.7690532000000001</c:v>
                </c:pt>
                <c:pt idx="210">
                  <c:v>2.7543685999999998</c:v>
                </c:pt>
                <c:pt idx="211">
                  <c:v>2.7401572999999999</c:v>
                </c:pt>
                <c:pt idx="212">
                  <c:v>2.7264216000000001</c:v>
                </c:pt>
                <c:pt idx="213">
                  <c:v>2.7131634999999998</c:v>
                </c:pt>
                <c:pt idx="214">
                  <c:v>2.7003846</c:v>
                </c:pt>
                <c:pt idx="215">
                  <c:v>2.6880864</c:v>
                </c:pt>
                <c:pt idx="216">
                  <c:v>2.6762701</c:v>
                </c:pt>
                <c:pt idx="217">
                  <c:v>2.6649365999999999</c:v>
                </c:pt>
                <c:pt idx="218">
                  <c:v>2.6540865</c:v>
                </c:pt>
                <c:pt idx="219">
                  <c:v>2.6437205000000001</c:v>
                </c:pt>
                <c:pt idx="220">
                  <c:v>2.633839</c:v>
                </c:pt>
                <c:pt idx="221">
                  <c:v>2.6244420000000002</c:v>
                </c:pt>
                <c:pt idx="222">
                  <c:v>2.6155298</c:v>
                </c:pt>
                <c:pt idx="223">
                  <c:v>2.6071023000000002</c:v>
                </c:pt>
                <c:pt idx="224">
                  <c:v>2.5991591999999999</c:v>
                </c:pt>
                <c:pt idx="225">
                  <c:v>2.5917004000000001</c:v>
                </c:pt>
                <c:pt idx="226">
                  <c:v>2.5847256000000001</c:v>
                </c:pt>
                <c:pt idx="227">
                  <c:v>2.5782343999999999</c:v>
                </c:pt>
                <c:pt idx="228">
                  <c:v>2.5722265000000002</c:v>
                </c:pt>
                <c:pt idx="229">
                  <c:v>2.5667013000000001</c:v>
                </c:pt>
                <c:pt idx="230">
                  <c:v>2.5616585000000001</c:v>
                </c:pt>
                <c:pt idx="231">
                  <c:v>2.5570974999999998</c:v>
                </c:pt>
                <c:pt idx="232">
                  <c:v>2.5530181000000001</c:v>
                </c:pt>
                <c:pt idx="233">
                  <c:v>2.5494195999999998</c:v>
                </c:pt>
                <c:pt idx="234">
                  <c:v>2.5463019</c:v>
                </c:pt>
                <c:pt idx="235">
                  <c:v>2.5436643999999999</c:v>
                </c:pt>
                <c:pt idx="236">
                  <c:v>2.5415068999999999</c:v>
                </c:pt>
                <c:pt idx="237">
                  <c:v>2.5398291999999998</c:v>
                </c:pt>
                <c:pt idx="238">
                  <c:v>2.5386308999999998</c:v>
                </c:pt>
                <c:pt idx="239">
                  <c:v>2.5379120999999998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Ek!$N$1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Ek!$N$2:$N$241</c:f>
              <c:numCache>
                <c:formatCode>General</c:formatCode>
                <c:ptCount val="240"/>
                <c:pt idx="0">
                  <c:v>0.94396920000000017</c:v>
                </c:pt>
                <c:pt idx="1">
                  <c:v>0.94430950000000013</c:v>
                </c:pt>
                <c:pt idx="2">
                  <c:v>0.94533000000000023</c:v>
                </c:pt>
                <c:pt idx="3">
                  <c:v>0.94703019999999993</c:v>
                </c:pt>
                <c:pt idx="4">
                  <c:v>0.94940870000000022</c:v>
                </c:pt>
                <c:pt idx="5">
                  <c:v>0.95246410000000026</c:v>
                </c:pt>
                <c:pt idx="6">
                  <c:v>0.95619420000000011</c:v>
                </c:pt>
                <c:pt idx="7">
                  <c:v>0.96059640000000002</c:v>
                </c:pt>
                <c:pt idx="8">
                  <c:v>0.96566779999999985</c:v>
                </c:pt>
                <c:pt idx="9">
                  <c:v>0.97140480000000018</c:v>
                </c:pt>
                <c:pt idx="10">
                  <c:v>0.97780360000000011</c:v>
                </c:pt>
                <c:pt idx="11">
                  <c:v>0.98485960000000006</c:v>
                </c:pt>
                <c:pt idx="12">
                  <c:v>0.99256820000000001</c:v>
                </c:pt>
                <c:pt idx="13">
                  <c:v>1.0009239999999999</c:v>
                </c:pt>
                <c:pt idx="14">
                  <c:v>1.0099213000000002</c:v>
                </c:pt>
                <c:pt idx="15">
                  <c:v>1.0195539</c:v>
                </c:pt>
                <c:pt idx="16">
                  <c:v>1.0298153000000001</c:v>
                </c:pt>
                <c:pt idx="17">
                  <c:v>1.0406982999999999</c:v>
                </c:pt>
                <c:pt idx="18">
                  <c:v>1.0521956000000001</c:v>
                </c:pt>
                <c:pt idx="19">
                  <c:v>1.0642992000000002</c:v>
                </c:pt>
                <c:pt idx="20">
                  <c:v>1.0770009000000003</c:v>
                </c:pt>
                <c:pt idx="21">
                  <c:v>1.0902920000000003</c:v>
                </c:pt>
                <c:pt idx="22">
                  <c:v>1.1041631999999999</c:v>
                </c:pt>
                <c:pt idx="23">
                  <c:v>1.1186053</c:v>
                </c:pt>
                <c:pt idx="24">
                  <c:v>1.1336081</c:v>
                </c:pt>
                <c:pt idx="25">
                  <c:v>1.1491614999999999</c:v>
                </c:pt>
                <c:pt idx="26">
                  <c:v>1.1652548</c:v>
                </c:pt>
                <c:pt idx="27">
                  <c:v>1.1818770000000001</c:v>
                </c:pt>
                <c:pt idx="28">
                  <c:v>1.1990167</c:v>
                </c:pt>
                <c:pt idx="29">
                  <c:v>1.2166621000000002</c:v>
                </c:pt>
                <c:pt idx="30">
                  <c:v>1.2348010999999999</c:v>
                </c:pt>
                <c:pt idx="31">
                  <c:v>1.2534212999999998</c:v>
                </c:pt>
                <c:pt idx="32">
                  <c:v>1.27251</c:v>
                </c:pt>
                <c:pt idx="33">
                  <c:v>1.2920540000000003</c:v>
                </c:pt>
                <c:pt idx="34">
                  <c:v>1.3120400999999999</c:v>
                </c:pt>
                <c:pt idx="35">
                  <c:v>1.3324543000000002</c:v>
                </c:pt>
                <c:pt idx="36">
                  <c:v>1.3532829</c:v>
                </c:pt>
                <c:pt idx="37">
                  <c:v>1.3745114000000003</c:v>
                </c:pt>
                <c:pt idx="38">
                  <c:v>1.3961253999999998</c:v>
                </c:pt>
                <c:pt idx="39">
                  <c:v>1.4181101000000003</c:v>
                </c:pt>
                <c:pt idx="40">
                  <c:v>1.4404503000000002</c:v>
                </c:pt>
                <c:pt idx="41">
                  <c:v>1.4631308000000001</c:v>
                </c:pt>
                <c:pt idx="42">
                  <c:v>1.4861360000000001</c:v>
                </c:pt>
                <c:pt idx="43">
                  <c:v>1.5094501999999999</c:v>
                </c:pt>
                <c:pt idx="44">
                  <c:v>1.5330573000000003</c:v>
                </c:pt>
                <c:pt idx="45">
                  <c:v>1.5569411999999998</c:v>
                </c:pt>
                <c:pt idx="46">
                  <c:v>1.5810855999999998</c:v>
                </c:pt>
                <c:pt idx="47">
                  <c:v>1.6054738000000004</c:v>
                </c:pt>
                <c:pt idx="48">
                  <c:v>1.6300892000000005</c:v>
                </c:pt>
                <c:pt idx="49">
                  <c:v>1.6549148999999996</c:v>
                </c:pt>
                <c:pt idx="50">
                  <c:v>1.6799339</c:v>
                </c:pt>
                <c:pt idx="51">
                  <c:v>1.7051290000000003</c:v>
                </c:pt>
                <c:pt idx="52">
                  <c:v>1.7304830000000004</c:v>
                </c:pt>
                <c:pt idx="53">
                  <c:v>1.7559784000000001</c:v>
                </c:pt>
                <c:pt idx="54">
                  <c:v>1.7815979000000004</c:v>
                </c:pt>
                <c:pt idx="55">
                  <c:v>1.8073239000000001</c:v>
                </c:pt>
                <c:pt idx="56">
                  <c:v>1.8331385999999998</c:v>
                </c:pt>
                <c:pt idx="57">
                  <c:v>1.8590245000000003</c:v>
                </c:pt>
                <c:pt idx="58">
                  <c:v>1.8849638000000004</c:v>
                </c:pt>
                <c:pt idx="59">
                  <c:v>1.9109387</c:v>
                </c:pt>
                <c:pt idx="60">
                  <c:v>1.9369313999999997</c:v>
                </c:pt>
                <c:pt idx="61">
                  <c:v>1.9629241999999998</c:v>
                </c:pt>
                <c:pt idx="62">
                  <c:v>1.9888991000000003</c:v>
                </c:pt>
                <c:pt idx="63">
                  <c:v>2.0148384000000004</c:v>
                </c:pt>
                <c:pt idx="64">
                  <c:v>2.0407242999999999</c:v>
                </c:pt>
                <c:pt idx="65">
                  <c:v>2.0665389999999997</c:v>
                </c:pt>
                <c:pt idx="66">
                  <c:v>2.0922650000000003</c:v>
                </c:pt>
                <c:pt idx="67">
                  <c:v>2.1178844000000003</c:v>
                </c:pt>
                <c:pt idx="68">
                  <c:v>2.1433799000000002</c:v>
                </c:pt>
                <c:pt idx="69">
                  <c:v>2.1687339000000003</c:v>
                </c:pt>
                <c:pt idx="70">
                  <c:v>2.1939289999999998</c:v>
                </c:pt>
                <c:pt idx="71">
                  <c:v>2.2189480000000001</c:v>
                </c:pt>
                <c:pt idx="72">
                  <c:v>2.2437735999999999</c:v>
                </c:pt>
                <c:pt idx="73">
                  <c:v>2.268389</c:v>
                </c:pt>
                <c:pt idx="74">
                  <c:v>2.2927773</c:v>
                </c:pt>
                <c:pt idx="75">
                  <c:v>2.3169215999999997</c:v>
                </c:pt>
                <c:pt idx="76">
                  <c:v>2.3408056000000004</c:v>
                </c:pt>
                <c:pt idx="77">
                  <c:v>2.3644126999999999</c:v>
                </c:pt>
                <c:pt idx="78">
                  <c:v>2.3877268999999997</c:v>
                </c:pt>
                <c:pt idx="79">
                  <c:v>2.4107320999999997</c:v>
                </c:pt>
                <c:pt idx="80">
                  <c:v>2.4334126000000005</c:v>
                </c:pt>
                <c:pt idx="81">
                  <c:v>2.4557528</c:v>
                </c:pt>
                <c:pt idx="82">
                  <c:v>2.4777373999999996</c:v>
                </c:pt>
                <c:pt idx="83">
                  <c:v>2.4993514000000001</c:v>
                </c:pt>
                <c:pt idx="84">
                  <c:v>2.5205799999999998</c:v>
                </c:pt>
                <c:pt idx="85">
                  <c:v>2.5414086000000005</c:v>
                </c:pt>
                <c:pt idx="86">
                  <c:v>2.5618227999999998</c:v>
                </c:pt>
                <c:pt idx="87">
                  <c:v>2.5818088000000001</c:v>
                </c:pt>
                <c:pt idx="88">
                  <c:v>2.6013529000000002</c:v>
                </c:pt>
                <c:pt idx="89">
                  <c:v>2.6204415000000001</c:v>
                </c:pt>
                <c:pt idx="90">
                  <c:v>2.6390618000000003</c:v>
                </c:pt>
                <c:pt idx="91">
                  <c:v>2.6572008</c:v>
                </c:pt>
                <c:pt idx="92">
                  <c:v>2.6748462000000002</c:v>
                </c:pt>
                <c:pt idx="93">
                  <c:v>2.6919858000000003</c:v>
                </c:pt>
                <c:pt idx="94">
                  <c:v>2.7086079999999999</c:v>
                </c:pt>
                <c:pt idx="95">
                  <c:v>2.7247013000000004</c:v>
                </c:pt>
                <c:pt idx="96">
                  <c:v>2.7402547999999998</c:v>
                </c:pt>
                <c:pt idx="97">
                  <c:v>2.7552576000000002</c:v>
                </c:pt>
                <c:pt idx="98">
                  <c:v>2.7696996</c:v>
                </c:pt>
                <c:pt idx="99">
                  <c:v>2.7835709</c:v>
                </c:pt>
                <c:pt idx="100">
                  <c:v>2.796862</c:v>
                </c:pt>
                <c:pt idx="101">
                  <c:v>2.8095635999999997</c:v>
                </c:pt>
                <c:pt idx="102">
                  <c:v>2.8216672999999997</c:v>
                </c:pt>
                <c:pt idx="103">
                  <c:v>2.8331644999999996</c:v>
                </c:pt>
                <c:pt idx="104">
                  <c:v>2.8440475999999997</c:v>
                </c:pt>
                <c:pt idx="105">
                  <c:v>2.8543089000000004</c:v>
                </c:pt>
                <c:pt idx="106">
                  <c:v>2.8639415000000001</c:v>
                </c:pt>
                <c:pt idx="107">
                  <c:v>2.8729388</c:v>
                </c:pt>
                <c:pt idx="108">
                  <c:v>2.8812946000000004</c:v>
                </c:pt>
                <c:pt idx="109">
                  <c:v>2.8890032000000003</c:v>
                </c:pt>
                <c:pt idx="110">
                  <c:v>2.8960593000000001</c:v>
                </c:pt>
                <c:pt idx="111">
                  <c:v>2.9024581000000005</c:v>
                </c:pt>
                <c:pt idx="112">
                  <c:v>2.9081951000000004</c:v>
                </c:pt>
                <c:pt idx="113">
                  <c:v>2.9132664000000004</c:v>
                </c:pt>
                <c:pt idx="114">
                  <c:v>2.9176687000000001</c:v>
                </c:pt>
                <c:pt idx="115">
                  <c:v>2.9213987000000001</c:v>
                </c:pt>
                <c:pt idx="116">
                  <c:v>2.9244541000000002</c:v>
                </c:pt>
                <c:pt idx="117">
                  <c:v>2.9268327000000003</c:v>
                </c:pt>
                <c:pt idx="118">
                  <c:v>2.9285329000000004</c:v>
                </c:pt>
                <c:pt idx="119">
                  <c:v>2.9295533999999996</c:v>
                </c:pt>
                <c:pt idx="120">
                  <c:v>2.9298937</c:v>
                </c:pt>
                <c:pt idx="121">
                  <c:v>2.9295533999999996</c:v>
                </c:pt>
                <c:pt idx="122">
                  <c:v>2.9285329000000004</c:v>
                </c:pt>
                <c:pt idx="123">
                  <c:v>2.9268327000000003</c:v>
                </c:pt>
                <c:pt idx="124">
                  <c:v>2.9244541000000002</c:v>
                </c:pt>
                <c:pt idx="125">
                  <c:v>2.9213987000000001</c:v>
                </c:pt>
                <c:pt idx="126">
                  <c:v>2.9176687000000001</c:v>
                </c:pt>
                <c:pt idx="127">
                  <c:v>2.9132664000000004</c:v>
                </c:pt>
                <c:pt idx="128">
                  <c:v>2.9081951000000004</c:v>
                </c:pt>
                <c:pt idx="129">
                  <c:v>2.9024581000000005</c:v>
                </c:pt>
                <c:pt idx="130">
                  <c:v>2.8960593000000001</c:v>
                </c:pt>
                <c:pt idx="131">
                  <c:v>2.8890032000000003</c:v>
                </c:pt>
                <c:pt idx="132">
                  <c:v>2.8812946000000004</c:v>
                </c:pt>
                <c:pt idx="133">
                  <c:v>2.8729388</c:v>
                </c:pt>
                <c:pt idx="134">
                  <c:v>2.8639415000000001</c:v>
                </c:pt>
                <c:pt idx="135">
                  <c:v>2.8543089000000004</c:v>
                </c:pt>
                <c:pt idx="136">
                  <c:v>2.8440475999999997</c:v>
                </c:pt>
                <c:pt idx="137">
                  <c:v>2.8331644999999996</c:v>
                </c:pt>
                <c:pt idx="138">
                  <c:v>2.8216672999999997</c:v>
                </c:pt>
                <c:pt idx="139">
                  <c:v>2.8095635999999997</c:v>
                </c:pt>
                <c:pt idx="140">
                  <c:v>2.796862</c:v>
                </c:pt>
                <c:pt idx="141">
                  <c:v>2.7835709</c:v>
                </c:pt>
                <c:pt idx="142">
                  <c:v>2.7696996</c:v>
                </c:pt>
                <c:pt idx="143">
                  <c:v>2.7552576000000002</c:v>
                </c:pt>
                <c:pt idx="144">
                  <c:v>2.7402547999999998</c:v>
                </c:pt>
                <c:pt idx="145">
                  <c:v>2.7247013000000004</c:v>
                </c:pt>
                <c:pt idx="146">
                  <c:v>2.7086079999999999</c:v>
                </c:pt>
                <c:pt idx="147">
                  <c:v>2.6919858000000003</c:v>
                </c:pt>
                <c:pt idx="148">
                  <c:v>2.6748462000000002</c:v>
                </c:pt>
                <c:pt idx="149">
                  <c:v>2.6572008</c:v>
                </c:pt>
                <c:pt idx="150">
                  <c:v>2.6390618000000003</c:v>
                </c:pt>
                <c:pt idx="151">
                  <c:v>2.6204415000000001</c:v>
                </c:pt>
                <c:pt idx="152">
                  <c:v>2.6013529000000002</c:v>
                </c:pt>
                <c:pt idx="153">
                  <c:v>2.5818088000000001</c:v>
                </c:pt>
                <c:pt idx="154">
                  <c:v>2.5618227999999998</c:v>
                </c:pt>
                <c:pt idx="155">
                  <c:v>2.5414086000000005</c:v>
                </c:pt>
                <c:pt idx="156">
                  <c:v>2.5205799999999998</c:v>
                </c:pt>
                <c:pt idx="157">
                  <c:v>2.4993514000000001</c:v>
                </c:pt>
                <c:pt idx="158">
                  <c:v>2.4777373999999996</c:v>
                </c:pt>
                <c:pt idx="159">
                  <c:v>2.4557528</c:v>
                </c:pt>
                <c:pt idx="160">
                  <c:v>2.4334126000000005</c:v>
                </c:pt>
                <c:pt idx="161">
                  <c:v>2.4107320999999997</c:v>
                </c:pt>
                <c:pt idx="162">
                  <c:v>2.3877268999999997</c:v>
                </c:pt>
                <c:pt idx="163">
                  <c:v>2.3644126999999999</c:v>
                </c:pt>
                <c:pt idx="164">
                  <c:v>2.3408056000000004</c:v>
                </c:pt>
                <c:pt idx="165">
                  <c:v>2.3169215999999997</c:v>
                </c:pt>
                <c:pt idx="166">
                  <c:v>2.2927773</c:v>
                </c:pt>
                <c:pt idx="167">
                  <c:v>2.268389</c:v>
                </c:pt>
                <c:pt idx="168">
                  <c:v>2.2437735999999999</c:v>
                </c:pt>
                <c:pt idx="169">
                  <c:v>2.2189480000000001</c:v>
                </c:pt>
                <c:pt idx="170">
                  <c:v>2.1939289999999998</c:v>
                </c:pt>
                <c:pt idx="171">
                  <c:v>2.1687339000000003</c:v>
                </c:pt>
                <c:pt idx="172">
                  <c:v>2.1433799000000002</c:v>
                </c:pt>
                <c:pt idx="173">
                  <c:v>2.1178844000000003</c:v>
                </c:pt>
                <c:pt idx="174">
                  <c:v>2.0922650000000003</c:v>
                </c:pt>
                <c:pt idx="175">
                  <c:v>2.0665389999999997</c:v>
                </c:pt>
                <c:pt idx="176">
                  <c:v>2.0407242999999999</c:v>
                </c:pt>
                <c:pt idx="177">
                  <c:v>2.0148384000000004</c:v>
                </c:pt>
                <c:pt idx="178">
                  <c:v>1.9888991000000003</c:v>
                </c:pt>
                <c:pt idx="179">
                  <c:v>1.9629241999999998</c:v>
                </c:pt>
                <c:pt idx="180">
                  <c:v>1.9369313999999997</c:v>
                </c:pt>
                <c:pt idx="181">
                  <c:v>1.9109387</c:v>
                </c:pt>
                <c:pt idx="182">
                  <c:v>1.8849638000000004</c:v>
                </c:pt>
                <c:pt idx="183">
                  <c:v>1.8590245000000003</c:v>
                </c:pt>
                <c:pt idx="184">
                  <c:v>1.8331385999999998</c:v>
                </c:pt>
                <c:pt idx="185">
                  <c:v>1.8073239000000001</c:v>
                </c:pt>
                <c:pt idx="186">
                  <c:v>1.7815979000000004</c:v>
                </c:pt>
                <c:pt idx="187">
                  <c:v>1.7559784000000001</c:v>
                </c:pt>
                <c:pt idx="188">
                  <c:v>1.7304830000000004</c:v>
                </c:pt>
                <c:pt idx="189">
                  <c:v>1.7051290000000003</c:v>
                </c:pt>
                <c:pt idx="190">
                  <c:v>1.6799339</c:v>
                </c:pt>
                <c:pt idx="191">
                  <c:v>1.6549148999999996</c:v>
                </c:pt>
                <c:pt idx="192">
                  <c:v>1.6300892000000005</c:v>
                </c:pt>
                <c:pt idx="193">
                  <c:v>1.6054738000000004</c:v>
                </c:pt>
                <c:pt idx="194">
                  <c:v>1.5810855999999998</c:v>
                </c:pt>
                <c:pt idx="195">
                  <c:v>1.5569411999999998</c:v>
                </c:pt>
                <c:pt idx="196">
                  <c:v>1.5330573000000003</c:v>
                </c:pt>
                <c:pt idx="197">
                  <c:v>1.5094501999999999</c:v>
                </c:pt>
                <c:pt idx="198">
                  <c:v>1.4861360000000001</c:v>
                </c:pt>
                <c:pt idx="199">
                  <c:v>1.4631308000000001</c:v>
                </c:pt>
                <c:pt idx="200">
                  <c:v>1.4404503000000002</c:v>
                </c:pt>
                <c:pt idx="201">
                  <c:v>1.4181101000000003</c:v>
                </c:pt>
                <c:pt idx="202">
                  <c:v>1.3961253999999998</c:v>
                </c:pt>
                <c:pt idx="203">
                  <c:v>1.3745114000000003</c:v>
                </c:pt>
                <c:pt idx="204">
                  <c:v>1.3532829</c:v>
                </c:pt>
                <c:pt idx="205">
                  <c:v>1.3324543000000002</c:v>
                </c:pt>
                <c:pt idx="206">
                  <c:v>1.3120400999999999</c:v>
                </c:pt>
                <c:pt idx="207">
                  <c:v>1.2920540000000003</c:v>
                </c:pt>
                <c:pt idx="208">
                  <c:v>1.27251</c:v>
                </c:pt>
                <c:pt idx="209">
                  <c:v>1.2534212999999998</c:v>
                </c:pt>
                <c:pt idx="210">
                  <c:v>1.2348010999999999</c:v>
                </c:pt>
                <c:pt idx="211">
                  <c:v>1.2166621000000002</c:v>
                </c:pt>
                <c:pt idx="212">
                  <c:v>1.1990167</c:v>
                </c:pt>
                <c:pt idx="213">
                  <c:v>1.1818770000000001</c:v>
                </c:pt>
                <c:pt idx="214">
                  <c:v>1.1652548</c:v>
                </c:pt>
                <c:pt idx="215">
                  <c:v>1.1491614999999999</c:v>
                </c:pt>
                <c:pt idx="216">
                  <c:v>1.1336081</c:v>
                </c:pt>
                <c:pt idx="217">
                  <c:v>1.1186053</c:v>
                </c:pt>
                <c:pt idx="218">
                  <c:v>1.1041631999999999</c:v>
                </c:pt>
                <c:pt idx="219">
                  <c:v>1.0902920000000003</c:v>
                </c:pt>
                <c:pt idx="220">
                  <c:v>1.0770009000000003</c:v>
                </c:pt>
                <c:pt idx="221">
                  <c:v>1.0642992000000002</c:v>
                </c:pt>
                <c:pt idx="222">
                  <c:v>1.0521956000000001</c:v>
                </c:pt>
                <c:pt idx="223">
                  <c:v>1.0406982999999999</c:v>
                </c:pt>
                <c:pt idx="224">
                  <c:v>1.0298153000000001</c:v>
                </c:pt>
                <c:pt idx="225">
                  <c:v>1.0195539</c:v>
                </c:pt>
                <c:pt idx="226">
                  <c:v>1.0099213000000002</c:v>
                </c:pt>
                <c:pt idx="227">
                  <c:v>1.0009239999999999</c:v>
                </c:pt>
                <c:pt idx="228">
                  <c:v>0.99256820000000001</c:v>
                </c:pt>
                <c:pt idx="229">
                  <c:v>0.98485960000000006</c:v>
                </c:pt>
                <c:pt idx="230">
                  <c:v>0.97780360000000011</c:v>
                </c:pt>
                <c:pt idx="231">
                  <c:v>0.97140480000000018</c:v>
                </c:pt>
                <c:pt idx="232">
                  <c:v>0.96566779999999985</c:v>
                </c:pt>
                <c:pt idx="233">
                  <c:v>0.96059640000000002</c:v>
                </c:pt>
                <c:pt idx="234">
                  <c:v>0.95619420000000011</c:v>
                </c:pt>
                <c:pt idx="235">
                  <c:v>0.95246410000000026</c:v>
                </c:pt>
                <c:pt idx="236">
                  <c:v>0.94940870000000022</c:v>
                </c:pt>
                <c:pt idx="237">
                  <c:v>0.94703019999999993</c:v>
                </c:pt>
                <c:pt idx="238">
                  <c:v>0.94533000000000023</c:v>
                </c:pt>
                <c:pt idx="239">
                  <c:v>0.94430950000000013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Ek!$O$1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Ek!$O$2:$O$241</c:f>
              <c:numCache>
                <c:formatCode>General</c:formatCode>
                <c:ptCount val="240"/>
                <c:pt idx="0">
                  <c:v>-2.9298937</c:v>
                </c:pt>
                <c:pt idx="1">
                  <c:v>-2.9295533999999996</c:v>
                </c:pt>
                <c:pt idx="2">
                  <c:v>-2.9285329000000004</c:v>
                </c:pt>
                <c:pt idx="3">
                  <c:v>-2.9268327000000003</c:v>
                </c:pt>
                <c:pt idx="4">
                  <c:v>-2.9244541000000002</c:v>
                </c:pt>
                <c:pt idx="5">
                  <c:v>-2.9213987000000001</c:v>
                </c:pt>
                <c:pt idx="6">
                  <c:v>-2.9176687000000001</c:v>
                </c:pt>
                <c:pt idx="7">
                  <c:v>-2.9132664000000004</c:v>
                </c:pt>
                <c:pt idx="8">
                  <c:v>-2.9081951000000004</c:v>
                </c:pt>
                <c:pt idx="9">
                  <c:v>-2.9024581000000005</c:v>
                </c:pt>
                <c:pt idx="10">
                  <c:v>-2.8960593000000001</c:v>
                </c:pt>
                <c:pt idx="11">
                  <c:v>-2.8890032000000003</c:v>
                </c:pt>
                <c:pt idx="12">
                  <c:v>-2.8812946000000004</c:v>
                </c:pt>
                <c:pt idx="13">
                  <c:v>-2.8729388</c:v>
                </c:pt>
                <c:pt idx="14">
                  <c:v>-2.8639415000000001</c:v>
                </c:pt>
                <c:pt idx="15">
                  <c:v>-2.8543089000000004</c:v>
                </c:pt>
                <c:pt idx="16">
                  <c:v>-2.8440475999999997</c:v>
                </c:pt>
                <c:pt idx="17">
                  <c:v>-2.8331644999999996</c:v>
                </c:pt>
                <c:pt idx="18">
                  <c:v>-2.8216672999999997</c:v>
                </c:pt>
                <c:pt idx="19">
                  <c:v>-2.8095635999999997</c:v>
                </c:pt>
                <c:pt idx="20">
                  <c:v>-2.796862</c:v>
                </c:pt>
                <c:pt idx="21">
                  <c:v>-2.7835709</c:v>
                </c:pt>
                <c:pt idx="22">
                  <c:v>-2.7696996</c:v>
                </c:pt>
                <c:pt idx="23">
                  <c:v>-2.7552576000000002</c:v>
                </c:pt>
                <c:pt idx="24">
                  <c:v>-2.7402547999999998</c:v>
                </c:pt>
                <c:pt idx="25">
                  <c:v>-2.7247013000000004</c:v>
                </c:pt>
                <c:pt idx="26">
                  <c:v>-2.7086079999999999</c:v>
                </c:pt>
                <c:pt idx="27">
                  <c:v>-2.6919858000000003</c:v>
                </c:pt>
                <c:pt idx="28">
                  <c:v>-2.6748462000000002</c:v>
                </c:pt>
                <c:pt idx="29">
                  <c:v>-2.6572008</c:v>
                </c:pt>
                <c:pt idx="30">
                  <c:v>-2.6390618000000003</c:v>
                </c:pt>
                <c:pt idx="31">
                  <c:v>-2.6204415000000001</c:v>
                </c:pt>
                <c:pt idx="32">
                  <c:v>-2.6013529000000002</c:v>
                </c:pt>
                <c:pt idx="33">
                  <c:v>-2.5818088000000001</c:v>
                </c:pt>
                <c:pt idx="34">
                  <c:v>-2.5618227999999998</c:v>
                </c:pt>
                <c:pt idx="35">
                  <c:v>-2.5414086000000005</c:v>
                </c:pt>
                <c:pt idx="36">
                  <c:v>-2.5205799999999998</c:v>
                </c:pt>
                <c:pt idx="37">
                  <c:v>-2.4993514000000001</c:v>
                </c:pt>
                <c:pt idx="38">
                  <c:v>-2.4777373999999996</c:v>
                </c:pt>
                <c:pt idx="39">
                  <c:v>-2.4557528</c:v>
                </c:pt>
                <c:pt idx="40">
                  <c:v>-2.4334126000000005</c:v>
                </c:pt>
                <c:pt idx="41">
                  <c:v>-2.4107320999999997</c:v>
                </c:pt>
                <c:pt idx="42">
                  <c:v>-2.3877268999999997</c:v>
                </c:pt>
                <c:pt idx="43">
                  <c:v>-2.3644126999999999</c:v>
                </c:pt>
                <c:pt idx="44">
                  <c:v>-2.3408056000000004</c:v>
                </c:pt>
                <c:pt idx="45">
                  <c:v>-2.3169215999999997</c:v>
                </c:pt>
                <c:pt idx="46">
                  <c:v>-2.2927773</c:v>
                </c:pt>
                <c:pt idx="47">
                  <c:v>-2.268389</c:v>
                </c:pt>
                <c:pt idx="48">
                  <c:v>-2.2437735999999999</c:v>
                </c:pt>
                <c:pt idx="49">
                  <c:v>-2.2189480000000001</c:v>
                </c:pt>
                <c:pt idx="50">
                  <c:v>-2.1939289999999998</c:v>
                </c:pt>
                <c:pt idx="51">
                  <c:v>-2.1687339000000003</c:v>
                </c:pt>
                <c:pt idx="52">
                  <c:v>-2.1433799000000002</c:v>
                </c:pt>
                <c:pt idx="53">
                  <c:v>-2.1178844000000003</c:v>
                </c:pt>
                <c:pt idx="54">
                  <c:v>-2.0922650000000003</c:v>
                </c:pt>
                <c:pt idx="55">
                  <c:v>-2.0665389999999997</c:v>
                </c:pt>
                <c:pt idx="56">
                  <c:v>-2.0407242999999999</c:v>
                </c:pt>
                <c:pt idx="57">
                  <c:v>-2.0148384000000004</c:v>
                </c:pt>
                <c:pt idx="58">
                  <c:v>-1.9888991000000003</c:v>
                </c:pt>
                <c:pt idx="59">
                  <c:v>-1.9629241999999998</c:v>
                </c:pt>
                <c:pt idx="60">
                  <c:v>-1.9369313999999997</c:v>
                </c:pt>
                <c:pt idx="61">
                  <c:v>-1.9109387</c:v>
                </c:pt>
                <c:pt idx="62">
                  <c:v>-1.8849638000000004</c:v>
                </c:pt>
                <c:pt idx="63">
                  <c:v>-1.8590245000000003</c:v>
                </c:pt>
                <c:pt idx="64">
                  <c:v>-1.8331385999999998</c:v>
                </c:pt>
                <c:pt idx="65">
                  <c:v>-1.8073239000000001</c:v>
                </c:pt>
                <c:pt idx="66">
                  <c:v>-1.7815979000000004</c:v>
                </c:pt>
                <c:pt idx="67">
                  <c:v>-1.7559784000000001</c:v>
                </c:pt>
                <c:pt idx="68">
                  <c:v>-1.7304830000000004</c:v>
                </c:pt>
                <c:pt idx="69">
                  <c:v>-1.7051290000000003</c:v>
                </c:pt>
                <c:pt idx="70">
                  <c:v>-1.6799339</c:v>
                </c:pt>
                <c:pt idx="71">
                  <c:v>-1.6549148999999996</c:v>
                </c:pt>
                <c:pt idx="72">
                  <c:v>-1.6300892000000005</c:v>
                </c:pt>
                <c:pt idx="73">
                  <c:v>-1.6054738000000004</c:v>
                </c:pt>
                <c:pt idx="74">
                  <c:v>-1.5810855999999998</c:v>
                </c:pt>
                <c:pt idx="75">
                  <c:v>-1.5569411999999998</c:v>
                </c:pt>
                <c:pt idx="76">
                  <c:v>-1.5330573000000003</c:v>
                </c:pt>
                <c:pt idx="77">
                  <c:v>-1.5094501999999999</c:v>
                </c:pt>
                <c:pt idx="78">
                  <c:v>-1.4861360000000001</c:v>
                </c:pt>
                <c:pt idx="79">
                  <c:v>-1.4631308000000001</c:v>
                </c:pt>
                <c:pt idx="80">
                  <c:v>-1.4404503000000002</c:v>
                </c:pt>
                <c:pt idx="81">
                  <c:v>-1.4181101000000003</c:v>
                </c:pt>
                <c:pt idx="82">
                  <c:v>-1.3961253999999998</c:v>
                </c:pt>
                <c:pt idx="83">
                  <c:v>-1.3745114000000003</c:v>
                </c:pt>
                <c:pt idx="84">
                  <c:v>-1.3532829</c:v>
                </c:pt>
                <c:pt idx="85">
                  <c:v>-1.3324543000000002</c:v>
                </c:pt>
                <c:pt idx="86">
                  <c:v>-1.3120400999999999</c:v>
                </c:pt>
                <c:pt idx="87">
                  <c:v>-1.2920540000000003</c:v>
                </c:pt>
                <c:pt idx="88">
                  <c:v>-1.27251</c:v>
                </c:pt>
                <c:pt idx="89">
                  <c:v>-1.2534212999999998</c:v>
                </c:pt>
                <c:pt idx="90">
                  <c:v>-1.2348010999999999</c:v>
                </c:pt>
                <c:pt idx="91">
                  <c:v>-1.2166621000000002</c:v>
                </c:pt>
                <c:pt idx="92">
                  <c:v>-1.1990167</c:v>
                </c:pt>
                <c:pt idx="93">
                  <c:v>-1.1818770000000001</c:v>
                </c:pt>
                <c:pt idx="94">
                  <c:v>-1.1652548</c:v>
                </c:pt>
                <c:pt idx="95">
                  <c:v>-1.1491614999999999</c:v>
                </c:pt>
                <c:pt idx="96">
                  <c:v>-1.1336081</c:v>
                </c:pt>
                <c:pt idx="97">
                  <c:v>-1.1186053</c:v>
                </c:pt>
                <c:pt idx="98">
                  <c:v>-1.1041631999999999</c:v>
                </c:pt>
                <c:pt idx="99">
                  <c:v>-1.0902920000000003</c:v>
                </c:pt>
                <c:pt idx="100">
                  <c:v>-1.0770009000000003</c:v>
                </c:pt>
                <c:pt idx="101">
                  <c:v>-1.0642992000000002</c:v>
                </c:pt>
                <c:pt idx="102">
                  <c:v>-1.0521956000000001</c:v>
                </c:pt>
                <c:pt idx="103">
                  <c:v>-1.0406982999999999</c:v>
                </c:pt>
                <c:pt idx="104">
                  <c:v>-1.0298153000000001</c:v>
                </c:pt>
                <c:pt idx="105">
                  <c:v>-1.0195539</c:v>
                </c:pt>
                <c:pt idx="106">
                  <c:v>-1.0099213000000002</c:v>
                </c:pt>
                <c:pt idx="107">
                  <c:v>-1.0009239999999999</c:v>
                </c:pt>
                <c:pt idx="108">
                  <c:v>-0.99256820000000001</c:v>
                </c:pt>
                <c:pt idx="109">
                  <c:v>-0.98485960000000006</c:v>
                </c:pt>
                <c:pt idx="110">
                  <c:v>-0.97780360000000011</c:v>
                </c:pt>
                <c:pt idx="111">
                  <c:v>-0.97140480000000018</c:v>
                </c:pt>
                <c:pt idx="112">
                  <c:v>-0.96566779999999985</c:v>
                </c:pt>
                <c:pt idx="113">
                  <c:v>-0.96059640000000002</c:v>
                </c:pt>
                <c:pt idx="114">
                  <c:v>-0.95619420000000011</c:v>
                </c:pt>
                <c:pt idx="115">
                  <c:v>-0.95246410000000026</c:v>
                </c:pt>
                <c:pt idx="116">
                  <c:v>-0.94940870000000022</c:v>
                </c:pt>
                <c:pt idx="117">
                  <c:v>-0.94703019999999993</c:v>
                </c:pt>
                <c:pt idx="118">
                  <c:v>-0.94533000000000023</c:v>
                </c:pt>
                <c:pt idx="119">
                  <c:v>-0.94430950000000013</c:v>
                </c:pt>
                <c:pt idx="120">
                  <c:v>-0.94396920000000017</c:v>
                </c:pt>
                <c:pt idx="121">
                  <c:v>-0.94430950000000013</c:v>
                </c:pt>
                <c:pt idx="122">
                  <c:v>-0.94533000000000023</c:v>
                </c:pt>
                <c:pt idx="123">
                  <c:v>-0.94703019999999993</c:v>
                </c:pt>
                <c:pt idx="124">
                  <c:v>-0.94940870000000022</c:v>
                </c:pt>
                <c:pt idx="125">
                  <c:v>-0.95246410000000026</c:v>
                </c:pt>
                <c:pt idx="126">
                  <c:v>-0.95619420000000011</c:v>
                </c:pt>
                <c:pt idx="127">
                  <c:v>-0.96059640000000002</c:v>
                </c:pt>
                <c:pt idx="128">
                  <c:v>-0.96566779999999985</c:v>
                </c:pt>
                <c:pt idx="129">
                  <c:v>-0.97140480000000018</c:v>
                </c:pt>
                <c:pt idx="130">
                  <c:v>-0.97780360000000011</c:v>
                </c:pt>
                <c:pt idx="131">
                  <c:v>-0.98485960000000006</c:v>
                </c:pt>
                <c:pt idx="132">
                  <c:v>-0.99256820000000001</c:v>
                </c:pt>
                <c:pt idx="133">
                  <c:v>-1.0009239999999999</c:v>
                </c:pt>
                <c:pt idx="134">
                  <c:v>-1.0099213000000002</c:v>
                </c:pt>
                <c:pt idx="135">
                  <c:v>-1.0195539</c:v>
                </c:pt>
                <c:pt idx="136">
                  <c:v>-1.0298153000000001</c:v>
                </c:pt>
                <c:pt idx="137">
                  <c:v>-1.0406982999999999</c:v>
                </c:pt>
                <c:pt idx="138">
                  <c:v>-1.0521956000000001</c:v>
                </c:pt>
                <c:pt idx="139">
                  <c:v>-1.0642992000000002</c:v>
                </c:pt>
                <c:pt idx="140">
                  <c:v>-1.0770009000000003</c:v>
                </c:pt>
                <c:pt idx="141">
                  <c:v>-1.0902920000000003</c:v>
                </c:pt>
                <c:pt idx="142">
                  <c:v>-1.1041631999999999</c:v>
                </c:pt>
                <c:pt idx="143">
                  <c:v>-1.1186053</c:v>
                </c:pt>
                <c:pt idx="144">
                  <c:v>-1.1336081</c:v>
                </c:pt>
                <c:pt idx="145">
                  <c:v>-1.1491614999999999</c:v>
                </c:pt>
                <c:pt idx="146">
                  <c:v>-1.1652548</c:v>
                </c:pt>
                <c:pt idx="147">
                  <c:v>-1.1818770000000001</c:v>
                </c:pt>
                <c:pt idx="148">
                  <c:v>-1.1990167</c:v>
                </c:pt>
                <c:pt idx="149">
                  <c:v>-1.2166621000000002</c:v>
                </c:pt>
                <c:pt idx="150">
                  <c:v>-1.2348010999999999</c:v>
                </c:pt>
                <c:pt idx="151">
                  <c:v>-1.2534212999999998</c:v>
                </c:pt>
                <c:pt idx="152">
                  <c:v>-1.27251</c:v>
                </c:pt>
                <c:pt idx="153">
                  <c:v>-1.2920540000000003</c:v>
                </c:pt>
                <c:pt idx="154">
                  <c:v>-1.3120400999999999</c:v>
                </c:pt>
                <c:pt idx="155">
                  <c:v>-1.3324543000000002</c:v>
                </c:pt>
                <c:pt idx="156">
                  <c:v>-1.3532829</c:v>
                </c:pt>
                <c:pt idx="157">
                  <c:v>-1.3745114000000003</c:v>
                </c:pt>
                <c:pt idx="158">
                  <c:v>-1.3961253999999998</c:v>
                </c:pt>
                <c:pt idx="159">
                  <c:v>-1.4181101000000003</c:v>
                </c:pt>
                <c:pt idx="160">
                  <c:v>-1.4404503000000002</c:v>
                </c:pt>
                <c:pt idx="161">
                  <c:v>-1.4631308000000001</c:v>
                </c:pt>
                <c:pt idx="162">
                  <c:v>-1.4861360000000001</c:v>
                </c:pt>
                <c:pt idx="163">
                  <c:v>-1.5094501999999999</c:v>
                </c:pt>
                <c:pt idx="164">
                  <c:v>-1.5330573000000003</c:v>
                </c:pt>
                <c:pt idx="165">
                  <c:v>-1.5569411999999998</c:v>
                </c:pt>
                <c:pt idx="166">
                  <c:v>-1.5810855999999998</c:v>
                </c:pt>
                <c:pt idx="167">
                  <c:v>-1.6054738000000004</c:v>
                </c:pt>
                <c:pt idx="168">
                  <c:v>-1.6300892000000005</c:v>
                </c:pt>
                <c:pt idx="169">
                  <c:v>-1.6549148999999996</c:v>
                </c:pt>
                <c:pt idx="170">
                  <c:v>-1.6799339</c:v>
                </c:pt>
                <c:pt idx="171">
                  <c:v>-1.7051290000000003</c:v>
                </c:pt>
                <c:pt idx="172">
                  <c:v>-1.7304830000000004</c:v>
                </c:pt>
                <c:pt idx="173">
                  <c:v>-1.7559784000000001</c:v>
                </c:pt>
                <c:pt idx="174">
                  <c:v>-1.7815979000000004</c:v>
                </c:pt>
                <c:pt idx="175">
                  <c:v>-1.8073239000000001</c:v>
                </c:pt>
                <c:pt idx="176">
                  <c:v>-1.8331385999999998</c:v>
                </c:pt>
                <c:pt idx="177">
                  <c:v>-1.8590245000000003</c:v>
                </c:pt>
                <c:pt idx="178">
                  <c:v>-1.8849638000000004</c:v>
                </c:pt>
                <c:pt idx="179">
                  <c:v>-1.9109387</c:v>
                </c:pt>
                <c:pt idx="180">
                  <c:v>-1.9369313999999997</c:v>
                </c:pt>
                <c:pt idx="181">
                  <c:v>-1.9629241999999998</c:v>
                </c:pt>
                <c:pt idx="182">
                  <c:v>-1.9888991000000003</c:v>
                </c:pt>
                <c:pt idx="183">
                  <c:v>-2.0148384000000004</c:v>
                </c:pt>
                <c:pt idx="184">
                  <c:v>-2.0407242999999999</c:v>
                </c:pt>
                <c:pt idx="185">
                  <c:v>-2.0665389999999997</c:v>
                </c:pt>
                <c:pt idx="186">
                  <c:v>-2.0922650000000003</c:v>
                </c:pt>
                <c:pt idx="187">
                  <c:v>-2.1178844000000003</c:v>
                </c:pt>
                <c:pt idx="188">
                  <c:v>-2.1433799000000002</c:v>
                </c:pt>
                <c:pt idx="189">
                  <c:v>-2.1687339000000003</c:v>
                </c:pt>
                <c:pt idx="190">
                  <c:v>-2.1939289999999998</c:v>
                </c:pt>
                <c:pt idx="191">
                  <c:v>-2.2189480000000001</c:v>
                </c:pt>
                <c:pt idx="192">
                  <c:v>-2.2437735999999999</c:v>
                </c:pt>
                <c:pt idx="193">
                  <c:v>-2.268389</c:v>
                </c:pt>
                <c:pt idx="194">
                  <c:v>-2.2927773</c:v>
                </c:pt>
                <c:pt idx="195">
                  <c:v>-2.3169215999999997</c:v>
                </c:pt>
                <c:pt idx="196">
                  <c:v>-2.3408056000000004</c:v>
                </c:pt>
                <c:pt idx="197">
                  <c:v>-2.3644126999999999</c:v>
                </c:pt>
                <c:pt idx="198">
                  <c:v>-2.3877268999999997</c:v>
                </c:pt>
                <c:pt idx="199">
                  <c:v>-2.4107320999999997</c:v>
                </c:pt>
                <c:pt idx="200">
                  <c:v>-2.4334126000000005</c:v>
                </c:pt>
                <c:pt idx="201">
                  <c:v>-2.4557528</c:v>
                </c:pt>
                <c:pt idx="202">
                  <c:v>-2.4777373999999996</c:v>
                </c:pt>
                <c:pt idx="203">
                  <c:v>-2.4993514000000001</c:v>
                </c:pt>
                <c:pt idx="204">
                  <c:v>-2.5205799999999998</c:v>
                </c:pt>
                <c:pt idx="205">
                  <c:v>-2.5414086000000005</c:v>
                </c:pt>
                <c:pt idx="206">
                  <c:v>-2.5618227999999998</c:v>
                </c:pt>
                <c:pt idx="207">
                  <c:v>-2.5818088000000001</c:v>
                </c:pt>
                <c:pt idx="208">
                  <c:v>-2.6013529000000002</c:v>
                </c:pt>
                <c:pt idx="209">
                  <c:v>-2.6204415000000001</c:v>
                </c:pt>
                <c:pt idx="210">
                  <c:v>-2.6390618000000003</c:v>
                </c:pt>
                <c:pt idx="211">
                  <c:v>-2.6572008</c:v>
                </c:pt>
                <c:pt idx="212">
                  <c:v>-2.6748462000000002</c:v>
                </c:pt>
                <c:pt idx="213">
                  <c:v>-2.6919858000000003</c:v>
                </c:pt>
                <c:pt idx="214">
                  <c:v>-2.7086079999999999</c:v>
                </c:pt>
                <c:pt idx="215">
                  <c:v>-2.7247013000000004</c:v>
                </c:pt>
                <c:pt idx="216">
                  <c:v>-2.7402547999999998</c:v>
                </c:pt>
                <c:pt idx="217">
                  <c:v>-2.7552576000000002</c:v>
                </c:pt>
                <c:pt idx="218">
                  <c:v>-2.7696996</c:v>
                </c:pt>
                <c:pt idx="219">
                  <c:v>-2.7835709</c:v>
                </c:pt>
                <c:pt idx="220">
                  <c:v>-2.796862</c:v>
                </c:pt>
                <c:pt idx="221">
                  <c:v>-2.8095635999999997</c:v>
                </c:pt>
                <c:pt idx="222">
                  <c:v>-2.8216672999999997</c:v>
                </c:pt>
                <c:pt idx="223">
                  <c:v>-2.8331644999999996</c:v>
                </c:pt>
                <c:pt idx="224">
                  <c:v>-2.8440475999999997</c:v>
                </c:pt>
                <c:pt idx="225">
                  <c:v>-2.8543089000000004</c:v>
                </c:pt>
                <c:pt idx="226">
                  <c:v>-2.8639415000000001</c:v>
                </c:pt>
                <c:pt idx="227">
                  <c:v>-2.8729388</c:v>
                </c:pt>
                <c:pt idx="228">
                  <c:v>-2.8812946000000004</c:v>
                </c:pt>
                <c:pt idx="229">
                  <c:v>-2.8890032000000003</c:v>
                </c:pt>
                <c:pt idx="230">
                  <c:v>-2.8960593000000001</c:v>
                </c:pt>
                <c:pt idx="231">
                  <c:v>-2.9024581000000005</c:v>
                </c:pt>
                <c:pt idx="232">
                  <c:v>-2.9081951000000004</c:v>
                </c:pt>
                <c:pt idx="233">
                  <c:v>-2.9132664000000004</c:v>
                </c:pt>
                <c:pt idx="234">
                  <c:v>-2.9176687000000001</c:v>
                </c:pt>
                <c:pt idx="235">
                  <c:v>-2.9213987000000001</c:v>
                </c:pt>
                <c:pt idx="236">
                  <c:v>-2.9244541000000002</c:v>
                </c:pt>
                <c:pt idx="237">
                  <c:v>-2.9268327000000003</c:v>
                </c:pt>
                <c:pt idx="238">
                  <c:v>-2.9285329000000004</c:v>
                </c:pt>
                <c:pt idx="239">
                  <c:v>-2.9295533999999996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ser>
          <c:idx val="4"/>
          <c:order val="4"/>
          <c:tx>
            <c:strRef>
              <c:f>Ek!$D$1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Ek!$D$2:$D$241</c:f>
              <c:numCache>
                <c:formatCode>General</c:formatCode>
                <c:ptCount val="240"/>
                <c:pt idx="0">
                  <c:v>-13.571723</c:v>
                </c:pt>
                <c:pt idx="1">
                  <c:v>-13.571712</c:v>
                </c:pt>
                <c:pt idx="2">
                  <c:v>-13.571681</c:v>
                </c:pt>
                <c:pt idx="3">
                  <c:v>-13.571630000000001</c:v>
                </c:pt>
                <c:pt idx="4">
                  <c:v>-13.571557</c:v>
                </c:pt>
                <c:pt idx="5">
                  <c:v>-13.571464000000001</c:v>
                </c:pt>
                <c:pt idx="6">
                  <c:v>-13.571351</c:v>
                </c:pt>
                <c:pt idx="7">
                  <c:v>-13.571218</c:v>
                </c:pt>
                <c:pt idx="8">
                  <c:v>-13.571064</c:v>
                </c:pt>
                <c:pt idx="9">
                  <c:v>-13.570891</c:v>
                </c:pt>
                <c:pt idx="10">
                  <c:v>-13.570696999999999</c:v>
                </c:pt>
                <c:pt idx="11">
                  <c:v>-13.570484</c:v>
                </c:pt>
                <c:pt idx="12">
                  <c:v>-13.570252</c:v>
                </c:pt>
                <c:pt idx="13">
                  <c:v>-13.570001</c:v>
                </c:pt>
                <c:pt idx="14">
                  <c:v>-13.569731000000001</c:v>
                </c:pt>
                <c:pt idx="15">
                  <c:v>-13.569443</c:v>
                </c:pt>
                <c:pt idx="16">
                  <c:v>-13.569136</c:v>
                </c:pt>
                <c:pt idx="17">
                  <c:v>-13.568811999999999</c:v>
                </c:pt>
                <c:pt idx="18">
                  <c:v>-13.568471000000001</c:v>
                </c:pt>
                <c:pt idx="19">
                  <c:v>-13.568111999999999</c:v>
                </c:pt>
                <c:pt idx="20">
                  <c:v>-13.567736999999999</c:v>
                </c:pt>
                <c:pt idx="21">
                  <c:v>-13.567346000000001</c:v>
                </c:pt>
                <c:pt idx="22">
                  <c:v>-13.566938</c:v>
                </c:pt>
                <c:pt idx="23">
                  <c:v>-13.566516</c:v>
                </c:pt>
                <c:pt idx="24">
                  <c:v>-13.566079</c:v>
                </c:pt>
                <c:pt idx="25">
                  <c:v>-13.565626999999999</c:v>
                </c:pt>
                <c:pt idx="26">
                  <c:v>-13.565161</c:v>
                </c:pt>
                <c:pt idx="27">
                  <c:v>-13.564681999999999</c:v>
                </c:pt>
                <c:pt idx="28">
                  <c:v>-13.564190999999999</c:v>
                </c:pt>
                <c:pt idx="29">
                  <c:v>-13.563686000000001</c:v>
                </c:pt>
                <c:pt idx="30">
                  <c:v>-13.56317</c:v>
                </c:pt>
                <c:pt idx="31">
                  <c:v>-13.562643</c:v>
                </c:pt>
                <c:pt idx="32">
                  <c:v>-13.562105000000001</c:v>
                </c:pt>
                <c:pt idx="33">
                  <c:v>-13.561557000000001</c:v>
                </c:pt>
                <c:pt idx="34">
                  <c:v>-13.560999000000001</c:v>
                </c:pt>
                <c:pt idx="35">
                  <c:v>-13.560432</c:v>
                </c:pt>
                <c:pt idx="36">
                  <c:v>-13.559856</c:v>
                </c:pt>
                <c:pt idx="37">
                  <c:v>-13.559272999999999</c:v>
                </c:pt>
                <c:pt idx="38">
                  <c:v>-13.558681999999999</c:v>
                </c:pt>
                <c:pt idx="39">
                  <c:v>-13.558085</c:v>
                </c:pt>
                <c:pt idx="40">
                  <c:v>-13.557480999999999</c:v>
                </c:pt>
                <c:pt idx="41">
                  <c:v>-13.556872</c:v>
                </c:pt>
                <c:pt idx="42">
                  <c:v>-13.556258</c:v>
                </c:pt>
                <c:pt idx="43">
                  <c:v>-13.555638999999999</c:v>
                </c:pt>
                <c:pt idx="44">
                  <c:v>-13.555016</c:v>
                </c:pt>
                <c:pt idx="45">
                  <c:v>-13.55439</c:v>
                </c:pt>
                <c:pt idx="46">
                  <c:v>-13.553762000000001</c:v>
                </c:pt>
                <c:pt idx="47">
                  <c:v>-13.553131</c:v>
                </c:pt>
                <c:pt idx="48">
                  <c:v>-13.552498</c:v>
                </c:pt>
                <c:pt idx="49">
                  <c:v>-13.551864999999999</c:v>
                </c:pt>
                <c:pt idx="50">
                  <c:v>-13.551231</c:v>
                </c:pt>
                <c:pt idx="51">
                  <c:v>-13.550596000000001</c:v>
                </c:pt>
                <c:pt idx="52">
                  <c:v>-13.549963</c:v>
                </c:pt>
                <c:pt idx="53">
                  <c:v>-13.549329999999999</c:v>
                </c:pt>
                <c:pt idx="54">
                  <c:v>-13.548698999999999</c:v>
                </c:pt>
                <c:pt idx="55">
                  <c:v>-13.548069999999999</c:v>
                </c:pt>
                <c:pt idx="56">
                  <c:v>-13.547442999999999</c:v>
                </c:pt>
                <c:pt idx="57">
                  <c:v>-13.546818999999999</c:v>
                </c:pt>
                <c:pt idx="58">
                  <c:v>-13.546199</c:v>
                </c:pt>
                <c:pt idx="59">
                  <c:v>-13.545583000000001</c:v>
                </c:pt>
                <c:pt idx="60">
                  <c:v>-13.544971</c:v>
                </c:pt>
                <c:pt idx="61">
                  <c:v>-13.544363000000001</c:v>
                </c:pt>
                <c:pt idx="62">
                  <c:v>-13.543761</c:v>
                </c:pt>
                <c:pt idx="63">
                  <c:v>-13.543165</c:v>
                </c:pt>
                <c:pt idx="64">
                  <c:v>-13.542574</c:v>
                </c:pt>
                <c:pt idx="65">
                  <c:v>-13.54199</c:v>
                </c:pt>
                <c:pt idx="66">
                  <c:v>-13.541411999999999</c:v>
                </c:pt>
                <c:pt idx="67">
                  <c:v>-13.540841</c:v>
                </c:pt>
                <c:pt idx="68">
                  <c:v>-13.540278000000001</c:v>
                </c:pt>
                <c:pt idx="69">
                  <c:v>-13.539721999999999</c:v>
                </c:pt>
                <c:pt idx="70">
                  <c:v>-13.539175</c:v>
                </c:pt>
                <c:pt idx="71">
                  <c:v>-13.538634999999999</c:v>
                </c:pt>
                <c:pt idx="72">
                  <c:v>-13.538104000000001</c:v>
                </c:pt>
                <c:pt idx="73">
                  <c:v>-13.537582</c:v>
                </c:pt>
                <c:pt idx="74">
                  <c:v>-13.537069000000001</c:v>
                </c:pt>
                <c:pt idx="75">
                  <c:v>-13.536565</c:v>
                </c:pt>
                <c:pt idx="76">
                  <c:v>-13.536071</c:v>
                </c:pt>
                <c:pt idx="77">
                  <c:v>-13.535586</c:v>
                </c:pt>
                <c:pt idx="78">
                  <c:v>-13.535111000000001</c:v>
                </c:pt>
                <c:pt idx="79">
                  <c:v>-13.534646</c:v>
                </c:pt>
                <c:pt idx="80">
                  <c:v>-13.534191</c:v>
                </c:pt>
                <c:pt idx="81">
                  <c:v>-13.533747</c:v>
                </c:pt>
                <c:pt idx="82">
                  <c:v>-13.533313</c:v>
                </c:pt>
                <c:pt idx="83">
                  <c:v>-13.53289</c:v>
                </c:pt>
                <c:pt idx="84">
                  <c:v>-13.532477</c:v>
                </c:pt>
                <c:pt idx="85">
                  <c:v>-13.532076</c:v>
                </c:pt>
                <c:pt idx="86">
                  <c:v>-13.531685</c:v>
                </c:pt>
                <c:pt idx="87">
                  <c:v>-13.531305</c:v>
                </c:pt>
                <c:pt idx="88">
                  <c:v>-13.530937</c:v>
                </c:pt>
                <c:pt idx="89">
                  <c:v>-13.530578999999999</c:v>
                </c:pt>
                <c:pt idx="90">
                  <c:v>-13.530233000000001</c:v>
                </c:pt>
                <c:pt idx="91">
                  <c:v>-13.529897999999999</c:v>
                </c:pt>
                <c:pt idx="92">
                  <c:v>-13.529574999999999</c:v>
                </c:pt>
                <c:pt idx="93">
                  <c:v>-13.529261999999999</c:v>
                </c:pt>
                <c:pt idx="94">
                  <c:v>-13.528962</c:v>
                </c:pt>
                <c:pt idx="95">
                  <c:v>-13.528672</c:v>
                </c:pt>
                <c:pt idx="96">
                  <c:v>-13.528394</c:v>
                </c:pt>
                <c:pt idx="97">
                  <c:v>-13.528128000000001</c:v>
                </c:pt>
                <c:pt idx="98">
                  <c:v>-13.527873</c:v>
                </c:pt>
                <c:pt idx="99">
                  <c:v>-13.527628999999999</c:v>
                </c:pt>
                <c:pt idx="100">
                  <c:v>-13.527397000000001</c:v>
                </c:pt>
                <c:pt idx="101">
                  <c:v>-13.527177</c:v>
                </c:pt>
                <c:pt idx="102">
                  <c:v>-13.526967000000001</c:v>
                </c:pt>
                <c:pt idx="103">
                  <c:v>-13.526770000000001</c:v>
                </c:pt>
                <c:pt idx="104">
                  <c:v>-13.526583</c:v>
                </c:pt>
                <c:pt idx="105">
                  <c:v>-13.526408</c:v>
                </c:pt>
                <c:pt idx="106">
                  <c:v>-13.526244999999999</c:v>
                </c:pt>
                <c:pt idx="107">
                  <c:v>-13.526092999999999</c:v>
                </c:pt>
                <c:pt idx="108">
                  <c:v>-13.525952</c:v>
                </c:pt>
                <c:pt idx="109">
                  <c:v>-13.525822</c:v>
                </c:pt>
                <c:pt idx="110">
                  <c:v>-13.525703999999999</c:v>
                </c:pt>
                <c:pt idx="111">
                  <c:v>-13.525596999999999</c:v>
                </c:pt>
                <c:pt idx="112">
                  <c:v>-13.525501999999999</c:v>
                </c:pt>
                <c:pt idx="113">
                  <c:v>-13.525416999999999</c:v>
                </c:pt>
                <c:pt idx="114">
                  <c:v>-13.525344</c:v>
                </c:pt>
                <c:pt idx="115">
                  <c:v>-13.525283</c:v>
                </c:pt>
                <c:pt idx="116">
                  <c:v>-13.525232000000001</c:v>
                </c:pt>
                <c:pt idx="117">
                  <c:v>-13.525193</c:v>
                </c:pt>
                <c:pt idx="118">
                  <c:v>-13.525164999999999</c:v>
                </c:pt>
                <c:pt idx="119">
                  <c:v>-13.525148</c:v>
                </c:pt>
                <c:pt idx="120">
                  <c:v>-13.525142000000001</c:v>
                </c:pt>
                <c:pt idx="121">
                  <c:v>-13.525148</c:v>
                </c:pt>
                <c:pt idx="122">
                  <c:v>-13.525164999999999</c:v>
                </c:pt>
                <c:pt idx="123">
                  <c:v>-13.525193</c:v>
                </c:pt>
                <c:pt idx="124">
                  <c:v>-13.525232000000001</c:v>
                </c:pt>
                <c:pt idx="125">
                  <c:v>-13.525283</c:v>
                </c:pt>
                <c:pt idx="126">
                  <c:v>-13.525344</c:v>
                </c:pt>
                <c:pt idx="127">
                  <c:v>-13.525416999999999</c:v>
                </c:pt>
                <c:pt idx="128">
                  <c:v>-13.525501999999999</c:v>
                </c:pt>
                <c:pt idx="129">
                  <c:v>-13.525596999999999</c:v>
                </c:pt>
                <c:pt idx="130">
                  <c:v>-13.525703999999999</c:v>
                </c:pt>
                <c:pt idx="131">
                  <c:v>-13.525822</c:v>
                </c:pt>
                <c:pt idx="132">
                  <c:v>-13.525952</c:v>
                </c:pt>
                <c:pt idx="133">
                  <c:v>-13.526092999999999</c:v>
                </c:pt>
                <c:pt idx="134">
                  <c:v>-13.526244999999999</c:v>
                </c:pt>
                <c:pt idx="135">
                  <c:v>-13.526408</c:v>
                </c:pt>
                <c:pt idx="136">
                  <c:v>-13.526583</c:v>
                </c:pt>
                <c:pt idx="137">
                  <c:v>-13.526770000000001</c:v>
                </c:pt>
                <c:pt idx="138">
                  <c:v>-13.526967000000001</c:v>
                </c:pt>
                <c:pt idx="139">
                  <c:v>-13.527177</c:v>
                </c:pt>
                <c:pt idx="140">
                  <c:v>-13.527397000000001</c:v>
                </c:pt>
                <c:pt idx="141">
                  <c:v>-13.527628999999999</c:v>
                </c:pt>
                <c:pt idx="142">
                  <c:v>-13.527873</c:v>
                </c:pt>
                <c:pt idx="143">
                  <c:v>-13.528128000000001</c:v>
                </c:pt>
                <c:pt idx="144">
                  <c:v>-13.528394</c:v>
                </c:pt>
                <c:pt idx="145">
                  <c:v>-13.528672</c:v>
                </c:pt>
                <c:pt idx="146">
                  <c:v>-13.528962</c:v>
                </c:pt>
                <c:pt idx="147">
                  <c:v>-13.529261999999999</c:v>
                </c:pt>
                <c:pt idx="148">
                  <c:v>-13.529574999999999</c:v>
                </c:pt>
                <c:pt idx="149">
                  <c:v>-13.529897999999999</c:v>
                </c:pt>
                <c:pt idx="150">
                  <c:v>-13.530233000000001</c:v>
                </c:pt>
                <c:pt idx="151">
                  <c:v>-13.530578999999999</c:v>
                </c:pt>
                <c:pt idx="152">
                  <c:v>-13.530937</c:v>
                </c:pt>
                <c:pt idx="153">
                  <c:v>-13.531305</c:v>
                </c:pt>
                <c:pt idx="154">
                  <c:v>-13.531685</c:v>
                </c:pt>
                <c:pt idx="155">
                  <c:v>-13.532076</c:v>
                </c:pt>
                <c:pt idx="156">
                  <c:v>-13.532477</c:v>
                </c:pt>
                <c:pt idx="157">
                  <c:v>-13.53289</c:v>
                </c:pt>
                <c:pt idx="158">
                  <c:v>-13.533313</c:v>
                </c:pt>
                <c:pt idx="159">
                  <c:v>-13.533747</c:v>
                </c:pt>
                <c:pt idx="160">
                  <c:v>-13.534191</c:v>
                </c:pt>
                <c:pt idx="161">
                  <c:v>-13.534646</c:v>
                </c:pt>
                <c:pt idx="162">
                  <c:v>-13.535111000000001</c:v>
                </c:pt>
                <c:pt idx="163">
                  <c:v>-13.535586</c:v>
                </c:pt>
                <c:pt idx="164">
                  <c:v>-13.536071</c:v>
                </c:pt>
                <c:pt idx="165">
                  <c:v>-13.536565</c:v>
                </c:pt>
                <c:pt idx="166">
                  <c:v>-13.537069000000001</c:v>
                </c:pt>
                <c:pt idx="167">
                  <c:v>-13.537582</c:v>
                </c:pt>
                <c:pt idx="168">
                  <c:v>-13.538104000000001</c:v>
                </c:pt>
                <c:pt idx="169">
                  <c:v>-13.538634999999999</c:v>
                </c:pt>
                <c:pt idx="170">
                  <c:v>-13.539175</c:v>
                </c:pt>
                <c:pt idx="171">
                  <c:v>-13.539721999999999</c:v>
                </c:pt>
                <c:pt idx="172">
                  <c:v>-13.540278000000001</c:v>
                </c:pt>
                <c:pt idx="173">
                  <c:v>-13.540841</c:v>
                </c:pt>
                <c:pt idx="174">
                  <c:v>-13.541411999999999</c:v>
                </c:pt>
                <c:pt idx="175">
                  <c:v>-13.54199</c:v>
                </c:pt>
                <c:pt idx="176">
                  <c:v>-13.542574</c:v>
                </c:pt>
                <c:pt idx="177">
                  <c:v>-13.543165</c:v>
                </c:pt>
                <c:pt idx="178">
                  <c:v>-13.543761</c:v>
                </c:pt>
                <c:pt idx="179">
                  <c:v>-13.544363000000001</c:v>
                </c:pt>
                <c:pt idx="180">
                  <c:v>-13.544971</c:v>
                </c:pt>
                <c:pt idx="181">
                  <c:v>-13.545583000000001</c:v>
                </c:pt>
                <c:pt idx="182">
                  <c:v>-13.546199</c:v>
                </c:pt>
                <c:pt idx="183">
                  <c:v>-13.546818999999999</c:v>
                </c:pt>
                <c:pt idx="184">
                  <c:v>-13.547442999999999</c:v>
                </c:pt>
                <c:pt idx="185">
                  <c:v>-13.548069999999999</c:v>
                </c:pt>
                <c:pt idx="186">
                  <c:v>-13.548698999999999</c:v>
                </c:pt>
                <c:pt idx="187">
                  <c:v>-13.549329999999999</c:v>
                </c:pt>
                <c:pt idx="188">
                  <c:v>-13.549963</c:v>
                </c:pt>
                <c:pt idx="189">
                  <c:v>-13.550596000000001</c:v>
                </c:pt>
                <c:pt idx="190">
                  <c:v>-13.551231</c:v>
                </c:pt>
                <c:pt idx="191">
                  <c:v>-13.551864999999999</c:v>
                </c:pt>
                <c:pt idx="192">
                  <c:v>-13.552498</c:v>
                </c:pt>
                <c:pt idx="193">
                  <c:v>-13.553131</c:v>
                </c:pt>
                <c:pt idx="194">
                  <c:v>-13.553762000000001</c:v>
                </c:pt>
                <c:pt idx="195">
                  <c:v>-13.55439</c:v>
                </c:pt>
                <c:pt idx="196">
                  <c:v>-13.555016</c:v>
                </c:pt>
                <c:pt idx="197">
                  <c:v>-13.555638999999999</c:v>
                </c:pt>
                <c:pt idx="198">
                  <c:v>-13.556258</c:v>
                </c:pt>
                <c:pt idx="199">
                  <c:v>-13.556872</c:v>
                </c:pt>
                <c:pt idx="200">
                  <c:v>-13.557480999999999</c:v>
                </c:pt>
                <c:pt idx="201">
                  <c:v>-13.558085</c:v>
                </c:pt>
                <c:pt idx="202">
                  <c:v>-13.558681999999999</c:v>
                </c:pt>
                <c:pt idx="203">
                  <c:v>-13.559272999999999</c:v>
                </c:pt>
                <c:pt idx="204">
                  <c:v>-13.559856</c:v>
                </c:pt>
                <c:pt idx="205">
                  <c:v>-13.560432</c:v>
                </c:pt>
                <c:pt idx="206">
                  <c:v>-13.560999000000001</c:v>
                </c:pt>
                <c:pt idx="207">
                  <c:v>-13.561557000000001</c:v>
                </c:pt>
                <c:pt idx="208">
                  <c:v>-13.562105000000001</c:v>
                </c:pt>
                <c:pt idx="209">
                  <c:v>-13.562643</c:v>
                </c:pt>
                <c:pt idx="210">
                  <c:v>-13.56317</c:v>
                </c:pt>
                <c:pt idx="211">
                  <c:v>-13.563686000000001</c:v>
                </c:pt>
                <c:pt idx="212">
                  <c:v>-13.564190999999999</c:v>
                </c:pt>
                <c:pt idx="213">
                  <c:v>-13.564681999999999</c:v>
                </c:pt>
                <c:pt idx="214">
                  <c:v>-13.565161</c:v>
                </c:pt>
                <c:pt idx="215">
                  <c:v>-13.565626999999999</c:v>
                </c:pt>
                <c:pt idx="216">
                  <c:v>-13.566079</c:v>
                </c:pt>
                <c:pt idx="217">
                  <c:v>-13.566516</c:v>
                </c:pt>
                <c:pt idx="218">
                  <c:v>-13.566938</c:v>
                </c:pt>
                <c:pt idx="219">
                  <c:v>-13.567346000000001</c:v>
                </c:pt>
                <c:pt idx="220">
                  <c:v>-13.567736999999999</c:v>
                </c:pt>
                <c:pt idx="221">
                  <c:v>-13.568111999999999</c:v>
                </c:pt>
                <c:pt idx="222">
                  <c:v>-13.568471000000001</c:v>
                </c:pt>
                <c:pt idx="223">
                  <c:v>-13.568811999999999</c:v>
                </c:pt>
                <c:pt idx="224">
                  <c:v>-13.569136</c:v>
                </c:pt>
                <c:pt idx="225">
                  <c:v>-13.569443</c:v>
                </c:pt>
                <c:pt idx="226">
                  <c:v>-13.569731000000001</c:v>
                </c:pt>
                <c:pt idx="227">
                  <c:v>-13.570001</c:v>
                </c:pt>
                <c:pt idx="228">
                  <c:v>-13.570252</c:v>
                </c:pt>
                <c:pt idx="229">
                  <c:v>-13.570484</c:v>
                </c:pt>
                <c:pt idx="230">
                  <c:v>-13.570696999999999</c:v>
                </c:pt>
                <c:pt idx="231">
                  <c:v>-13.570891</c:v>
                </c:pt>
                <c:pt idx="232">
                  <c:v>-13.571064</c:v>
                </c:pt>
                <c:pt idx="233">
                  <c:v>-13.571218</c:v>
                </c:pt>
                <c:pt idx="234">
                  <c:v>-13.571351</c:v>
                </c:pt>
                <c:pt idx="235">
                  <c:v>-13.571464000000001</c:v>
                </c:pt>
                <c:pt idx="236">
                  <c:v>-13.571557</c:v>
                </c:pt>
                <c:pt idx="237">
                  <c:v>-13.571630000000001</c:v>
                </c:pt>
                <c:pt idx="238">
                  <c:v>-13.571681</c:v>
                </c:pt>
                <c:pt idx="239">
                  <c:v>-13.571712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49-8D46-B3FA-FBCAAF31F872}"/>
            </c:ext>
          </c:extLst>
        </c:ser>
        <c:ser>
          <c:idx val="5"/>
          <c:order val="5"/>
          <c:tx>
            <c:strRef>
              <c:f>Ek!$E$1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Ek!$E$2:$E$241</c:f>
              <c:numCache>
                <c:formatCode>General</c:formatCode>
                <c:ptCount val="240"/>
                <c:pt idx="0">
                  <c:v>13.525142000000001</c:v>
                </c:pt>
                <c:pt idx="1">
                  <c:v>13.525148</c:v>
                </c:pt>
                <c:pt idx="2">
                  <c:v>13.525164999999999</c:v>
                </c:pt>
                <c:pt idx="3">
                  <c:v>13.525193</c:v>
                </c:pt>
                <c:pt idx="4">
                  <c:v>13.525232000000001</c:v>
                </c:pt>
                <c:pt idx="5">
                  <c:v>13.525283</c:v>
                </c:pt>
                <c:pt idx="6">
                  <c:v>13.525344</c:v>
                </c:pt>
                <c:pt idx="7">
                  <c:v>13.525416999999999</c:v>
                </c:pt>
                <c:pt idx="8">
                  <c:v>13.525501999999999</c:v>
                </c:pt>
                <c:pt idx="9">
                  <c:v>13.525596999999999</c:v>
                </c:pt>
                <c:pt idx="10">
                  <c:v>13.525703999999999</c:v>
                </c:pt>
                <c:pt idx="11">
                  <c:v>13.525822</c:v>
                </c:pt>
                <c:pt idx="12">
                  <c:v>13.525952</c:v>
                </c:pt>
                <c:pt idx="13">
                  <c:v>13.526092999999999</c:v>
                </c:pt>
                <c:pt idx="14">
                  <c:v>13.526244999999999</c:v>
                </c:pt>
                <c:pt idx="15">
                  <c:v>13.526408</c:v>
                </c:pt>
                <c:pt idx="16">
                  <c:v>13.526583</c:v>
                </c:pt>
                <c:pt idx="17">
                  <c:v>13.526770000000001</c:v>
                </c:pt>
                <c:pt idx="18">
                  <c:v>13.526967000000001</c:v>
                </c:pt>
                <c:pt idx="19">
                  <c:v>13.527177</c:v>
                </c:pt>
                <c:pt idx="20">
                  <c:v>13.527397000000001</c:v>
                </c:pt>
                <c:pt idx="21">
                  <c:v>13.527628999999999</c:v>
                </c:pt>
                <c:pt idx="22">
                  <c:v>13.527873</c:v>
                </c:pt>
                <c:pt idx="23">
                  <c:v>13.528128000000001</c:v>
                </c:pt>
                <c:pt idx="24">
                  <c:v>13.528394</c:v>
                </c:pt>
                <c:pt idx="25">
                  <c:v>13.528672</c:v>
                </c:pt>
                <c:pt idx="26">
                  <c:v>13.528962</c:v>
                </c:pt>
                <c:pt idx="27">
                  <c:v>13.529261999999999</c:v>
                </c:pt>
                <c:pt idx="28">
                  <c:v>13.529574999999999</c:v>
                </c:pt>
                <c:pt idx="29">
                  <c:v>13.529897999999999</c:v>
                </c:pt>
                <c:pt idx="30">
                  <c:v>13.530233000000001</c:v>
                </c:pt>
                <c:pt idx="31">
                  <c:v>13.530578999999999</c:v>
                </c:pt>
                <c:pt idx="32">
                  <c:v>13.530937</c:v>
                </c:pt>
                <c:pt idx="33">
                  <c:v>13.531305</c:v>
                </c:pt>
                <c:pt idx="34">
                  <c:v>13.531685</c:v>
                </c:pt>
                <c:pt idx="35">
                  <c:v>13.532076</c:v>
                </c:pt>
                <c:pt idx="36">
                  <c:v>13.532477</c:v>
                </c:pt>
                <c:pt idx="37">
                  <c:v>13.53289</c:v>
                </c:pt>
                <c:pt idx="38">
                  <c:v>13.533313</c:v>
                </c:pt>
                <c:pt idx="39">
                  <c:v>13.533747</c:v>
                </c:pt>
                <c:pt idx="40">
                  <c:v>13.534191</c:v>
                </c:pt>
                <c:pt idx="41">
                  <c:v>13.534646</c:v>
                </c:pt>
                <c:pt idx="42">
                  <c:v>13.535111000000001</c:v>
                </c:pt>
                <c:pt idx="43">
                  <c:v>13.535586</c:v>
                </c:pt>
                <c:pt idx="44">
                  <c:v>13.536071</c:v>
                </c:pt>
                <c:pt idx="45">
                  <c:v>13.536565</c:v>
                </c:pt>
                <c:pt idx="46">
                  <c:v>13.537069000000001</c:v>
                </c:pt>
                <c:pt idx="47">
                  <c:v>13.537582</c:v>
                </c:pt>
                <c:pt idx="48">
                  <c:v>13.538104000000001</c:v>
                </c:pt>
                <c:pt idx="49">
                  <c:v>13.538634999999999</c:v>
                </c:pt>
                <c:pt idx="50">
                  <c:v>13.539175</c:v>
                </c:pt>
                <c:pt idx="51">
                  <c:v>13.539721999999999</c:v>
                </c:pt>
                <c:pt idx="52">
                  <c:v>13.540278000000001</c:v>
                </c:pt>
                <c:pt idx="53">
                  <c:v>13.540841</c:v>
                </c:pt>
                <c:pt idx="54">
                  <c:v>13.541411999999999</c:v>
                </c:pt>
                <c:pt idx="55">
                  <c:v>13.54199</c:v>
                </c:pt>
                <c:pt idx="56">
                  <c:v>13.542574</c:v>
                </c:pt>
                <c:pt idx="57">
                  <c:v>13.543165</c:v>
                </c:pt>
                <c:pt idx="58">
                  <c:v>13.543761</c:v>
                </c:pt>
                <c:pt idx="59">
                  <c:v>13.544363000000001</c:v>
                </c:pt>
                <c:pt idx="60">
                  <c:v>13.544971</c:v>
                </c:pt>
                <c:pt idx="61">
                  <c:v>13.545583000000001</c:v>
                </c:pt>
                <c:pt idx="62">
                  <c:v>13.546199</c:v>
                </c:pt>
                <c:pt idx="63">
                  <c:v>13.546818999999999</c:v>
                </c:pt>
                <c:pt idx="64">
                  <c:v>13.547442999999999</c:v>
                </c:pt>
                <c:pt idx="65">
                  <c:v>13.548069999999999</c:v>
                </c:pt>
                <c:pt idx="66">
                  <c:v>13.548698999999999</c:v>
                </c:pt>
                <c:pt idx="67">
                  <c:v>13.549329999999999</c:v>
                </c:pt>
                <c:pt idx="68">
                  <c:v>13.549963</c:v>
                </c:pt>
                <c:pt idx="69">
                  <c:v>13.550596000000001</c:v>
                </c:pt>
                <c:pt idx="70">
                  <c:v>13.551231</c:v>
                </c:pt>
                <c:pt idx="71">
                  <c:v>13.551864999999999</c:v>
                </c:pt>
                <c:pt idx="72">
                  <c:v>13.552498</c:v>
                </c:pt>
                <c:pt idx="73">
                  <c:v>13.553131</c:v>
                </c:pt>
                <c:pt idx="74">
                  <c:v>13.553762000000001</c:v>
                </c:pt>
                <c:pt idx="75">
                  <c:v>13.55439</c:v>
                </c:pt>
                <c:pt idx="76">
                  <c:v>13.555016</c:v>
                </c:pt>
                <c:pt idx="77">
                  <c:v>13.555638999999999</c:v>
                </c:pt>
                <c:pt idx="78">
                  <c:v>13.556258</c:v>
                </c:pt>
                <c:pt idx="79">
                  <c:v>13.556872</c:v>
                </c:pt>
                <c:pt idx="80">
                  <c:v>13.557480999999999</c:v>
                </c:pt>
                <c:pt idx="81">
                  <c:v>13.558085</c:v>
                </c:pt>
                <c:pt idx="82">
                  <c:v>13.558681999999999</c:v>
                </c:pt>
                <c:pt idx="83">
                  <c:v>13.559272999999999</c:v>
                </c:pt>
                <c:pt idx="84">
                  <c:v>13.559856</c:v>
                </c:pt>
                <c:pt idx="85">
                  <c:v>13.560432</c:v>
                </c:pt>
                <c:pt idx="86">
                  <c:v>13.560999000000001</c:v>
                </c:pt>
                <c:pt idx="87">
                  <c:v>13.561557000000001</c:v>
                </c:pt>
                <c:pt idx="88">
                  <c:v>13.562105000000001</c:v>
                </c:pt>
                <c:pt idx="89">
                  <c:v>13.562643</c:v>
                </c:pt>
                <c:pt idx="90">
                  <c:v>13.56317</c:v>
                </c:pt>
                <c:pt idx="91">
                  <c:v>13.563686000000001</c:v>
                </c:pt>
                <c:pt idx="92">
                  <c:v>13.564190999999999</c:v>
                </c:pt>
                <c:pt idx="93">
                  <c:v>13.564681999999999</c:v>
                </c:pt>
                <c:pt idx="94">
                  <c:v>13.565161</c:v>
                </c:pt>
                <c:pt idx="95">
                  <c:v>13.565626999999999</c:v>
                </c:pt>
                <c:pt idx="96">
                  <c:v>13.566079</c:v>
                </c:pt>
                <c:pt idx="97">
                  <c:v>13.566516</c:v>
                </c:pt>
                <c:pt idx="98">
                  <c:v>13.566938</c:v>
                </c:pt>
                <c:pt idx="99">
                  <c:v>13.567346000000001</c:v>
                </c:pt>
                <c:pt idx="100">
                  <c:v>13.567736999999999</c:v>
                </c:pt>
                <c:pt idx="101">
                  <c:v>13.568111999999999</c:v>
                </c:pt>
                <c:pt idx="102">
                  <c:v>13.568471000000001</c:v>
                </c:pt>
                <c:pt idx="103">
                  <c:v>13.568811999999999</c:v>
                </c:pt>
                <c:pt idx="104">
                  <c:v>13.569136</c:v>
                </c:pt>
                <c:pt idx="105">
                  <c:v>13.569443</c:v>
                </c:pt>
                <c:pt idx="106">
                  <c:v>13.569731000000001</c:v>
                </c:pt>
                <c:pt idx="107">
                  <c:v>13.570001</c:v>
                </c:pt>
                <c:pt idx="108">
                  <c:v>13.570252</c:v>
                </c:pt>
                <c:pt idx="109">
                  <c:v>13.570484</c:v>
                </c:pt>
                <c:pt idx="110">
                  <c:v>13.570696999999999</c:v>
                </c:pt>
                <c:pt idx="111">
                  <c:v>13.570891</c:v>
                </c:pt>
                <c:pt idx="112">
                  <c:v>13.571064</c:v>
                </c:pt>
                <c:pt idx="113">
                  <c:v>13.571218</c:v>
                </c:pt>
                <c:pt idx="114">
                  <c:v>13.571351</c:v>
                </c:pt>
                <c:pt idx="115">
                  <c:v>13.571464000000001</c:v>
                </c:pt>
                <c:pt idx="116">
                  <c:v>13.571557</c:v>
                </c:pt>
                <c:pt idx="117">
                  <c:v>13.571630000000001</c:v>
                </c:pt>
                <c:pt idx="118">
                  <c:v>13.571681</c:v>
                </c:pt>
                <c:pt idx="119">
                  <c:v>13.571712</c:v>
                </c:pt>
                <c:pt idx="120">
                  <c:v>13.571723</c:v>
                </c:pt>
                <c:pt idx="121">
                  <c:v>13.571712</c:v>
                </c:pt>
                <c:pt idx="122">
                  <c:v>13.571681</c:v>
                </c:pt>
                <c:pt idx="123">
                  <c:v>13.571630000000001</c:v>
                </c:pt>
                <c:pt idx="124">
                  <c:v>13.571557</c:v>
                </c:pt>
                <c:pt idx="125">
                  <c:v>13.571464000000001</c:v>
                </c:pt>
                <c:pt idx="126">
                  <c:v>13.571351</c:v>
                </c:pt>
                <c:pt idx="127">
                  <c:v>13.571218</c:v>
                </c:pt>
                <c:pt idx="128">
                  <c:v>13.571064</c:v>
                </c:pt>
                <c:pt idx="129">
                  <c:v>13.570891</c:v>
                </c:pt>
                <c:pt idx="130">
                  <c:v>13.570696999999999</c:v>
                </c:pt>
                <c:pt idx="131">
                  <c:v>13.570484</c:v>
                </c:pt>
                <c:pt idx="132">
                  <c:v>13.570252</c:v>
                </c:pt>
                <c:pt idx="133">
                  <c:v>13.570001</c:v>
                </c:pt>
                <c:pt idx="134">
                  <c:v>13.569731000000001</c:v>
                </c:pt>
                <c:pt idx="135">
                  <c:v>13.569443</c:v>
                </c:pt>
                <c:pt idx="136">
                  <c:v>13.569136</c:v>
                </c:pt>
                <c:pt idx="137">
                  <c:v>13.568811999999999</c:v>
                </c:pt>
                <c:pt idx="138">
                  <c:v>13.568471000000001</c:v>
                </c:pt>
                <c:pt idx="139">
                  <c:v>13.568111999999999</c:v>
                </c:pt>
                <c:pt idx="140">
                  <c:v>13.567736999999999</c:v>
                </c:pt>
                <c:pt idx="141">
                  <c:v>13.567346000000001</c:v>
                </c:pt>
                <c:pt idx="142">
                  <c:v>13.566938</c:v>
                </c:pt>
                <c:pt idx="143">
                  <c:v>13.566516</c:v>
                </c:pt>
                <c:pt idx="144">
                  <c:v>13.566079</c:v>
                </c:pt>
                <c:pt idx="145">
                  <c:v>13.565626999999999</c:v>
                </c:pt>
                <c:pt idx="146">
                  <c:v>13.565161</c:v>
                </c:pt>
                <c:pt idx="147">
                  <c:v>13.564681999999999</c:v>
                </c:pt>
                <c:pt idx="148">
                  <c:v>13.564190999999999</c:v>
                </c:pt>
                <c:pt idx="149">
                  <c:v>13.563686000000001</c:v>
                </c:pt>
                <c:pt idx="150">
                  <c:v>13.56317</c:v>
                </c:pt>
                <c:pt idx="151">
                  <c:v>13.562643</c:v>
                </c:pt>
                <c:pt idx="152">
                  <c:v>13.562105000000001</c:v>
                </c:pt>
                <c:pt idx="153">
                  <c:v>13.561557000000001</c:v>
                </c:pt>
                <c:pt idx="154">
                  <c:v>13.560999000000001</c:v>
                </c:pt>
                <c:pt idx="155">
                  <c:v>13.560432</c:v>
                </c:pt>
                <c:pt idx="156">
                  <c:v>13.559856</c:v>
                </c:pt>
                <c:pt idx="157">
                  <c:v>13.559272999999999</c:v>
                </c:pt>
                <c:pt idx="158">
                  <c:v>13.558681999999999</c:v>
                </c:pt>
                <c:pt idx="159">
                  <c:v>13.558085</c:v>
                </c:pt>
                <c:pt idx="160">
                  <c:v>13.557480999999999</c:v>
                </c:pt>
                <c:pt idx="161">
                  <c:v>13.556872</c:v>
                </c:pt>
                <c:pt idx="162">
                  <c:v>13.556258</c:v>
                </c:pt>
                <c:pt idx="163">
                  <c:v>13.555638999999999</c:v>
                </c:pt>
                <c:pt idx="164">
                  <c:v>13.555016</c:v>
                </c:pt>
                <c:pt idx="165">
                  <c:v>13.55439</c:v>
                </c:pt>
                <c:pt idx="166">
                  <c:v>13.553762000000001</c:v>
                </c:pt>
                <c:pt idx="167">
                  <c:v>13.553131</c:v>
                </c:pt>
                <c:pt idx="168">
                  <c:v>13.552498</c:v>
                </c:pt>
                <c:pt idx="169">
                  <c:v>13.551864999999999</c:v>
                </c:pt>
                <c:pt idx="170">
                  <c:v>13.551231</c:v>
                </c:pt>
                <c:pt idx="171">
                  <c:v>13.550596000000001</c:v>
                </c:pt>
                <c:pt idx="172">
                  <c:v>13.549963</c:v>
                </c:pt>
                <c:pt idx="173">
                  <c:v>13.549329999999999</c:v>
                </c:pt>
                <c:pt idx="174">
                  <c:v>13.548698999999999</c:v>
                </c:pt>
                <c:pt idx="175">
                  <c:v>13.548069999999999</c:v>
                </c:pt>
                <c:pt idx="176">
                  <c:v>13.547442999999999</c:v>
                </c:pt>
                <c:pt idx="177">
                  <c:v>13.546818999999999</c:v>
                </c:pt>
                <c:pt idx="178">
                  <c:v>13.546199</c:v>
                </c:pt>
                <c:pt idx="179">
                  <c:v>13.545583000000001</c:v>
                </c:pt>
                <c:pt idx="180">
                  <c:v>13.544971</c:v>
                </c:pt>
                <c:pt idx="181">
                  <c:v>13.544363000000001</c:v>
                </c:pt>
                <c:pt idx="182">
                  <c:v>13.543761</c:v>
                </c:pt>
                <c:pt idx="183">
                  <c:v>13.543165</c:v>
                </c:pt>
                <c:pt idx="184">
                  <c:v>13.542574</c:v>
                </c:pt>
                <c:pt idx="185">
                  <c:v>13.54199</c:v>
                </c:pt>
                <c:pt idx="186">
                  <c:v>13.541411999999999</c:v>
                </c:pt>
                <c:pt idx="187">
                  <c:v>13.540841</c:v>
                </c:pt>
                <c:pt idx="188">
                  <c:v>13.540278000000001</c:v>
                </c:pt>
                <c:pt idx="189">
                  <c:v>13.539721999999999</c:v>
                </c:pt>
                <c:pt idx="190">
                  <c:v>13.539175</c:v>
                </c:pt>
                <c:pt idx="191">
                  <c:v>13.538634999999999</c:v>
                </c:pt>
                <c:pt idx="192">
                  <c:v>13.538104000000001</c:v>
                </c:pt>
                <c:pt idx="193">
                  <c:v>13.537582</c:v>
                </c:pt>
                <c:pt idx="194">
                  <c:v>13.537069000000001</c:v>
                </c:pt>
                <c:pt idx="195">
                  <c:v>13.536565</c:v>
                </c:pt>
                <c:pt idx="196">
                  <c:v>13.536071</c:v>
                </c:pt>
                <c:pt idx="197">
                  <c:v>13.535586</c:v>
                </c:pt>
                <c:pt idx="198">
                  <c:v>13.535111000000001</c:v>
                </c:pt>
                <c:pt idx="199">
                  <c:v>13.534646</c:v>
                </c:pt>
                <c:pt idx="200">
                  <c:v>13.534191</c:v>
                </c:pt>
                <c:pt idx="201">
                  <c:v>13.533747</c:v>
                </c:pt>
                <c:pt idx="202">
                  <c:v>13.533313</c:v>
                </c:pt>
                <c:pt idx="203">
                  <c:v>13.53289</c:v>
                </c:pt>
                <c:pt idx="204">
                  <c:v>13.532477</c:v>
                </c:pt>
                <c:pt idx="205">
                  <c:v>13.532076</c:v>
                </c:pt>
                <c:pt idx="206">
                  <c:v>13.531685</c:v>
                </c:pt>
                <c:pt idx="207">
                  <c:v>13.531305</c:v>
                </c:pt>
                <c:pt idx="208">
                  <c:v>13.530937</c:v>
                </c:pt>
                <c:pt idx="209">
                  <c:v>13.530578999999999</c:v>
                </c:pt>
                <c:pt idx="210">
                  <c:v>13.530233000000001</c:v>
                </c:pt>
                <c:pt idx="211">
                  <c:v>13.529897999999999</c:v>
                </c:pt>
                <c:pt idx="212">
                  <c:v>13.529574999999999</c:v>
                </c:pt>
                <c:pt idx="213">
                  <c:v>13.529261999999999</c:v>
                </c:pt>
                <c:pt idx="214">
                  <c:v>13.528962</c:v>
                </c:pt>
                <c:pt idx="215">
                  <c:v>13.528672</c:v>
                </c:pt>
                <c:pt idx="216">
                  <c:v>13.528394</c:v>
                </c:pt>
                <c:pt idx="217">
                  <c:v>13.528128000000001</c:v>
                </c:pt>
                <c:pt idx="218">
                  <c:v>13.527873</c:v>
                </c:pt>
                <c:pt idx="219">
                  <c:v>13.527628999999999</c:v>
                </c:pt>
                <c:pt idx="220">
                  <c:v>13.527397000000001</c:v>
                </c:pt>
                <c:pt idx="221">
                  <c:v>13.527177</c:v>
                </c:pt>
                <c:pt idx="222">
                  <c:v>13.526967000000001</c:v>
                </c:pt>
                <c:pt idx="223">
                  <c:v>13.526770000000001</c:v>
                </c:pt>
                <c:pt idx="224">
                  <c:v>13.526583</c:v>
                </c:pt>
                <c:pt idx="225">
                  <c:v>13.526408</c:v>
                </c:pt>
                <c:pt idx="226">
                  <c:v>13.526244999999999</c:v>
                </c:pt>
                <c:pt idx="227">
                  <c:v>13.526092999999999</c:v>
                </c:pt>
                <c:pt idx="228">
                  <c:v>13.525952</c:v>
                </c:pt>
                <c:pt idx="229">
                  <c:v>13.525822</c:v>
                </c:pt>
                <c:pt idx="230">
                  <c:v>13.525703999999999</c:v>
                </c:pt>
                <c:pt idx="231">
                  <c:v>13.525596999999999</c:v>
                </c:pt>
                <c:pt idx="232">
                  <c:v>13.525501999999999</c:v>
                </c:pt>
                <c:pt idx="233">
                  <c:v>13.525416999999999</c:v>
                </c:pt>
                <c:pt idx="234">
                  <c:v>13.525344</c:v>
                </c:pt>
                <c:pt idx="235">
                  <c:v>13.525283</c:v>
                </c:pt>
                <c:pt idx="236">
                  <c:v>13.525232000000001</c:v>
                </c:pt>
                <c:pt idx="237">
                  <c:v>13.525193</c:v>
                </c:pt>
                <c:pt idx="238">
                  <c:v>13.525164999999999</c:v>
                </c:pt>
                <c:pt idx="239">
                  <c:v>13.525148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49-8D46-B3FA-FBCAAF31F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Ek!$B$2:$B$241</c:f>
              <c:numCache>
                <c:formatCode>General</c:formatCode>
                <c:ptCount val="240"/>
                <c:pt idx="0">
                  <c:v>-4.4910921000000004</c:v>
                </c:pt>
                <c:pt idx="1">
                  <c:v>-4.4906623999999997</c:v>
                </c:pt>
                <c:pt idx="2">
                  <c:v>-4.4893736000000004</c:v>
                </c:pt>
                <c:pt idx="3">
                  <c:v>-4.4872272000000004</c:v>
                </c:pt>
                <c:pt idx="4">
                  <c:v>-4.4842256000000003</c:v>
                </c:pt>
                <c:pt idx="5">
                  <c:v>-4.4803723</c:v>
                </c:pt>
                <c:pt idx="6">
                  <c:v>-4.4756717000000004</c:v>
                </c:pt>
                <c:pt idx="7">
                  <c:v>-4.4701291999999997</c:v>
                </c:pt>
                <c:pt idx="8">
                  <c:v>-4.4637509</c:v>
                </c:pt>
                <c:pt idx="9">
                  <c:v>-4.4565441000000003</c:v>
                </c:pt>
                <c:pt idx="10">
                  <c:v>-4.4485169999999998</c:v>
                </c:pt>
                <c:pt idx="11">
                  <c:v>-4.4396787</c:v>
                </c:pt>
                <c:pt idx="12">
                  <c:v>-4.4300389999999998</c:v>
                </c:pt>
                <c:pt idx="13">
                  <c:v>-4.4196089000000001</c:v>
                </c:pt>
                <c:pt idx="14">
                  <c:v>-4.4084000000000003</c:v>
                </c:pt>
                <c:pt idx="15">
                  <c:v>-4.3964249000000004</c:v>
                </c:pt>
                <c:pt idx="16">
                  <c:v>-4.3836969000000003</c:v>
                </c:pt>
                <c:pt idx="17">
                  <c:v>-4.3702300999999997</c:v>
                </c:pt>
                <c:pt idx="18">
                  <c:v>-4.3560394999999996</c:v>
                </c:pt>
                <c:pt idx="19">
                  <c:v>-4.3411407000000004</c:v>
                </c:pt>
                <c:pt idx="20">
                  <c:v>-4.3255501000000001</c:v>
                </c:pt>
                <c:pt idx="21">
                  <c:v>-4.3092845999999998</c:v>
                </c:pt>
                <c:pt idx="22">
                  <c:v>-4.2923621000000001</c:v>
                </c:pt>
                <c:pt idx="23">
                  <c:v>-4.2748008999999998</c:v>
                </c:pt>
                <c:pt idx="24">
                  <c:v>-4.2566198000000002</c:v>
                </c:pt>
                <c:pt idx="25">
                  <c:v>-4.2378384999999996</c:v>
                </c:pt>
                <c:pt idx="26">
                  <c:v>-4.2184768999999998</c:v>
                </c:pt>
                <c:pt idx="27">
                  <c:v>-4.1985555000000003</c:v>
                </c:pt>
                <c:pt idx="28">
                  <c:v>-4.1780952999999998</c:v>
                </c:pt>
                <c:pt idx="29">
                  <c:v>-4.1571179000000003</c:v>
                </c:pt>
                <c:pt idx="30">
                  <c:v>-4.1356449</c:v>
                </c:pt>
                <c:pt idx="31">
                  <c:v>-4.1136986000000002</c:v>
                </c:pt>
                <c:pt idx="32">
                  <c:v>-4.0913015000000001</c:v>
                </c:pt>
                <c:pt idx="33">
                  <c:v>-4.0684763000000004</c:v>
                </c:pt>
                <c:pt idx="34">
                  <c:v>-4.0452462000000002</c:v>
                </c:pt>
                <c:pt idx="35">
                  <c:v>-4.0216342999999997</c:v>
                </c:pt>
                <c:pt idx="36">
                  <c:v>-3.9976642</c:v>
                </c:pt>
                <c:pt idx="37">
                  <c:v>-3.9733592999999998</c:v>
                </c:pt>
                <c:pt idx="38">
                  <c:v>-3.9487435</c:v>
                </c:pt>
                <c:pt idx="39">
                  <c:v>-3.9238404</c:v>
                </c:pt>
                <c:pt idx="40">
                  <c:v>-3.8986738999999999</c:v>
                </c:pt>
                <c:pt idx="41">
                  <c:v>-3.8732677999999998</c:v>
                </c:pt>
                <c:pt idx="42">
                  <c:v>-3.8476458</c:v>
                </c:pt>
                <c:pt idx="43">
                  <c:v>-3.8218317000000002</c:v>
                </c:pt>
                <c:pt idx="44">
                  <c:v>-3.7958490999999999</c:v>
                </c:pt>
                <c:pt idx="45">
                  <c:v>-3.7697215000000002</c:v>
                </c:pt>
                <c:pt idx="46">
                  <c:v>-3.7434721999999998</c:v>
                </c:pt>
                <c:pt idx="47">
                  <c:v>-3.7171243</c:v>
                </c:pt>
                <c:pt idx="48">
                  <c:v>-3.6907006999999998</c:v>
                </c:pt>
                <c:pt idx="49">
                  <c:v>-3.6642241000000002</c:v>
                </c:pt>
                <c:pt idx="50">
                  <c:v>-3.6377169</c:v>
                </c:pt>
                <c:pt idx="51">
                  <c:v>-3.6112011000000002</c:v>
                </c:pt>
                <c:pt idx="52">
                  <c:v>-3.5846984000000002</c:v>
                </c:pt>
                <c:pt idx="53">
                  <c:v>-3.5582303</c:v>
                </c:pt>
                <c:pt idx="54">
                  <c:v>-3.5318177999999998</c:v>
                </c:pt>
                <c:pt idx="55">
                  <c:v>-3.5054813</c:v>
                </c:pt>
                <c:pt idx="56">
                  <c:v>-3.4792412000000001</c:v>
                </c:pt>
                <c:pt idx="57">
                  <c:v>-3.4531171000000001</c:v>
                </c:pt>
                <c:pt idx="58">
                  <c:v>-3.4271283000000001</c:v>
                </c:pt>
                <c:pt idx="59">
                  <c:v>-3.4012935999999998</c:v>
                </c:pt>
                <c:pt idx="60">
                  <c:v>-3.3756311999999999</c:v>
                </c:pt>
                <c:pt idx="61">
                  <c:v>-3.3501590000000001</c:v>
                </c:pt>
                <c:pt idx="62">
                  <c:v>-3.3248942000000001</c:v>
                </c:pt>
                <c:pt idx="63">
                  <c:v>-3.2998536000000001</c:v>
                </c:pt>
                <c:pt idx="64">
                  <c:v>-3.2750531999999999</c:v>
                </c:pt>
                <c:pt idx="65">
                  <c:v>-3.2505088999999998</c:v>
                </c:pt>
                <c:pt idx="66">
                  <c:v>-3.2262355999999999</c:v>
                </c:pt>
                <c:pt idx="67">
                  <c:v>-3.2022479000000001</c:v>
                </c:pt>
                <c:pt idx="68">
                  <c:v>-3.1785595999999998</c:v>
                </c:pt>
                <c:pt idx="69">
                  <c:v>-3.1551843000000002</c:v>
                </c:pt>
                <c:pt idx="70">
                  <c:v>-3.1321346999999999</c:v>
                </c:pt>
                <c:pt idx="71">
                  <c:v>-3.1094229000000002</c:v>
                </c:pt>
                <c:pt idx="72">
                  <c:v>-3.0870608000000002</c:v>
                </c:pt>
                <c:pt idx="73">
                  <c:v>-3.0650594</c:v>
                </c:pt>
                <c:pt idx="74">
                  <c:v>-3.0434291999999998</c:v>
                </c:pt>
                <c:pt idx="75">
                  <c:v>-3.0221802000000002</c:v>
                </c:pt>
                <c:pt idx="76">
                  <c:v>-3.0013217999999999</c:v>
                </c:pt>
                <c:pt idx="77">
                  <c:v>-2.9808629</c:v>
                </c:pt>
                <c:pt idx="78">
                  <c:v>-2.9608118000000001</c:v>
                </c:pt>
                <c:pt idx="79">
                  <c:v>-2.9411765000000001</c:v>
                </c:pt>
                <c:pt idx="80">
                  <c:v>-2.9219640999999998</c:v>
                </c:pt>
                <c:pt idx="81">
                  <c:v>-2.9031813999999998</c:v>
                </c:pt>
                <c:pt idx="82">
                  <c:v>-2.8848349</c:v>
                </c:pt>
                <c:pt idx="83">
                  <c:v>-2.8669302000000001</c:v>
                </c:pt>
                <c:pt idx="84">
                  <c:v>-2.8494728999999999</c:v>
                </c:pt>
                <c:pt idx="85">
                  <c:v>-2.8324677999999999</c:v>
                </c:pt>
                <c:pt idx="86">
                  <c:v>-2.8159193</c:v>
                </c:pt>
                <c:pt idx="87">
                  <c:v>-2.7998316999999999</c:v>
                </c:pt>
                <c:pt idx="88">
                  <c:v>-2.7842085999999999</c:v>
                </c:pt>
                <c:pt idx="89">
                  <c:v>-2.7690532000000001</c:v>
                </c:pt>
                <c:pt idx="90">
                  <c:v>-2.7543685999999998</c:v>
                </c:pt>
                <c:pt idx="91">
                  <c:v>-2.7401572999999999</c:v>
                </c:pt>
                <c:pt idx="92">
                  <c:v>-2.7264216000000001</c:v>
                </c:pt>
                <c:pt idx="93">
                  <c:v>-2.7131634999999998</c:v>
                </c:pt>
                <c:pt idx="94">
                  <c:v>-2.7003846</c:v>
                </c:pt>
                <c:pt idx="95">
                  <c:v>-2.6880864</c:v>
                </c:pt>
                <c:pt idx="96">
                  <c:v>-2.6762701</c:v>
                </c:pt>
                <c:pt idx="97">
                  <c:v>-2.6649365999999999</c:v>
                </c:pt>
                <c:pt idx="98">
                  <c:v>-2.6540865</c:v>
                </c:pt>
                <c:pt idx="99">
                  <c:v>-2.6437205000000001</c:v>
                </c:pt>
                <c:pt idx="100">
                  <c:v>-2.633839</c:v>
                </c:pt>
                <c:pt idx="101">
                  <c:v>-2.6244420000000002</c:v>
                </c:pt>
                <c:pt idx="102">
                  <c:v>-2.6155298</c:v>
                </c:pt>
                <c:pt idx="103">
                  <c:v>-2.6071023000000002</c:v>
                </c:pt>
                <c:pt idx="104">
                  <c:v>-2.5991591999999999</c:v>
                </c:pt>
                <c:pt idx="105">
                  <c:v>-2.5917004000000001</c:v>
                </c:pt>
                <c:pt idx="106">
                  <c:v>-2.5847256000000001</c:v>
                </c:pt>
                <c:pt idx="107">
                  <c:v>-2.5782343999999999</c:v>
                </c:pt>
                <c:pt idx="108">
                  <c:v>-2.5722265000000002</c:v>
                </c:pt>
                <c:pt idx="109">
                  <c:v>-2.5667013000000001</c:v>
                </c:pt>
                <c:pt idx="110">
                  <c:v>-2.5616585000000001</c:v>
                </c:pt>
                <c:pt idx="111">
                  <c:v>-2.5570974999999998</c:v>
                </c:pt>
                <c:pt idx="112">
                  <c:v>-2.5530181000000001</c:v>
                </c:pt>
                <c:pt idx="113">
                  <c:v>-2.5494195999999998</c:v>
                </c:pt>
                <c:pt idx="114">
                  <c:v>-2.5463019</c:v>
                </c:pt>
                <c:pt idx="115">
                  <c:v>-2.5436643999999999</c:v>
                </c:pt>
                <c:pt idx="116">
                  <c:v>-2.5415068999999999</c:v>
                </c:pt>
                <c:pt idx="117">
                  <c:v>-2.5398291999999998</c:v>
                </c:pt>
                <c:pt idx="118">
                  <c:v>-2.5386308999999998</c:v>
                </c:pt>
                <c:pt idx="119">
                  <c:v>-2.5379120999999998</c:v>
                </c:pt>
                <c:pt idx="120">
                  <c:v>-2.5376723999999999</c:v>
                </c:pt>
                <c:pt idx="121">
                  <c:v>-2.5379120999999998</c:v>
                </c:pt>
                <c:pt idx="122">
                  <c:v>-2.5386308999999998</c:v>
                </c:pt>
                <c:pt idx="123">
                  <c:v>-2.5398291999999998</c:v>
                </c:pt>
                <c:pt idx="124">
                  <c:v>-2.5415068999999999</c:v>
                </c:pt>
                <c:pt idx="125">
                  <c:v>-2.5436643999999999</c:v>
                </c:pt>
                <c:pt idx="126">
                  <c:v>-2.5463019</c:v>
                </c:pt>
                <c:pt idx="127">
                  <c:v>-2.5494195999999998</c:v>
                </c:pt>
                <c:pt idx="128">
                  <c:v>-2.5530181000000001</c:v>
                </c:pt>
                <c:pt idx="129">
                  <c:v>-2.5570974999999998</c:v>
                </c:pt>
                <c:pt idx="130">
                  <c:v>-2.5616585000000001</c:v>
                </c:pt>
                <c:pt idx="131">
                  <c:v>-2.5667013000000001</c:v>
                </c:pt>
                <c:pt idx="132">
                  <c:v>-2.5722265000000002</c:v>
                </c:pt>
                <c:pt idx="133">
                  <c:v>-2.5782343999999999</c:v>
                </c:pt>
                <c:pt idx="134">
                  <c:v>-2.5847256000000001</c:v>
                </c:pt>
                <c:pt idx="135">
                  <c:v>-2.5917004000000001</c:v>
                </c:pt>
                <c:pt idx="136">
                  <c:v>-2.5991591999999999</c:v>
                </c:pt>
                <c:pt idx="137">
                  <c:v>-2.6071023000000002</c:v>
                </c:pt>
                <c:pt idx="138">
                  <c:v>-2.6155298</c:v>
                </c:pt>
                <c:pt idx="139">
                  <c:v>-2.6244420000000002</c:v>
                </c:pt>
                <c:pt idx="140">
                  <c:v>-2.633839</c:v>
                </c:pt>
                <c:pt idx="141">
                  <c:v>-2.6437205000000001</c:v>
                </c:pt>
                <c:pt idx="142">
                  <c:v>-2.6540865</c:v>
                </c:pt>
                <c:pt idx="143">
                  <c:v>-2.6649365999999999</c:v>
                </c:pt>
                <c:pt idx="144">
                  <c:v>-2.6762701</c:v>
                </c:pt>
                <c:pt idx="145">
                  <c:v>-2.6880864</c:v>
                </c:pt>
                <c:pt idx="146">
                  <c:v>-2.7003846</c:v>
                </c:pt>
                <c:pt idx="147">
                  <c:v>-2.7131634999999998</c:v>
                </c:pt>
                <c:pt idx="148">
                  <c:v>-2.7264216000000001</c:v>
                </c:pt>
                <c:pt idx="149">
                  <c:v>-2.7401572999999999</c:v>
                </c:pt>
                <c:pt idx="150">
                  <c:v>-2.7543685999999998</c:v>
                </c:pt>
                <c:pt idx="151">
                  <c:v>-2.7690532000000001</c:v>
                </c:pt>
                <c:pt idx="152">
                  <c:v>-2.7842085999999999</c:v>
                </c:pt>
                <c:pt idx="153">
                  <c:v>-2.7998316999999999</c:v>
                </c:pt>
                <c:pt idx="154">
                  <c:v>-2.8159193</c:v>
                </c:pt>
                <c:pt idx="155">
                  <c:v>-2.8324677999999999</c:v>
                </c:pt>
                <c:pt idx="156">
                  <c:v>-2.8494728999999999</c:v>
                </c:pt>
                <c:pt idx="157">
                  <c:v>-2.8669302000000001</c:v>
                </c:pt>
                <c:pt idx="158">
                  <c:v>-2.8848349</c:v>
                </c:pt>
                <c:pt idx="159">
                  <c:v>-2.9031813999999998</c:v>
                </c:pt>
                <c:pt idx="160">
                  <c:v>-2.9219640999999998</c:v>
                </c:pt>
                <c:pt idx="161">
                  <c:v>-2.9411765000000001</c:v>
                </c:pt>
                <c:pt idx="162">
                  <c:v>-2.9608118000000001</c:v>
                </c:pt>
                <c:pt idx="163">
                  <c:v>-2.9808629</c:v>
                </c:pt>
                <c:pt idx="164">
                  <c:v>-3.0013217999999999</c:v>
                </c:pt>
                <c:pt idx="165">
                  <c:v>-3.0221802000000002</c:v>
                </c:pt>
                <c:pt idx="166">
                  <c:v>-3.0434291999999998</c:v>
                </c:pt>
                <c:pt idx="167">
                  <c:v>-3.0650594</c:v>
                </c:pt>
                <c:pt idx="168">
                  <c:v>-3.0870608000000002</c:v>
                </c:pt>
                <c:pt idx="169">
                  <c:v>-3.1094229000000002</c:v>
                </c:pt>
                <c:pt idx="170">
                  <c:v>-3.1321346999999999</c:v>
                </c:pt>
                <c:pt idx="171">
                  <c:v>-3.1551843000000002</c:v>
                </c:pt>
                <c:pt idx="172">
                  <c:v>-3.1785595999999998</c:v>
                </c:pt>
                <c:pt idx="173">
                  <c:v>-3.2022479000000001</c:v>
                </c:pt>
                <c:pt idx="174">
                  <c:v>-3.2262355999999999</c:v>
                </c:pt>
                <c:pt idx="175">
                  <c:v>-3.2505088999999998</c:v>
                </c:pt>
                <c:pt idx="176">
                  <c:v>-3.2750531999999999</c:v>
                </c:pt>
                <c:pt idx="177">
                  <c:v>-3.2998536000000001</c:v>
                </c:pt>
                <c:pt idx="178">
                  <c:v>-3.3248942000000001</c:v>
                </c:pt>
                <c:pt idx="179">
                  <c:v>-3.3501590000000001</c:v>
                </c:pt>
                <c:pt idx="180">
                  <c:v>-3.3756311999999999</c:v>
                </c:pt>
                <c:pt idx="181">
                  <c:v>-3.4012935999999998</c:v>
                </c:pt>
                <c:pt idx="182">
                  <c:v>-3.4271283000000001</c:v>
                </c:pt>
                <c:pt idx="183">
                  <c:v>-3.4531171000000001</c:v>
                </c:pt>
                <c:pt idx="184">
                  <c:v>-3.4792412000000001</c:v>
                </c:pt>
                <c:pt idx="185">
                  <c:v>-3.5054813</c:v>
                </c:pt>
                <c:pt idx="186">
                  <c:v>-3.5318177999999998</c:v>
                </c:pt>
                <c:pt idx="187">
                  <c:v>-3.5582303</c:v>
                </c:pt>
                <c:pt idx="188">
                  <c:v>-3.5846984000000002</c:v>
                </c:pt>
                <c:pt idx="189">
                  <c:v>-3.6112011000000002</c:v>
                </c:pt>
                <c:pt idx="190">
                  <c:v>-3.6377169</c:v>
                </c:pt>
                <c:pt idx="191">
                  <c:v>-3.6642241000000002</c:v>
                </c:pt>
                <c:pt idx="192">
                  <c:v>-3.6907006999999998</c:v>
                </c:pt>
                <c:pt idx="193">
                  <c:v>-3.7171243</c:v>
                </c:pt>
                <c:pt idx="194">
                  <c:v>-3.7434721999999998</c:v>
                </c:pt>
                <c:pt idx="195">
                  <c:v>-3.7697215000000002</c:v>
                </c:pt>
                <c:pt idx="196">
                  <c:v>-3.7958490999999999</c:v>
                </c:pt>
                <c:pt idx="197">
                  <c:v>-3.8218317000000002</c:v>
                </c:pt>
                <c:pt idx="198">
                  <c:v>-3.8476458</c:v>
                </c:pt>
                <c:pt idx="199">
                  <c:v>-3.8732677999999998</c:v>
                </c:pt>
                <c:pt idx="200">
                  <c:v>-3.8986738999999999</c:v>
                </c:pt>
                <c:pt idx="201">
                  <c:v>-3.9238404</c:v>
                </c:pt>
                <c:pt idx="202">
                  <c:v>-3.9487435</c:v>
                </c:pt>
                <c:pt idx="203">
                  <c:v>-3.9733592999999998</c:v>
                </c:pt>
                <c:pt idx="204">
                  <c:v>-3.9976642</c:v>
                </c:pt>
                <c:pt idx="205">
                  <c:v>-4.0216342999999997</c:v>
                </c:pt>
                <c:pt idx="206">
                  <c:v>-4.0452462000000002</c:v>
                </c:pt>
                <c:pt idx="207">
                  <c:v>-4.0684763000000004</c:v>
                </c:pt>
                <c:pt idx="208">
                  <c:v>-4.0913015000000001</c:v>
                </c:pt>
                <c:pt idx="209">
                  <c:v>-4.1136986000000002</c:v>
                </c:pt>
                <c:pt idx="210">
                  <c:v>-4.1356449</c:v>
                </c:pt>
                <c:pt idx="211">
                  <c:v>-4.1571179000000003</c:v>
                </c:pt>
                <c:pt idx="212">
                  <c:v>-4.1780952999999998</c:v>
                </c:pt>
                <c:pt idx="213">
                  <c:v>-4.1985555000000003</c:v>
                </c:pt>
                <c:pt idx="214">
                  <c:v>-4.2184768999999998</c:v>
                </c:pt>
                <c:pt idx="215">
                  <c:v>-4.2378384999999996</c:v>
                </c:pt>
                <c:pt idx="216">
                  <c:v>-4.2566198000000002</c:v>
                </c:pt>
                <c:pt idx="217">
                  <c:v>-4.2748008999999998</c:v>
                </c:pt>
                <c:pt idx="218">
                  <c:v>-4.2923621000000001</c:v>
                </c:pt>
                <c:pt idx="219">
                  <c:v>-4.3092845999999998</c:v>
                </c:pt>
                <c:pt idx="220">
                  <c:v>-4.3255501000000001</c:v>
                </c:pt>
                <c:pt idx="221">
                  <c:v>-4.3411407000000004</c:v>
                </c:pt>
                <c:pt idx="222">
                  <c:v>-4.3560394999999996</c:v>
                </c:pt>
                <c:pt idx="223">
                  <c:v>-4.3702300999999997</c:v>
                </c:pt>
                <c:pt idx="224">
                  <c:v>-4.3836969000000003</c:v>
                </c:pt>
                <c:pt idx="225">
                  <c:v>-4.3964249000000004</c:v>
                </c:pt>
                <c:pt idx="226">
                  <c:v>-4.4084000000000003</c:v>
                </c:pt>
                <c:pt idx="227">
                  <c:v>-4.4196089000000001</c:v>
                </c:pt>
                <c:pt idx="228">
                  <c:v>-4.4300389999999998</c:v>
                </c:pt>
                <c:pt idx="229">
                  <c:v>-4.4396787</c:v>
                </c:pt>
                <c:pt idx="230">
                  <c:v>-4.4485169999999998</c:v>
                </c:pt>
                <c:pt idx="231">
                  <c:v>-4.4565441000000003</c:v>
                </c:pt>
                <c:pt idx="232">
                  <c:v>-4.4637509</c:v>
                </c:pt>
                <c:pt idx="233">
                  <c:v>-4.4701291999999997</c:v>
                </c:pt>
                <c:pt idx="234">
                  <c:v>-4.4756717000000004</c:v>
                </c:pt>
                <c:pt idx="235">
                  <c:v>-4.4803723</c:v>
                </c:pt>
                <c:pt idx="236">
                  <c:v>-4.4842256000000003</c:v>
                </c:pt>
                <c:pt idx="237">
                  <c:v>-4.4872272000000004</c:v>
                </c:pt>
                <c:pt idx="238">
                  <c:v>-4.4893736000000004</c:v>
                </c:pt>
                <c:pt idx="239">
                  <c:v>-4.4906623999999997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Ek!$C$2:$C$241</c:f>
              <c:numCache>
                <c:formatCode>General</c:formatCode>
                <c:ptCount val="240"/>
                <c:pt idx="0">
                  <c:v>2.5376723999999999</c:v>
                </c:pt>
                <c:pt idx="1">
                  <c:v>2.5379120999999998</c:v>
                </c:pt>
                <c:pt idx="2">
                  <c:v>2.5386308999999998</c:v>
                </c:pt>
                <c:pt idx="3">
                  <c:v>2.5398291999999998</c:v>
                </c:pt>
                <c:pt idx="4">
                  <c:v>2.5415068999999999</c:v>
                </c:pt>
                <c:pt idx="5">
                  <c:v>2.5436643999999999</c:v>
                </c:pt>
                <c:pt idx="6">
                  <c:v>2.5463019</c:v>
                </c:pt>
                <c:pt idx="7">
                  <c:v>2.5494195999999998</c:v>
                </c:pt>
                <c:pt idx="8">
                  <c:v>2.5530181000000001</c:v>
                </c:pt>
                <c:pt idx="9">
                  <c:v>2.5570974999999998</c:v>
                </c:pt>
                <c:pt idx="10">
                  <c:v>2.5616585000000001</c:v>
                </c:pt>
                <c:pt idx="11">
                  <c:v>2.5667013000000001</c:v>
                </c:pt>
                <c:pt idx="12">
                  <c:v>2.5722265000000002</c:v>
                </c:pt>
                <c:pt idx="13">
                  <c:v>2.5782343999999999</c:v>
                </c:pt>
                <c:pt idx="14">
                  <c:v>2.5847256000000001</c:v>
                </c:pt>
                <c:pt idx="15">
                  <c:v>2.5917004000000001</c:v>
                </c:pt>
                <c:pt idx="16">
                  <c:v>2.5991591999999999</c:v>
                </c:pt>
                <c:pt idx="17">
                  <c:v>2.6071023000000002</c:v>
                </c:pt>
                <c:pt idx="18">
                  <c:v>2.6155298</c:v>
                </c:pt>
                <c:pt idx="19">
                  <c:v>2.6244420000000002</c:v>
                </c:pt>
                <c:pt idx="20">
                  <c:v>2.633839</c:v>
                </c:pt>
                <c:pt idx="21">
                  <c:v>2.6437205000000001</c:v>
                </c:pt>
                <c:pt idx="22">
                  <c:v>2.6540865</c:v>
                </c:pt>
                <c:pt idx="23">
                  <c:v>2.6649365999999999</c:v>
                </c:pt>
                <c:pt idx="24">
                  <c:v>2.6762701</c:v>
                </c:pt>
                <c:pt idx="25">
                  <c:v>2.6880864</c:v>
                </c:pt>
                <c:pt idx="26">
                  <c:v>2.7003846</c:v>
                </c:pt>
                <c:pt idx="27">
                  <c:v>2.7131634999999998</c:v>
                </c:pt>
                <c:pt idx="28">
                  <c:v>2.7264216000000001</c:v>
                </c:pt>
                <c:pt idx="29">
                  <c:v>2.7401572999999999</c:v>
                </c:pt>
                <c:pt idx="30">
                  <c:v>2.7543685999999998</c:v>
                </c:pt>
                <c:pt idx="31">
                  <c:v>2.7690532000000001</c:v>
                </c:pt>
                <c:pt idx="32">
                  <c:v>2.7842085999999999</c:v>
                </c:pt>
                <c:pt idx="33">
                  <c:v>2.7998316999999999</c:v>
                </c:pt>
                <c:pt idx="34">
                  <c:v>2.8159193</c:v>
                </c:pt>
                <c:pt idx="35">
                  <c:v>2.8324677999999999</c:v>
                </c:pt>
                <c:pt idx="36">
                  <c:v>2.8494728999999999</c:v>
                </c:pt>
                <c:pt idx="37">
                  <c:v>2.8669302000000001</c:v>
                </c:pt>
                <c:pt idx="38">
                  <c:v>2.8848349</c:v>
                </c:pt>
                <c:pt idx="39">
                  <c:v>2.9031813999999998</c:v>
                </c:pt>
                <c:pt idx="40">
                  <c:v>2.9219640999999998</c:v>
                </c:pt>
                <c:pt idx="41">
                  <c:v>2.9411765000000001</c:v>
                </c:pt>
                <c:pt idx="42">
                  <c:v>2.9608118000000001</c:v>
                </c:pt>
                <c:pt idx="43">
                  <c:v>2.9808629</c:v>
                </c:pt>
                <c:pt idx="44">
                  <c:v>3.0013217999999999</c:v>
                </c:pt>
                <c:pt idx="45">
                  <c:v>3.0221802000000002</c:v>
                </c:pt>
                <c:pt idx="46">
                  <c:v>3.0434291999999998</c:v>
                </c:pt>
                <c:pt idx="47">
                  <c:v>3.0650594</c:v>
                </c:pt>
                <c:pt idx="48">
                  <c:v>3.0870608000000002</c:v>
                </c:pt>
                <c:pt idx="49">
                  <c:v>3.1094229000000002</c:v>
                </c:pt>
                <c:pt idx="50">
                  <c:v>3.1321346999999999</c:v>
                </c:pt>
                <c:pt idx="51">
                  <c:v>3.1551843000000002</c:v>
                </c:pt>
                <c:pt idx="52">
                  <c:v>3.1785595999999998</c:v>
                </c:pt>
                <c:pt idx="53">
                  <c:v>3.2022479000000001</c:v>
                </c:pt>
                <c:pt idx="54">
                  <c:v>3.2262355999999999</c:v>
                </c:pt>
                <c:pt idx="55">
                  <c:v>3.2505088999999998</c:v>
                </c:pt>
                <c:pt idx="56">
                  <c:v>3.2750531999999999</c:v>
                </c:pt>
                <c:pt idx="57">
                  <c:v>3.2998536000000001</c:v>
                </c:pt>
                <c:pt idx="58">
                  <c:v>3.3248942000000001</c:v>
                </c:pt>
                <c:pt idx="59">
                  <c:v>3.3501590000000001</c:v>
                </c:pt>
                <c:pt idx="60">
                  <c:v>3.3756311999999999</c:v>
                </c:pt>
                <c:pt idx="61">
                  <c:v>3.4012935999999998</c:v>
                </c:pt>
                <c:pt idx="62">
                  <c:v>3.4271283000000001</c:v>
                </c:pt>
                <c:pt idx="63">
                  <c:v>3.4531171000000001</c:v>
                </c:pt>
                <c:pt idx="64">
                  <c:v>3.4792412000000001</c:v>
                </c:pt>
                <c:pt idx="65">
                  <c:v>3.5054813</c:v>
                </c:pt>
                <c:pt idx="66">
                  <c:v>3.5318177999999998</c:v>
                </c:pt>
                <c:pt idx="67">
                  <c:v>3.5582303</c:v>
                </c:pt>
                <c:pt idx="68">
                  <c:v>3.5846984000000002</c:v>
                </c:pt>
                <c:pt idx="69">
                  <c:v>3.6112011000000002</c:v>
                </c:pt>
                <c:pt idx="70">
                  <c:v>3.6377169</c:v>
                </c:pt>
                <c:pt idx="71">
                  <c:v>3.6642241000000002</c:v>
                </c:pt>
                <c:pt idx="72">
                  <c:v>3.6907006999999998</c:v>
                </c:pt>
                <c:pt idx="73">
                  <c:v>3.7171243</c:v>
                </c:pt>
                <c:pt idx="74">
                  <c:v>3.7434721999999998</c:v>
                </c:pt>
                <c:pt idx="75">
                  <c:v>3.7697215000000002</c:v>
                </c:pt>
                <c:pt idx="76">
                  <c:v>3.7958490999999999</c:v>
                </c:pt>
                <c:pt idx="77">
                  <c:v>3.8218317000000002</c:v>
                </c:pt>
                <c:pt idx="78">
                  <c:v>3.8476458</c:v>
                </c:pt>
                <c:pt idx="79">
                  <c:v>3.8732677999999998</c:v>
                </c:pt>
                <c:pt idx="80">
                  <c:v>3.8986738999999999</c:v>
                </c:pt>
                <c:pt idx="81">
                  <c:v>3.9238404</c:v>
                </c:pt>
                <c:pt idx="82">
                  <c:v>3.9487435</c:v>
                </c:pt>
                <c:pt idx="83">
                  <c:v>3.9733592999999998</c:v>
                </c:pt>
                <c:pt idx="84">
                  <c:v>3.9976642</c:v>
                </c:pt>
                <c:pt idx="85">
                  <c:v>4.0216342999999997</c:v>
                </c:pt>
                <c:pt idx="86">
                  <c:v>4.0452462000000002</c:v>
                </c:pt>
                <c:pt idx="87">
                  <c:v>4.0684763000000004</c:v>
                </c:pt>
                <c:pt idx="88">
                  <c:v>4.0913015000000001</c:v>
                </c:pt>
                <c:pt idx="89">
                  <c:v>4.1136986000000002</c:v>
                </c:pt>
                <c:pt idx="90">
                  <c:v>4.1356449</c:v>
                </c:pt>
                <c:pt idx="91">
                  <c:v>4.1571179000000003</c:v>
                </c:pt>
                <c:pt idx="92">
                  <c:v>4.1780952999999998</c:v>
                </c:pt>
                <c:pt idx="93">
                  <c:v>4.1985555000000003</c:v>
                </c:pt>
                <c:pt idx="94">
                  <c:v>4.2184768999999998</c:v>
                </c:pt>
                <c:pt idx="95">
                  <c:v>4.2378384999999996</c:v>
                </c:pt>
                <c:pt idx="96">
                  <c:v>4.2566198000000002</c:v>
                </c:pt>
                <c:pt idx="97">
                  <c:v>4.2748008999999998</c:v>
                </c:pt>
                <c:pt idx="98">
                  <c:v>4.2923621000000001</c:v>
                </c:pt>
                <c:pt idx="99">
                  <c:v>4.3092845999999998</c:v>
                </c:pt>
                <c:pt idx="100">
                  <c:v>4.3255501000000001</c:v>
                </c:pt>
                <c:pt idx="101">
                  <c:v>4.3411407000000004</c:v>
                </c:pt>
                <c:pt idx="102">
                  <c:v>4.3560394999999996</c:v>
                </c:pt>
                <c:pt idx="103">
                  <c:v>4.3702300999999997</c:v>
                </c:pt>
                <c:pt idx="104">
                  <c:v>4.3836969000000003</c:v>
                </c:pt>
                <c:pt idx="105">
                  <c:v>4.3964249000000004</c:v>
                </c:pt>
                <c:pt idx="106">
                  <c:v>4.4084000000000003</c:v>
                </c:pt>
                <c:pt idx="107">
                  <c:v>4.4196089000000001</c:v>
                </c:pt>
                <c:pt idx="108">
                  <c:v>4.4300389999999998</c:v>
                </c:pt>
                <c:pt idx="109">
                  <c:v>4.4396787</c:v>
                </c:pt>
                <c:pt idx="110">
                  <c:v>4.4485169999999998</c:v>
                </c:pt>
                <c:pt idx="111">
                  <c:v>4.4565441000000003</c:v>
                </c:pt>
                <c:pt idx="112">
                  <c:v>4.4637509</c:v>
                </c:pt>
                <c:pt idx="113">
                  <c:v>4.4701291999999997</c:v>
                </c:pt>
                <c:pt idx="114">
                  <c:v>4.4756717000000004</c:v>
                </c:pt>
                <c:pt idx="115">
                  <c:v>4.4803723</c:v>
                </c:pt>
                <c:pt idx="116">
                  <c:v>4.4842256000000003</c:v>
                </c:pt>
                <c:pt idx="117">
                  <c:v>4.4872272000000004</c:v>
                </c:pt>
                <c:pt idx="118">
                  <c:v>4.4893736000000004</c:v>
                </c:pt>
                <c:pt idx="119">
                  <c:v>4.4906623999999997</c:v>
                </c:pt>
                <c:pt idx="120">
                  <c:v>4.4910921000000004</c:v>
                </c:pt>
                <c:pt idx="121">
                  <c:v>4.4906623999999997</c:v>
                </c:pt>
                <c:pt idx="122">
                  <c:v>4.4893736000000004</c:v>
                </c:pt>
                <c:pt idx="123">
                  <c:v>4.4872272000000004</c:v>
                </c:pt>
                <c:pt idx="124">
                  <c:v>4.4842256000000003</c:v>
                </c:pt>
                <c:pt idx="125">
                  <c:v>4.4803723</c:v>
                </c:pt>
                <c:pt idx="126">
                  <c:v>4.4756717000000004</c:v>
                </c:pt>
                <c:pt idx="127">
                  <c:v>4.4701291999999997</c:v>
                </c:pt>
                <c:pt idx="128">
                  <c:v>4.4637509</c:v>
                </c:pt>
                <c:pt idx="129">
                  <c:v>4.4565441000000003</c:v>
                </c:pt>
                <c:pt idx="130">
                  <c:v>4.4485169999999998</c:v>
                </c:pt>
                <c:pt idx="131">
                  <c:v>4.4396787</c:v>
                </c:pt>
                <c:pt idx="132">
                  <c:v>4.4300389999999998</c:v>
                </c:pt>
                <c:pt idx="133">
                  <c:v>4.4196089000000001</c:v>
                </c:pt>
                <c:pt idx="134">
                  <c:v>4.4084000000000003</c:v>
                </c:pt>
                <c:pt idx="135">
                  <c:v>4.3964249000000004</c:v>
                </c:pt>
                <c:pt idx="136">
                  <c:v>4.3836969000000003</c:v>
                </c:pt>
                <c:pt idx="137">
                  <c:v>4.3702300999999997</c:v>
                </c:pt>
                <c:pt idx="138">
                  <c:v>4.3560394999999996</c:v>
                </c:pt>
                <c:pt idx="139">
                  <c:v>4.3411407000000004</c:v>
                </c:pt>
                <c:pt idx="140">
                  <c:v>4.3255501000000001</c:v>
                </c:pt>
                <c:pt idx="141">
                  <c:v>4.3092845999999998</c:v>
                </c:pt>
                <c:pt idx="142">
                  <c:v>4.2923621000000001</c:v>
                </c:pt>
                <c:pt idx="143">
                  <c:v>4.2748008999999998</c:v>
                </c:pt>
                <c:pt idx="144">
                  <c:v>4.2566198000000002</c:v>
                </c:pt>
                <c:pt idx="145">
                  <c:v>4.2378384999999996</c:v>
                </c:pt>
                <c:pt idx="146">
                  <c:v>4.2184768999999998</c:v>
                </c:pt>
                <c:pt idx="147">
                  <c:v>4.1985555000000003</c:v>
                </c:pt>
                <c:pt idx="148">
                  <c:v>4.1780952999999998</c:v>
                </c:pt>
                <c:pt idx="149">
                  <c:v>4.1571179000000003</c:v>
                </c:pt>
                <c:pt idx="150">
                  <c:v>4.1356449</c:v>
                </c:pt>
                <c:pt idx="151">
                  <c:v>4.1136986000000002</c:v>
                </c:pt>
                <c:pt idx="152">
                  <c:v>4.0913015000000001</c:v>
                </c:pt>
                <c:pt idx="153">
                  <c:v>4.0684763000000004</c:v>
                </c:pt>
                <c:pt idx="154">
                  <c:v>4.0452462000000002</c:v>
                </c:pt>
                <c:pt idx="155">
                  <c:v>4.0216342999999997</c:v>
                </c:pt>
                <c:pt idx="156">
                  <c:v>3.9976642</c:v>
                </c:pt>
                <c:pt idx="157">
                  <c:v>3.9733592999999998</c:v>
                </c:pt>
                <c:pt idx="158">
                  <c:v>3.9487435</c:v>
                </c:pt>
                <c:pt idx="159">
                  <c:v>3.9238404</c:v>
                </c:pt>
                <c:pt idx="160">
                  <c:v>3.8986738999999999</c:v>
                </c:pt>
                <c:pt idx="161">
                  <c:v>3.8732677999999998</c:v>
                </c:pt>
                <c:pt idx="162">
                  <c:v>3.8476458</c:v>
                </c:pt>
                <c:pt idx="163">
                  <c:v>3.8218317000000002</c:v>
                </c:pt>
                <c:pt idx="164">
                  <c:v>3.7958490999999999</c:v>
                </c:pt>
                <c:pt idx="165">
                  <c:v>3.7697215000000002</c:v>
                </c:pt>
                <c:pt idx="166">
                  <c:v>3.7434721999999998</c:v>
                </c:pt>
                <c:pt idx="167">
                  <c:v>3.7171243</c:v>
                </c:pt>
                <c:pt idx="168">
                  <c:v>3.6907006999999998</c:v>
                </c:pt>
                <c:pt idx="169">
                  <c:v>3.6642241000000002</c:v>
                </c:pt>
                <c:pt idx="170">
                  <c:v>3.6377169</c:v>
                </c:pt>
                <c:pt idx="171">
                  <c:v>3.6112011000000002</c:v>
                </c:pt>
                <c:pt idx="172">
                  <c:v>3.5846984000000002</c:v>
                </c:pt>
                <c:pt idx="173">
                  <c:v>3.5582303</c:v>
                </c:pt>
                <c:pt idx="174">
                  <c:v>3.5318177999999998</c:v>
                </c:pt>
                <c:pt idx="175">
                  <c:v>3.5054813</c:v>
                </c:pt>
                <c:pt idx="176">
                  <c:v>3.4792412000000001</c:v>
                </c:pt>
                <c:pt idx="177">
                  <c:v>3.4531171000000001</c:v>
                </c:pt>
                <c:pt idx="178">
                  <c:v>3.4271283000000001</c:v>
                </c:pt>
                <c:pt idx="179">
                  <c:v>3.4012935999999998</c:v>
                </c:pt>
                <c:pt idx="180">
                  <c:v>3.3756311999999999</c:v>
                </c:pt>
                <c:pt idx="181">
                  <c:v>3.3501590000000001</c:v>
                </c:pt>
                <c:pt idx="182">
                  <c:v>3.3248942000000001</c:v>
                </c:pt>
                <c:pt idx="183">
                  <c:v>3.2998536000000001</c:v>
                </c:pt>
                <c:pt idx="184">
                  <c:v>3.2750531999999999</c:v>
                </c:pt>
                <c:pt idx="185">
                  <c:v>3.2505088999999998</c:v>
                </c:pt>
                <c:pt idx="186">
                  <c:v>3.2262355999999999</c:v>
                </c:pt>
                <c:pt idx="187">
                  <c:v>3.2022479000000001</c:v>
                </c:pt>
                <c:pt idx="188">
                  <c:v>3.1785595999999998</c:v>
                </c:pt>
                <c:pt idx="189">
                  <c:v>3.1551843000000002</c:v>
                </c:pt>
                <c:pt idx="190">
                  <c:v>3.1321346999999999</c:v>
                </c:pt>
                <c:pt idx="191">
                  <c:v>3.1094229000000002</c:v>
                </c:pt>
                <c:pt idx="192">
                  <c:v>3.0870608000000002</c:v>
                </c:pt>
                <c:pt idx="193">
                  <c:v>3.0650594</c:v>
                </c:pt>
                <c:pt idx="194">
                  <c:v>3.0434291999999998</c:v>
                </c:pt>
                <c:pt idx="195">
                  <c:v>3.0221802000000002</c:v>
                </c:pt>
                <c:pt idx="196">
                  <c:v>3.0013217999999999</c:v>
                </c:pt>
                <c:pt idx="197">
                  <c:v>2.9808629</c:v>
                </c:pt>
                <c:pt idx="198">
                  <c:v>2.9608118000000001</c:v>
                </c:pt>
                <c:pt idx="199">
                  <c:v>2.9411765000000001</c:v>
                </c:pt>
                <c:pt idx="200">
                  <c:v>2.9219640999999998</c:v>
                </c:pt>
                <c:pt idx="201">
                  <c:v>2.9031813999999998</c:v>
                </c:pt>
                <c:pt idx="202">
                  <c:v>2.8848349</c:v>
                </c:pt>
                <c:pt idx="203">
                  <c:v>2.8669302000000001</c:v>
                </c:pt>
                <c:pt idx="204">
                  <c:v>2.8494728999999999</c:v>
                </c:pt>
                <c:pt idx="205">
                  <c:v>2.8324677999999999</c:v>
                </c:pt>
                <c:pt idx="206">
                  <c:v>2.8159193</c:v>
                </c:pt>
                <c:pt idx="207">
                  <c:v>2.7998316999999999</c:v>
                </c:pt>
                <c:pt idx="208">
                  <c:v>2.7842085999999999</c:v>
                </c:pt>
                <c:pt idx="209">
                  <c:v>2.7690532000000001</c:v>
                </c:pt>
                <c:pt idx="210">
                  <c:v>2.7543685999999998</c:v>
                </c:pt>
                <c:pt idx="211">
                  <c:v>2.7401572999999999</c:v>
                </c:pt>
                <c:pt idx="212">
                  <c:v>2.7264216000000001</c:v>
                </c:pt>
                <c:pt idx="213">
                  <c:v>2.7131634999999998</c:v>
                </c:pt>
                <c:pt idx="214">
                  <c:v>2.7003846</c:v>
                </c:pt>
                <c:pt idx="215">
                  <c:v>2.6880864</c:v>
                </c:pt>
                <c:pt idx="216">
                  <c:v>2.6762701</c:v>
                </c:pt>
                <c:pt idx="217">
                  <c:v>2.6649365999999999</c:v>
                </c:pt>
                <c:pt idx="218">
                  <c:v>2.6540865</c:v>
                </c:pt>
                <c:pt idx="219">
                  <c:v>2.6437205000000001</c:v>
                </c:pt>
                <c:pt idx="220">
                  <c:v>2.633839</c:v>
                </c:pt>
                <c:pt idx="221">
                  <c:v>2.6244420000000002</c:v>
                </c:pt>
                <c:pt idx="222">
                  <c:v>2.6155298</c:v>
                </c:pt>
                <c:pt idx="223">
                  <c:v>2.6071023000000002</c:v>
                </c:pt>
                <c:pt idx="224">
                  <c:v>2.5991591999999999</c:v>
                </c:pt>
                <c:pt idx="225">
                  <c:v>2.5917004000000001</c:v>
                </c:pt>
                <c:pt idx="226">
                  <c:v>2.5847256000000001</c:v>
                </c:pt>
                <c:pt idx="227">
                  <c:v>2.5782343999999999</c:v>
                </c:pt>
                <c:pt idx="228">
                  <c:v>2.5722265000000002</c:v>
                </c:pt>
                <c:pt idx="229">
                  <c:v>2.5667013000000001</c:v>
                </c:pt>
                <c:pt idx="230">
                  <c:v>2.5616585000000001</c:v>
                </c:pt>
                <c:pt idx="231">
                  <c:v>2.5570974999999998</c:v>
                </c:pt>
                <c:pt idx="232">
                  <c:v>2.5530181000000001</c:v>
                </c:pt>
                <c:pt idx="233">
                  <c:v>2.5494195999999998</c:v>
                </c:pt>
                <c:pt idx="234">
                  <c:v>2.5463019</c:v>
                </c:pt>
                <c:pt idx="235">
                  <c:v>2.5436643999999999</c:v>
                </c:pt>
                <c:pt idx="236">
                  <c:v>2.5415068999999999</c:v>
                </c:pt>
                <c:pt idx="237">
                  <c:v>2.5398291999999998</c:v>
                </c:pt>
                <c:pt idx="238">
                  <c:v>2.5386308999999998</c:v>
                </c:pt>
                <c:pt idx="239">
                  <c:v>2.5379120999999998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Ek!$N$1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Ek!$N$2:$N$241</c:f>
              <c:numCache>
                <c:formatCode>General</c:formatCode>
                <c:ptCount val="240"/>
                <c:pt idx="0">
                  <c:v>0.94396920000000017</c:v>
                </c:pt>
                <c:pt idx="1">
                  <c:v>0.94430950000000013</c:v>
                </c:pt>
                <c:pt idx="2">
                  <c:v>0.94533000000000023</c:v>
                </c:pt>
                <c:pt idx="3">
                  <c:v>0.94703019999999993</c:v>
                </c:pt>
                <c:pt idx="4">
                  <c:v>0.94940870000000022</c:v>
                </c:pt>
                <c:pt idx="5">
                  <c:v>0.95246410000000026</c:v>
                </c:pt>
                <c:pt idx="6">
                  <c:v>0.95619420000000011</c:v>
                </c:pt>
                <c:pt idx="7">
                  <c:v>0.96059640000000002</c:v>
                </c:pt>
                <c:pt idx="8">
                  <c:v>0.96566779999999985</c:v>
                </c:pt>
                <c:pt idx="9">
                  <c:v>0.97140480000000018</c:v>
                </c:pt>
                <c:pt idx="10">
                  <c:v>0.97780360000000011</c:v>
                </c:pt>
                <c:pt idx="11">
                  <c:v>0.98485960000000006</c:v>
                </c:pt>
                <c:pt idx="12">
                  <c:v>0.99256820000000001</c:v>
                </c:pt>
                <c:pt idx="13">
                  <c:v>1.0009239999999999</c:v>
                </c:pt>
                <c:pt idx="14">
                  <c:v>1.0099213000000002</c:v>
                </c:pt>
                <c:pt idx="15">
                  <c:v>1.0195539</c:v>
                </c:pt>
                <c:pt idx="16">
                  <c:v>1.0298153000000001</c:v>
                </c:pt>
                <c:pt idx="17">
                  <c:v>1.0406982999999999</c:v>
                </c:pt>
                <c:pt idx="18">
                  <c:v>1.0521956000000001</c:v>
                </c:pt>
                <c:pt idx="19">
                  <c:v>1.0642992000000002</c:v>
                </c:pt>
                <c:pt idx="20">
                  <c:v>1.0770009000000003</c:v>
                </c:pt>
                <c:pt idx="21">
                  <c:v>1.0902920000000003</c:v>
                </c:pt>
                <c:pt idx="22">
                  <c:v>1.1041631999999999</c:v>
                </c:pt>
                <c:pt idx="23">
                  <c:v>1.1186053</c:v>
                </c:pt>
                <c:pt idx="24">
                  <c:v>1.1336081</c:v>
                </c:pt>
                <c:pt idx="25">
                  <c:v>1.1491614999999999</c:v>
                </c:pt>
                <c:pt idx="26">
                  <c:v>1.1652548</c:v>
                </c:pt>
                <c:pt idx="27">
                  <c:v>1.1818770000000001</c:v>
                </c:pt>
                <c:pt idx="28">
                  <c:v>1.1990167</c:v>
                </c:pt>
                <c:pt idx="29">
                  <c:v>1.2166621000000002</c:v>
                </c:pt>
                <c:pt idx="30">
                  <c:v>1.2348010999999999</c:v>
                </c:pt>
                <c:pt idx="31">
                  <c:v>1.2534212999999998</c:v>
                </c:pt>
                <c:pt idx="32">
                  <c:v>1.27251</c:v>
                </c:pt>
                <c:pt idx="33">
                  <c:v>1.2920540000000003</c:v>
                </c:pt>
                <c:pt idx="34">
                  <c:v>1.3120400999999999</c:v>
                </c:pt>
                <c:pt idx="35">
                  <c:v>1.3324543000000002</c:v>
                </c:pt>
                <c:pt idx="36">
                  <c:v>1.3532829</c:v>
                </c:pt>
                <c:pt idx="37">
                  <c:v>1.3745114000000003</c:v>
                </c:pt>
                <c:pt idx="38">
                  <c:v>1.3961253999999998</c:v>
                </c:pt>
                <c:pt idx="39">
                  <c:v>1.4181101000000003</c:v>
                </c:pt>
                <c:pt idx="40">
                  <c:v>1.4404503000000002</c:v>
                </c:pt>
                <c:pt idx="41">
                  <c:v>1.4631308000000001</c:v>
                </c:pt>
                <c:pt idx="42">
                  <c:v>1.4861360000000001</c:v>
                </c:pt>
                <c:pt idx="43">
                  <c:v>1.5094501999999999</c:v>
                </c:pt>
                <c:pt idx="44">
                  <c:v>1.5330573000000003</c:v>
                </c:pt>
                <c:pt idx="45">
                  <c:v>1.5569411999999998</c:v>
                </c:pt>
                <c:pt idx="46">
                  <c:v>1.5810855999999998</c:v>
                </c:pt>
                <c:pt idx="47">
                  <c:v>1.6054738000000004</c:v>
                </c:pt>
                <c:pt idx="48">
                  <c:v>1.6300892000000005</c:v>
                </c:pt>
                <c:pt idx="49">
                  <c:v>1.6549148999999996</c:v>
                </c:pt>
                <c:pt idx="50">
                  <c:v>1.6799339</c:v>
                </c:pt>
                <c:pt idx="51">
                  <c:v>1.7051290000000003</c:v>
                </c:pt>
                <c:pt idx="52">
                  <c:v>1.7304830000000004</c:v>
                </c:pt>
                <c:pt idx="53">
                  <c:v>1.7559784000000001</c:v>
                </c:pt>
                <c:pt idx="54">
                  <c:v>1.7815979000000004</c:v>
                </c:pt>
                <c:pt idx="55">
                  <c:v>1.8073239000000001</c:v>
                </c:pt>
                <c:pt idx="56">
                  <c:v>1.8331385999999998</c:v>
                </c:pt>
                <c:pt idx="57">
                  <c:v>1.8590245000000003</c:v>
                </c:pt>
                <c:pt idx="58">
                  <c:v>1.8849638000000004</c:v>
                </c:pt>
                <c:pt idx="59">
                  <c:v>1.9109387</c:v>
                </c:pt>
                <c:pt idx="60">
                  <c:v>1.9369313999999997</c:v>
                </c:pt>
                <c:pt idx="61">
                  <c:v>1.9629241999999998</c:v>
                </c:pt>
                <c:pt idx="62">
                  <c:v>1.9888991000000003</c:v>
                </c:pt>
                <c:pt idx="63">
                  <c:v>2.0148384000000004</c:v>
                </c:pt>
                <c:pt idx="64">
                  <c:v>2.0407242999999999</c:v>
                </c:pt>
                <c:pt idx="65">
                  <c:v>2.0665389999999997</c:v>
                </c:pt>
                <c:pt idx="66">
                  <c:v>2.0922650000000003</c:v>
                </c:pt>
                <c:pt idx="67">
                  <c:v>2.1178844000000003</c:v>
                </c:pt>
                <c:pt idx="68">
                  <c:v>2.1433799000000002</c:v>
                </c:pt>
                <c:pt idx="69">
                  <c:v>2.1687339000000003</c:v>
                </c:pt>
                <c:pt idx="70">
                  <c:v>2.1939289999999998</c:v>
                </c:pt>
                <c:pt idx="71">
                  <c:v>2.2189480000000001</c:v>
                </c:pt>
                <c:pt idx="72">
                  <c:v>2.2437735999999999</c:v>
                </c:pt>
                <c:pt idx="73">
                  <c:v>2.268389</c:v>
                </c:pt>
                <c:pt idx="74">
                  <c:v>2.2927773</c:v>
                </c:pt>
                <c:pt idx="75">
                  <c:v>2.3169215999999997</c:v>
                </c:pt>
                <c:pt idx="76">
                  <c:v>2.3408056000000004</c:v>
                </c:pt>
                <c:pt idx="77">
                  <c:v>2.3644126999999999</c:v>
                </c:pt>
                <c:pt idx="78">
                  <c:v>2.3877268999999997</c:v>
                </c:pt>
                <c:pt idx="79">
                  <c:v>2.4107320999999997</c:v>
                </c:pt>
                <c:pt idx="80">
                  <c:v>2.4334126000000005</c:v>
                </c:pt>
                <c:pt idx="81">
                  <c:v>2.4557528</c:v>
                </c:pt>
                <c:pt idx="82">
                  <c:v>2.4777373999999996</c:v>
                </c:pt>
                <c:pt idx="83">
                  <c:v>2.4993514000000001</c:v>
                </c:pt>
                <c:pt idx="84">
                  <c:v>2.5205799999999998</c:v>
                </c:pt>
                <c:pt idx="85">
                  <c:v>2.5414086000000005</c:v>
                </c:pt>
                <c:pt idx="86">
                  <c:v>2.5618227999999998</c:v>
                </c:pt>
                <c:pt idx="87">
                  <c:v>2.5818088000000001</c:v>
                </c:pt>
                <c:pt idx="88">
                  <c:v>2.6013529000000002</c:v>
                </c:pt>
                <c:pt idx="89">
                  <c:v>2.6204415000000001</c:v>
                </c:pt>
                <c:pt idx="90">
                  <c:v>2.6390618000000003</c:v>
                </c:pt>
                <c:pt idx="91">
                  <c:v>2.6572008</c:v>
                </c:pt>
                <c:pt idx="92">
                  <c:v>2.6748462000000002</c:v>
                </c:pt>
                <c:pt idx="93">
                  <c:v>2.6919858000000003</c:v>
                </c:pt>
                <c:pt idx="94">
                  <c:v>2.7086079999999999</c:v>
                </c:pt>
                <c:pt idx="95">
                  <c:v>2.7247013000000004</c:v>
                </c:pt>
                <c:pt idx="96">
                  <c:v>2.7402547999999998</c:v>
                </c:pt>
                <c:pt idx="97">
                  <c:v>2.7552576000000002</c:v>
                </c:pt>
                <c:pt idx="98">
                  <c:v>2.7696996</c:v>
                </c:pt>
                <c:pt idx="99">
                  <c:v>2.7835709</c:v>
                </c:pt>
                <c:pt idx="100">
                  <c:v>2.796862</c:v>
                </c:pt>
                <c:pt idx="101">
                  <c:v>2.8095635999999997</c:v>
                </c:pt>
                <c:pt idx="102">
                  <c:v>2.8216672999999997</c:v>
                </c:pt>
                <c:pt idx="103">
                  <c:v>2.8331644999999996</c:v>
                </c:pt>
                <c:pt idx="104">
                  <c:v>2.8440475999999997</c:v>
                </c:pt>
                <c:pt idx="105">
                  <c:v>2.8543089000000004</c:v>
                </c:pt>
                <c:pt idx="106">
                  <c:v>2.8639415000000001</c:v>
                </c:pt>
                <c:pt idx="107">
                  <c:v>2.8729388</c:v>
                </c:pt>
                <c:pt idx="108">
                  <c:v>2.8812946000000004</c:v>
                </c:pt>
                <c:pt idx="109">
                  <c:v>2.8890032000000003</c:v>
                </c:pt>
                <c:pt idx="110">
                  <c:v>2.8960593000000001</c:v>
                </c:pt>
                <c:pt idx="111">
                  <c:v>2.9024581000000005</c:v>
                </c:pt>
                <c:pt idx="112">
                  <c:v>2.9081951000000004</c:v>
                </c:pt>
                <c:pt idx="113">
                  <c:v>2.9132664000000004</c:v>
                </c:pt>
                <c:pt idx="114">
                  <c:v>2.9176687000000001</c:v>
                </c:pt>
                <c:pt idx="115">
                  <c:v>2.9213987000000001</c:v>
                </c:pt>
                <c:pt idx="116">
                  <c:v>2.9244541000000002</c:v>
                </c:pt>
                <c:pt idx="117">
                  <c:v>2.9268327000000003</c:v>
                </c:pt>
                <c:pt idx="118">
                  <c:v>2.9285329000000004</c:v>
                </c:pt>
                <c:pt idx="119">
                  <c:v>2.9295533999999996</c:v>
                </c:pt>
                <c:pt idx="120">
                  <c:v>2.9298937</c:v>
                </c:pt>
                <c:pt idx="121">
                  <c:v>2.9295533999999996</c:v>
                </c:pt>
                <c:pt idx="122">
                  <c:v>2.9285329000000004</c:v>
                </c:pt>
                <c:pt idx="123">
                  <c:v>2.9268327000000003</c:v>
                </c:pt>
                <c:pt idx="124">
                  <c:v>2.9244541000000002</c:v>
                </c:pt>
                <c:pt idx="125">
                  <c:v>2.9213987000000001</c:v>
                </c:pt>
                <c:pt idx="126">
                  <c:v>2.9176687000000001</c:v>
                </c:pt>
                <c:pt idx="127">
                  <c:v>2.9132664000000004</c:v>
                </c:pt>
                <c:pt idx="128">
                  <c:v>2.9081951000000004</c:v>
                </c:pt>
                <c:pt idx="129">
                  <c:v>2.9024581000000005</c:v>
                </c:pt>
                <c:pt idx="130">
                  <c:v>2.8960593000000001</c:v>
                </c:pt>
                <c:pt idx="131">
                  <c:v>2.8890032000000003</c:v>
                </c:pt>
                <c:pt idx="132">
                  <c:v>2.8812946000000004</c:v>
                </c:pt>
                <c:pt idx="133">
                  <c:v>2.8729388</c:v>
                </c:pt>
                <c:pt idx="134">
                  <c:v>2.8639415000000001</c:v>
                </c:pt>
                <c:pt idx="135">
                  <c:v>2.8543089000000004</c:v>
                </c:pt>
                <c:pt idx="136">
                  <c:v>2.8440475999999997</c:v>
                </c:pt>
                <c:pt idx="137">
                  <c:v>2.8331644999999996</c:v>
                </c:pt>
                <c:pt idx="138">
                  <c:v>2.8216672999999997</c:v>
                </c:pt>
                <c:pt idx="139">
                  <c:v>2.8095635999999997</c:v>
                </c:pt>
                <c:pt idx="140">
                  <c:v>2.796862</c:v>
                </c:pt>
                <c:pt idx="141">
                  <c:v>2.7835709</c:v>
                </c:pt>
                <c:pt idx="142">
                  <c:v>2.7696996</c:v>
                </c:pt>
                <c:pt idx="143">
                  <c:v>2.7552576000000002</c:v>
                </c:pt>
                <c:pt idx="144">
                  <c:v>2.7402547999999998</c:v>
                </c:pt>
                <c:pt idx="145">
                  <c:v>2.7247013000000004</c:v>
                </c:pt>
                <c:pt idx="146">
                  <c:v>2.7086079999999999</c:v>
                </c:pt>
                <c:pt idx="147">
                  <c:v>2.6919858000000003</c:v>
                </c:pt>
                <c:pt idx="148">
                  <c:v>2.6748462000000002</c:v>
                </c:pt>
                <c:pt idx="149">
                  <c:v>2.6572008</c:v>
                </c:pt>
                <c:pt idx="150">
                  <c:v>2.6390618000000003</c:v>
                </c:pt>
                <c:pt idx="151">
                  <c:v>2.6204415000000001</c:v>
                </c:pt>
                <c:pt idx="152">
                  <c:v>2.6013529000000002</c:v>
                </c:pt>
                <c:pt idx="153">
                  <c:v>2.5818088000000001</c:v>
                </c:pt>
                <c:pt idx="154">
                  <c:v>2.5618227999999998</c:v>
                </c:pt>
                <c:pt idx="155">
                  <c:v>2.5414086000000005</c:v>
                </c:pt>
                <c:pt idx="156">
                  <c:v>2.5205799999999998</c:v>
                </c:pt>
                <c:pt idx="157">
                  <c:v>2.4993514000000001</c:v>
                </c:pt>
                <c:pt idx="158">
                  <c:v>2.4777373999999996</c:v>
                </c:pt>
                <c:pt idx="159">
                  <c:v>2.4557528</c:v>
                </c:pt>
                <c:pt idx="160">
                  <c:v>2.4334126000000005</c:v>
                </c:pt>
                <c:pt idx="161">
                  <c:v>2.4107320999999997</c:v>
                </c:pt>
                <c:pt idx="162">
                  <c:v>2.3877268999999997</c:v>
                </c:pt>
                <c:pt idx="163">
                  <c:v>2.3644126999999999</c:v>
                </c:pt>
                <c:pt idx="164">
                  <c:v>2.3408056000000004</c:v>
                </c:pt>
                <c:pt idx="165">
                  <c:v>2.3169215999999997</c:v>
                </c:pt>
                <c:pt idx="166">
                  <c:v>2.2927773</c:v>
                </c:pt>
                <c:pt idx="167">
                  <c:v>2.268389</c:v>
                </c:pt>
                <c:pt idx="168">
                  <c:v>2.2437735999999999</c:v>
                </c:pt>
                <c:pt idx="169">
                  <c:v>2.2189480000000001</c:v>
                </c:pt>
                <c:pt idx="170">
                  <c:v>2.1939289999999998</c:v>
                </c:pt>
                <c:pt idx="171">
                  <c:v>2.1687339000000003</c:v>
                </c:pt>
                <c:pt idx="172">
                  <c:v>2.1433799000000002</c:v>
                </c:pt>
                <c:pt idx="173">
                  <c:v>2.1178844000000003</c:v>
                </c:pt>
                <c:pt idx="174">
                  <c:v>2.0922650000000003</c:v>
                </c:pt>
                <c:pt idx="175">
                  <c:v>2.0665389999999997</c:v>
                </c:pt>
                <c:pt idx="176">
                  <c:v>2.0407242999999999</c:v>
                </c:pt>
                <c:pt idx="177">
                  <c:v>2.0148384000000004</c:v>
                </c:pt>
                <c:pt idx="178">
                  <c:v>1.9888991000000003</c:v>
                </c:pt>
                <c:pt idx="179">
                  <c:v>1.9629241999999998</c:v>
                </c:pt>
                <c:pt idx="180">
                  <c:v>1.9369313999999997</c:v>
                </c:pt>
                <c:pt idx="181">
                  <c:v>1.9109387</c:v>
                </c:pt>
                <c:pt idx="182">
                  <c:v>1.8849638000000004</c:v>
                </c:pt>
                <c:pt idx="183">
                  <c:v>1.8590245000000003</c:v>
                </c:pt>
                <c:pt idx="184">
                  <c:v>1.8331385999999998</c:v>
                </c:pt>
                <c:pt idx="185">
                  <c:v>1.8073239000000001</c:v>
                </c:pt>
                <c:pt idx="186">
                  <c:v>1.7815979000000004</c:v>
                </c:pt>
                <c:pt idx="187">
                  <c:v>1.7559784000000001</c:v>
                </c:pt>
                <c:pt idx="188">
                  <c:v>1.7304830000000004</c:v>
                </c:pt>
                <c:pt idx="189">
                  <c:v>1.7051290000000003</c:v>
                </c:pt>
                <c:pt idx="190">
                  <c:v>1.6799339</c:v>
                </c:pt>
                <c:pt idx="191">
                  <c:v>1.6549148999999996</c:v>
                </c:pt>
                <c:pt idx="192">
                  <c:v>1.6300892000000005</c:v>
                </c:pt>
                <c:pt idx="193">
                  <c:v>1.6054738000000004</c:v>
                </c:pt>
                <c:pt idx="194">
                  <c:v>1.5810855999999998</c:v>
                </c:pt>
                <c:pt idx="195">
                  <c:v>1.5569411999999998</c:v>
                </c:pt>
                <c:pt idx="196">
                  <c:v>1.5330573000000003</c:v>
                </c:pt>
                <c:pt idx="197">
                  <c:v>1.5094501999999999</c:v>
                </c:pt>
                <c:pt idx="198">
                  <c:v>1.4861360000000001</c:v>
                </c:pt>
                <c:pt idx="199">
                  <c:v>1.4631308000000001</c:v>
                </c:pt>
                <c:pt idx="200">
                  <c:v>1.4404503000000002</c:v>
                </c:pt>
                <c:pt idx="201">
                  <c:v>1.4181101000000003</c:v>
                </c:pt>
                <c:pt idx="202">
                  <c:v>1.3961253999999998</c:v>
                </c:pt>
                <c:pt idx="203">
                  <c:v>1.3745114000000003</c:v>
                </c:pt>
                <c:pt idx="204">
                  <c:v>1.3532829</c:v>
                </c:pt>
                <c:pt idx="205">
                  <c:v>1.3324543000000002</c:v>
                </c:pt>
                <c:pt idx="206">
                  <c:v>1.3120400999999999</c:v>
                </c:pt>
                <c:pt idx="207">
                  <c:v>1.2920540000000003</c:v>
                </c:pt>
                <c:pt idx="208">
                  <c:v>1.27251</c:v>
                </c:pt>
                <c:pt idx="209">
                  <c:v>1.2534212999999998</c:v>
                </c:pt>
                <c:pt idx="210">
                  <c:v>1.2348010999999999</c:v>
                </c:pt>
                <c:pt idx="211">
                  <c:v>1.2166621000000002</c:v>
                </c:pt>
                <c:pt idx="212">
                  <c:v>1.1990167</c:v>
                </c:pt>
                <c:pt idx="213">
                  <c:v>1.1818770000000001</c:v>
                </c:pt>
                <c:pt idx="214">
                  <c:v>1.1652548</c:v>
                </c:pt>
                <c:pt idx="215">
                  <c:v>1.1491614999999999</c:v>
                </c:pt>
                <c:pt idx="216">
                  <c:v>1.1336081</c:v>
                </c:pt>
                <c:pt idx="217">
                  <c:v>1.1186053</c:v>
                </c:pt>
                <c:pt idx="218">
                  <c:v>1.1041631999999999</c:v>
                </c:pt>
                <c:pt idx="219">
                  <c:v>1.0902920000000003</c:v>
                </c:pt>
                <c:pt idx="220">
                  <c:v>1.0770009000000003</c:v>
                </c:pt>
                <c:pt idx="221">
                  <c:v>1.0642992000000002</c:v>
                </c:pt>
                <c:pt idx="222">
                  <c:v>1.0521956000000001</c:v>
                </c:pt>
                <c:pt idx="223">
                  <c:v>1.0406982999999999</c:v>
                </c:pt>
                <c:pt idx="224">
                  <c:v>1.0298153000000001</c:v>
                </c:pt>
                <c:pt idx="225">
                  <c:v>1.0195539</c:v>
                </c:pt>
                <c:pt idx="226">
                  <c:v>1.0099213000000002</c:v>
                </c:pt>
                <c:pt idx="227">
                  <c:v>1.0009239999999999</c:v>
                </c:pt>
                <c:pt idx="228">
                  <c:v>0.99256820000000001</c:v>
                </c:pt>
                <c:pt idx="229">
                  <c:v>0.98485960000000006</c:v>
                </c:pt>
                <c:pt idx="230">
                  <c:v>0.97780360000000011</c:v>
                </c:pt>
                <c:pt idx="231">
                  <c:v>0.97140480000000018</c:v>
                </c:pt>
                <c:pt idx="232">
                  <c:v>0.96566779999999985</c:v>
                </c:pt>
                <c:pt idx="233">
                  <c:v>0.96059640000000002</c:v>
                </c:pt>
                <c:pt idx="234">
                  <c:v>0.95619420000000011</c:v>
                </c:pt>
                <c:pt idx="235">
                  <c:v>0.95246410000000026</c:v>
                </c:pt>
                <c:pt idx="236">
                  <c:v>0.94940870000000022</c:v>
                </c:pt>
                <c:pt idx="237">
                  <c:v>0.94703019999999993</c:v>
                </c:pt>
                <c:pt idx="238">
                  <c:v>0.94533000000000023</c:v>
                </c:pt>
                <c:pt idx="239">
                  <c:v>0.94430950000000013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Ek!$O$1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Ek!$O$2:$O$241</c:f>
              <c:numCache>
                <c:formatCode>General</c:formatCode>
                <c:ptCount val="240"/>
                <c:pt idx="0">
                  <c:v>-2.9298937</c:v>
                </c:pt>
                <c:pt idx="1">
                  <c:v>-2.9295533999999996</c:v>
                </c:pt>
                <c:pt idx="2">
                  <c:v>-2.9285329000000004</c:v>
                </c:pt>
                <c:pt idx="3">
                  <c:v>-2.9268327000000003</c:v>
                </c:pt>
                <c:pt idx="4">
                  <c:v>-2.9244541000000002</c:v>
                </c:pt>
                <c:pt idx="5">
                  <c:v>-2.9213987000000001</c:v>
                </c:pt>
                <c:pt idx="6">
                  <c:v>-2.9176687000000001</c:v>
                </c:pt>
                <c:pt idx="7">
                  <c:v>-2.9132664000000004</c:v>
                </c:pt>
                <c:pt idx="8">
                  <c:v>-2.9081951000000004</c:v>
                </c:pt>
                <c:pt idx="9">
                  <c:v>-2.9024581000000005</c:v>
                </c:pt>
                <c:pt idx="10">
                  <c:v>-2.8960593000000001</c:v>
                </c:pt>
                <c:pt idx="11">
                  <c:v>-2.8890032000000003</c:v>
                </c:pt>
                <c:pt idx="12">
                  <c:v>-2.8812946000000004</c:v>
                </c:pt>
                <c:pt idx="13">
                  <c:v>-2.8729388</c:v>
                </c:pt>
                <c:pt idx="14">
                  <c:v>-2.8639415000000001</c:v>
                </c:pt>
                <c:pt idx="15">
                  <c:v>-2.8543089000000004</c:v>
                </c:pt>
                <c:pt idx="16">
                  <c:v>-2.8440475999999997</c:v>
                </c:pt>
                <c:pt idx="17">
                  <c:v>-2.8331644999999996</c:v>
                </c:pt>
                <c:pt idx="18">
                  <c:v>-2.8216672999999997</c:v>
                </c:pt>
                <c:pt idx="19">
                  <c:v>-2.8095635999999997</c:v>
                </c:pt>
                <c:pt idx="20">
                  <c:v>-2.796862</c:v>
                </c:pt>
                <c:pt idx="21">
                  <c:v>-2.7835709</c:v>
                </c:pt>
                <c:pt idx="22">
                  <c:v>-2.7696996</c:v>
                </c:pt>
                <c:pt idx="23">
                  <c:v>-2.7552576000000002</c:v>
                </c:pt>
                <c:pt idx="24">
                  <c:v>-2.7402547999999998</c:v>
                </c:pt>
                <c:pt idx="25">
                  <c:v>-2.7247013000000004</c:v>
                </c:pt>
                <c:pt idx="26">
                  <c:v>-2.7086079999999999</c:v>
                </c:pt>
                <c:pt idx="27">
                  <c:v>-2.6919858000000003</c:v>
                </c:pt>
                <c:pt idx="28">
                  <c:v>-2.6748462000000002</c:v>
                </c:pt>
                <c:pt idx="29">
                  <c:v>-2.6572008</c:v>
                </c:pt>
                <c:pt idx="30">
                  <c:v>-2.6390618000000003</c:v>
                </c:pt>
                <c:pt idx="31">
                  <c:v>-2.6204415000000001</c:v>
                </c:pt>
                <c:pt idx="32">
                  <c:v>-2.6013529000000002</c:v>
                </c:pt>
                <c:pt idx="33">
                  <c:v>-2.5818088000000001</c:v>
                </c:pt>
                <c:pt idx="34">
                  <c:v>-2.5618227999999998</c:v>
                </c:pt>
                <c:pt idx="35">
                  <c:v>-2.5414086000000005</c:v>
                </c:pt>
                <c:pt idx="36">
                  <c:v>-2.5205799999999998</c:v>
                </c:pt>
                <c:pt idx="37">
                  <c:v>-2.4993514000000001</c:v>
                </c:pt>
                <c:pt idx="38">
                  <c:v>-2.4777373999999996</c:v>
                </c:pt>
                <c:pt idx="39">
                  <c:v>-2.4557528</c:v>
                </c:pt>
                <c:pt idx="40">
                  <c:v>-2.4334126000000005</c:v>
                </c:pt>
                <c:pt idx="41">
                  <c:v>-2.4107320999999997</c:v>
                </c:pt>
                <c:pt idx="42">
                  <c:v>-2.3877268999999997</c:v>
                </c:pt>
                <c:pt idx="43">
                  <c:v>-2.3644126999999999</c:v>
                </c:pt>
                <c:pt idx="44">
                  <c:v>-2.3408056000000004</c:v>
                </c:pt>
                <c:pt idx="45">
                  <c:v>-2.3169215999999997</c:v>
                </c:pt>
                <c:pt idx="46">
                  <c:v>-2.2927773</c:v>
                </c:pt>
                <c:pt idx="47">
                  <c:v>-2.268389</c:v>
                </c:pt>
                <c:pt idx="48">
                  <c:v>-2.2437735999999999</c:v>
                </c:pt>
                <c:pt idx="49">
                  <c:v>-2.2189480000000001</c:v>
                </c:pt>
                <c:pt idx="50">
                  <c:v>-2.1939289999999998</c:v>
                </c:pt>
                <c:pt idx="51">
                  <c:v>-2.1687339000000003</c:v>
                </c:pt>
                <c:pt idx="52">
                  <c:v>-2.1433799000000002</c:v>
                </c:pt>
                <c:pt idx="53">
                  <c:v>-2.1178844000000003</c:v>
                </c:pt>
                <c:pt idx="54">
                  <c:v>-2.0922650000000003</c:v>
                </c:pt>
                <c:pt idx="55">
                  <c:v>-2.0665389999999997</c:v>
                </c:pt>
                <c:pt idx="56">
                  <c:v>-2.0407242999999999</c:v>
                </c:pt>
                <c:pt idx="57">
                  <c:v>-2.0148384000000004</c:v>
                </c:pt>
                <c:pt idx="58">
                  <c:v>-1.9888991000000003</c:v>
                </c:pt>
                <c:pt idx="59">
                  <c:v>-1.9629241999999998</c:v>
                </c:pt>
                <c:pt idx="60">
                  <c:v>-1.9369313999999997</c:v>
                </c:pt>
                <c:pt idx="61">
                  <c:v>-1.9109387</c:v>
                </c:pt>
                <c:pt idx="62">
                  <c:v>-1.8849638000000004</c:v>
                </c:pt>
                <c:pt idx="63">
                  <c:v>-1.8590245000000003</c:v>
                </c:pt>
                <c:pt idx="64">
                  <c:v>-1.8331385999999998</c:v>
                </c:pt>
                <c:pt idx="65">
                  <c:v>-1.8073239000000001</c:v>
                </c:pt>
                <c:pt idx="66">
                  <c:v>-1.7815979000000004</c:v>
                </c:pt>
                <c:pt idx="67">
                  <c:v>-1.7559784000000001</c:v>
                </c:pt>
                <c:pt idx="68">
                  <c:v>-1.7304830000000004</c:v>
                </c:pt>
                <c:pt idx="69">
                  <c:v>-1.7051290000000003</c:v>
                </c:pt>
                <c:pt idx="70">
                  <c:v>-1.6799339</c:v>
                </c:pt>
                <c:pt idx="71">
                  <c:v>-1.6549148999999996</c:v>
                </c:pt>
                <c:pt idx="72">
                  <c:v>-1.6300892000000005</c:v>
                </c:pt>
                <c:pt idx="73">
                  <c:v>-1.6054738000000004</c:v>
                </c:pt>
                <c:pt idx="74">
                  <c:v>-1.5810855999999998</c:v>
                </c:pt>
                <c:pt idx="75">
                  <c:v>-1.5569411999999998</c:v>
                </c:pt>
                <c:pt idx="76">
                  <c:v>-1.5330573000000003</c:v>
                </c:pt>
                <c:pt idx="77">
                  <c:v>-1.5094501999999999</c:v>
                </c:pt>
                <c:pt idx="78">
                  <c:v>-1.4861360000000001</c:v>
                </c:pt>
                <c:pt idx="79">
                  <c:v>-1.4631308000000001</c:v>
                </c:pt>
                <c:pt idx="80">
                  <c:v>-1.4404503000000002</c:v>
                </c:pt>
                <c:pt idx="81">
                  <c:v>-1.4181101000000003</c:v>
                </c:pt>
                <c:pt idx="82">
                  <c:v>-1.3961253999999998</c:v>
                </c:pt>
                <c:pt idx="83">
                  <c:v>-1.3745114000000003</c:v>
                </c:pt>
                <c:pt idx="84">
                  <c:v>-1.3532829</c:v>
                </c:pt>
                <c:pt idx="85">
                  <c:v>-1.3324543000000002</c:v>
                </c:pt>
                <c:pt idx="86">
                  <c:v>-1.3120400999999999</c:v>
                </c:pt>
                <c:pt idx="87">
                  <c:v>-1.2920540000000003</c:v>
                </c:pt>
                <c:pt idx="88">
                  <c:v>-1.27251</c:v>
                </c:pt>
                <c:pt idx="89">
                  <c:v>-1.2534212999999998</c:v>
                </c:pt>
                <c:pt idx="90">
                  <c:v>-1.2348010999999999</c:v>
                </c:pt>
                <c:pt idx="91">
                  <c:v>-1.2166621000000002</c:v>
                </c:pt>
                <c:pt idx="92">
                  <c:v>-1.1990167</c:v>
                </c:pt>
                <c:pt idx="93">
                  <c:v>-1.1818770000000001</c:v>
                </c:pt>
                <c:pt idx="94">
                  <c:v>-1.1652548</c:v>
                </c:pt>
                <c:pt idx="95">
                  <c:v>-1.1491614999999999</c:v>
                </c:pt>
                <c:pt idx="96">
                  <c:v>-1.1336081</c:v>
                </c:pt>
                <c:pt idx="97">
                  <c:v>-1.1186053</c:v>
                </c:pt>
                <c:pt idx="98">
                  <c:v>-1.1041631999999999</c:v>
                </c:pt>
                <c:pt idx="99">
                  <c:v>-1.0902920000000003</c:v>
                </c:pt>
                <c:pt idx="100">
                  <c:v>-1.0770009000000003</c:v>
                </c:pt>
                <c:pt idx="101">
                  <c:v>-1.0642992000000002</c:v>
                </c:pt>
                <c:pt idx="102">
                  <c:v>-1.0521956000000001</c:v>
                </c:pt>
                <c:pt idx="103">
                  <c:v>-1.0406982999999999</c:v>
                </c:pt>
                <c:pt idx="104">
                  <c:v>-1.0298153000000001</c:v>
                </c:pt>
                <c:pt idx="105">
                  <c:v>-1.0195539</c:v>
                </c:pt>
                <c:pt idx="106">
                  <c:v>-1.0099213000000002</c:v>
                </c:pt>
                <c:pt idx="107">
                  <c:v>-1.0009239999999999</c:v>
                </c:pt>
                <c:pt idx="108">
                  <c:v>-0.99256820000000001</c:v>
                </c:pt>
                <c:pt idx="109">
                  <c:v>-0.98485960000000006</c:v>
                </c:pt>
                <c:pt idx="110">
                  <c:v>-0.97780360000000011</c:v>
                </c:pt>
                <c:pt idx="111">
                  <c:v>-0.97140480000000018</c:v>
                </c:pt>
                <c:pt idx="112">
                  <c:v>-0.96566779999999985</c:v>
                </c:pt>
                <c:pt idx="113">
                  <c:v>-0.96059640000000002</c:v>
                </c:pt>
                <c:pt idx="114">
                  <c:v>-0.95619420000000011</c:v>
                </c:pt>
                <c:pt idx="115">
                  <c:v>-0.95246410000000026</c:v>
                </c:pt>
                <c:pt idx="116">
                  <c:v>-0.94940870000000022</c:v>
                </c:pt>
                <c:pt idx="117">
                  <c:v>-0.94703019999999993</c:v>
                </c:pt>
                <c:pt idx="118">
                  <c:v>-0.94533000000000023</c:v>
                </c:pt>
                <c:pt idx="119">
                  <c:v>-0.94430950000000013</c:v>
                </c:pt>
                <c:pt idx="120">
                  <c:v>-0.94396920000000017</c:v>
                </c:pt>
                <c:pt idx="121">
                  <c:v>-0.94430950000000013</c:v>
                </c:pt>
                <c:pt idx="122">
                  <c:v>-0.94533000000000023</c:v>
                </c:pt>
                <c:pt idx="123">
                  <c:v>-0.94703019999999993</c:v>
                </c:pt>
                <c:pt idx="124">
                  <c:v>-0.94940870000000022</c:v>
                </c:pt>
                <c:pt idx="125">
                  <c:v>-0.95246410000000026</c:v>
                </c:pt>
                <c:pt idx="126">
                  <c:v>-0.95619420000000011</c:v>
                </c:pt>
                <c:pt idx="127">
                  <c:v>-0.96059640000000002</c:v>
                </c:pt>
                <c:pt idx="128">
                  <c:v>-0.96566779999999985</c:v>
                </c:pt>
                <c:pt idx="129">
                  <c:v>-0.97140480000000018</c:v>
                </c:pt>
                <c:pt idx="130">
                  <c:v>-0.97780360000000011</c:v>
                </c:pt>
                <c:pt idx="131">
                  <c:v>-0.98485960000000006</c:v>
                </c:pt>
                <c:pt idx="132">
                  <c:v>-0.99256820000000001</c:v>
                </c:pt>
                <c:pt idx="133">
                  <c:v>-1.0009239999999999</c:v>
                </c:pt>
                <c:pt idx="134">
                  <c:v>-1.0099213000000002</c:v>
                </c:pt>
                <c:pt idx="135">
                  <c:v>-1.0195539</c:v>
                </c:pt>
                <c:pt idx="136">
                  <c:v>-1.0298153000000001</c:v>
                </c:pt>
                <c:pt idx="137">
                  <c:v>-1.0406982999999999</c:v>
                </c:pt>
                <c:pt idx="138">
                  <c:v>-1.0521956000000001</c:v>
                </c:pt>
                <c:pt idx="139">
                  <c:v>-1.0642992000000002</c:v>
                </c:pt>
                <c:pt idx="140">
                  <c:v>-1.0770009000000003</c:v>
                </c:pt>
                <c:pt idx="141">
                  <c:v>-1.0902920000000003</c:v>
                </c:pt>
                <c:pt idx="142">
                  <c:v>-1.1041631999999999</c:v>
                </c:pt>
                <c:pt idx="143">
                  <c:v>-1.1186053</c:v>
                </c:pt>
                <c:pt idx="144">
                  <c:v>-1.1336081</c:v>
                </c:pt>
                <c:pt idx="145">
                  <c:v>-1.1491614999999999</c:v>
                </c:pt>
                <c:pt idx="146">
                  <c:v>-1.1652548</c:v>
                </c:pt>
                <c:pt idx="147">
                  <c:v>-1.1818770000000001</c:v>
                </c:pt>
                <c:pt idx="148">
                  <c:v>-1.1990167</c:v>
                </c:pt>
                <c:pt idx="149">
                  <c:v>-1.2166621000000002</c:v>
                </c:pt>
                <c:pt idx="150">
                  <c:v>-1.2348010999999999</c:v>
                </c:pt>
                <c:pt idx="151">
                  <c:v>-1.2534212999999998</c:v>
                </c:pt>
                <c:pt idx="152">
                  <c:v>-1.27251</c:v>
                </c:pt>
                <c:pt idx="153">
                  <c:v>-1.2920540000000003</c:v>
                </c:pt>
                <c:pt idx="154">
                  <c:v>-1.3120400999999999</c:v>
                </c:pt>
                <c:pt idx="155">
                  <c:v>-1.3324543000000002</c:v>
                </c:pt>
                <c:pt idx="156">
                  <c:v>-1.3532829</c:v>
                </c:pt>
                <c:pt idx="157">
                  <c:v>-1.3745114000000003</c:v>
                </c:pt>
                <c:pt idx="158">
                  <c:v>-1.3961253999999998</c:v>
                </c:pt>
                <c:pt idx="159">
                  <c:v>-1.4181101000000003</c:v>
                </c:pt>
                <c:pt idx="160">
                  <c:v>-1.4404503000000002</c:v>
                </c:pt>
                <c:pt idx="161">
                  <c:v>-1.4631308000000001</c:v>
                </c:pt>
                <c:pt idx="162">
                  <c:v>-1.4861360000000001</c:v>
                </c:pt>
                <c:pt idx="163">
                  <c:v>-1.5094501999999999</c:v>
                </c:pt>
                <c:pt idx="164">
                  <c:v>-1.5330573000000003</c:v>
                </c:pt>
                <c:pt idx="165">
                  <c:v>-1.5569411999999998</c:v>
                </c:pt>
                <c:pt idx="166">
                  <c:v>-1.5810855999999998</c:v>
                </c:pt>
                <c:pt idx="167">
                  <c:v>-1.6054738000000004</c:v>
                </c:pt>
                <c:pt idx="168">
                  <c:v>-1.6300892000000005</c:v>
                </c:pt>
                <c:pt idx="169">
                  <c:v>-1.6549148999999996</c:v>
                </c:pt>
                <c:pt idx="170">
                  <c:v>-1.6799339</c:v>
                </c:pt>
                <c:pt idx="171">
                  <c:v>-1.7051290000000003</c:v>
                </c:pt>
                <c:pt idx="172">
                  <c:v>-1.7304830000000004</c:v>
                </c:pt>
                <c:pt idx="173">
                  <c:v>-1.7559784000000001</c:v>
                </c:pt>
                <c:pt idx="174">
                  <c:v>-1.7815979000000004</c:v>
                </c:pt>
                <c:pt idx="175">
                  <c:v>-1.8073239000000001</c:v>
                </c:pt>
                <c:pt idx="176">
                  <c:v>-1.8331385999999998</c:v>
                </c:pt>
                <c:pt idx="177">
                  <c:v>-1.8590245000000003</c:v>
                </c:pt>
                <c:pt idx="178">
                  <c:v>-1.8849638000000004</c:v>
                </c:pt>
                <c:pt idx="179">
                  <c:v>-1.9109387</c:v>
                </c:pt>
                <c:pt idx="180">
                  <c:v>-1.9369313999999997</c:v>
                </c:pt>
                <c:pt idx="181">
                  <c:v>-1.9629241999999998</c:v>
                </c:pt>
                <c:pt idx="182">
                  <c:v>-1.9888991000000003</c:v>
                </c:pt>
                <c:pt idx="183">
                  <c:v>-2.0148384000000004</c:v>
                </c:pt>
                <c:pt idx="184">
                  <c:v>-2.0407242999999999</c:v>
                </c:pt>
                <c:pt idx="185">
                  <c:v>-2.0665389999999997</c:v>
                </c:pt>
                <c:pt idx="186">
                  <c:v>-2.0922650000000003</c:v>
                </c:pt>
                <c:pt idx="187">
                  <c:v>-2.1178844000000003</c:v>
                </c:pt>
                <c:pt idx="188">
                  <c:v>-2.1433799000000002</c:v>
                </c:pt>
                <c:pt idx="189">
                  <c:v>-2.1687339000000003</c:v>
                </c:pt>
                <c:pt idx="190">
                  <c:v>-2.1939289999999998</c:v>
                </c:pt>
                <c:pt idx="191">
                  <c:v>-2.2189480000000001</c:v>
                </c:pt>
                <c:pt idx="192">
                  <c:v>-2.2437735999999999</c:v>
                </c:pt>
                <c:pt idx="193">
                  <c:v>-2.268389</c:v>
                </c:pt>
                <c:pt idx="194">
                  <c:v>-2.2927773</c:v>
                </c:pt>
                <c:pt idx="195">
                  <c:v>-2.3169215999999997</c:v>
                </c:pt>
                <c:pt idx="196">
                  <c:v>-2.3408056000000004</c:v>
                </c:pt>
                <c:pt idx="197">
                  <c:v>-2.3644126999999999</c:v>
                </c:pt>
                <c:pt idx="198">
                  <c:v>-2.3877268999999997</c:v>
                </c:pt>
                <c:pt idx="199">
                  <c:v>-2.4107320999999997</c:v>
                </c:pt>
                <c:pt idx="200">
                  <c:v>-2.4334126000000005</c:v>
                </c:pt>
                <c:pt idx="201">
                  <c:v>-2.4557528</c:v>
                </c:pt>
                <c:pt idx="202">
                  <c:v>-2.4777373999999996</c:v>
                </c:pt>
                <c:pt idx="203">
                  <c:v>-2.4993514000000001</c:v>
                </c:pt>
                <c:pt idx="204">
                  <c:v>-2.5205799999999998</c:v>
                </c:pt>
                <c:pt idx="205">
                  <c:v>-2.5414086000000005</c:v>
                </c:pt>
                <c:pt idx="206">
                  <c:v>-2.5618227999999998</c:v>
                </c:pt>
                <c:pt idx="207">
                  <c:v>-2.5818088000000001</c:v>
                </c:pt>
                <c:pt idx="208">
                  <c:v>-2.6013529000000002</c:v>
                </c:pt>
                <c:pt idx="209">
                  <c:v>-2.6204415000000001</c:v>
                </c:pt>
                <c:pt idx="210">
                  <c:v>-2.6390618000000003</c:v>
                </c:pt>
                <c:pt idx="211">
                  <c:v>-2.6572008</c:v>
                </c:pt>
                <c:pt idx="212">
                  <c:v>-2.6748462000000002</c:v>
                </c:pt>
                <c:pt idx="213">
                  <c:v>-2.6919858000000003</c:v>
                </c:pt>
                <c:pt idx="214">
                  <c:v>-2.7086079999999999</c:v>
                </c:pt>
                <c:pt idx="215">
                  <c:v>-2.7247013000000004</c:v>
                </c:pt>
                <c:pt idx="216">
                  <c:v>-2.7402547999999998</c:v>
                </c:pt>
                <c:pt idx="217">
                  <c:v>-2.7552576000000002</c:v>
                </c:pt>
                <c:pt idx="218">
                  <c:v>-2.7696996</c:v>
                </c:pt>
                <c:pt idx="219">
                  <c:v>-2.7835709</c:v>
                </c:pt>
                <c:pt idx="220">
                  <c:v>-2.796862</c:v>
                </c:pt>
                <c:pt idx="221">
                  <c:v>-2.8095635999999997</c:v>
                </c:pt>
                <c:pt idx="222">
                  <c:v>-2.8216672999999997</c:v>
                </c:pt>
                <c:pt idx="223">
                  <c:v>-2.8331644999999996</c:v>
                </c:pt>
                <c:pt idx="224">
                  <c:v>-2.8440475999999997</c:v>
                </c:pt>
                <c:pt idx="225">
                  <c:v>-2.8543089000000004</c:v>
                </c:pt>
                <c:pt idx="226">
                  <c:v>-2.8639415000000001</c:v>
                </c:pt>
                <c:pt idx="227">
                  <c:v>-2.8729388</c:v>
                </c:pt>
                <c:pt idx="228">
                  <c:v>-2.8812946000000004</c:v>
                </c:pt>
                <c:pt idx="229">
                  <c:v>-2.8890032000000003</c:v>
                </c:pt>
                <c:pt idx="230">
                  <c:v>-2.8960593000000001</c:v>
                </c:pt>
                <c:pt idx="231">
                  <c:v>-2.9024581000000005</c:v>
                </c:pt>
                <c:pt idx="232">
                  <c:v>-2.9081951000000004</c:v>
                </c:pt>
                <c:pt idx="233">
                  <c:v>-2.9132664000000004</c:v>
                </c:pt>
                <c:pt idx="234">
                  <c:v>-2.9176687000000001</c:v>
                </c:pt>
                <c:pt idx="235">
                  <c:v>-2.9213987000000001</c:v>
                </c:pt>
                <c:pt idx="236">
                  <c:v>-2.9244541000000002</c:v>
                </c:pt>
                <c:pt idx="237">
                  <c:v>-2.9268327000000003</c:v>
                </c:pt>
                <c:pt idx="238">
                  <c:v>-2.9285329000000004</c:v>
                </c:pt>
                <c:pt idx="239">
                  <c:v>-2.9295533999999996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ser>
          <c:idx val="4"/>
          <c:order val="4"/>
          <c:tx>
            <c:strRef>
              <c:f>Ek!$D$1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Ek!$D$2:$D$241</c:f>
              <c:numCache>
                <c:formatCode>General</c:formatCode>
                <c:ptCount val="240"/>
                <c:pt idx="0">
                  <c:v>-13.571723</c:v>
                </c:pt>
                <c:pt idx="1">
                  <c:v>-13.571712</c:v>
                </c:pt>
                <c:pt idx="2">
                  <c:v>-13.571681</c:v>
                </c:pt>
                <c:pt idx="3">
                  <c:v>-13.571630000000001</c:v>
                </c:pt>
                <c:pt idx="4">
                  <c:v>-13.571557</c:v>
                </c:pt>
                <c:pt idx="5">
                  <c:v>-13.571464000000001</c:v>
                </c:pt>
                <c:pt idx="6">
                  <c:v>-13.571351</c:v>
                </c:pt>
                <c:pt idx="7">
                  <c:v>-13.571218</c:v>
                </c:pt>
                <c:pt idx="8">
                  <c:v>-13.571064</c:v>
                </c:pt>
                <c:pt idx="9">
                  <c:v>-13.570891</c:v>
                </c:pt>
                <c:pt idx="10">
                  <c:v>-13.570696999999999</c:v>
                </c:pt>
                <c:pt idx="11">
                  <c:v>-13.570484</c:v>
                </c:pt>
                <c:pt idx="12">
                  <c:v>-13.570252</c:v>
                </c:pt>
                <c:pt idx="13">
                  <c:v>-13.570001</c:v>
                </c:pt>
                <c:pt idx="14">
                  <c:v>-13.569731000000001</c:v>
                </c:pt>
                <c:pt idx="15">
                  <c:v>-13.569443</c:v>
                </c:pt>
                <c:pt idx="16">
                  <c:v>-13.569136</c:v>
                </c:pt>
                <c:pt idx="17">
                  <c:v>-13.568811999999999</c:v>
                </c:pt>
                <c:pt idx="18">
                  <c:v>-13.568471000000001</c:v>
                </c:pt>
                <c:pt idx="19">
                  <c:v>-13.568111999999999</c:v>
                </c:pt>
                <c:pt idx="20">
                  <c:v>-13.567736999999999</c:v>
                </c:pt>
                <c:pt idx="21">
                  <c:v>-13.567346000000001</c:v>
                </c:pt>
                <c:pt idx="22">
                  <c:v>-13.566938</c:v>
                </c:pt>
                <c:pt idx="23">
                  <c:v>-13.566516</c:v>
                </c:pt>
                <c:pt idx="24">
                  <c:v>-13.566079</c:v>
                </c:pt>
                <c:pt idx="25">
                  <c:v>-13.565626999999999</c:v>
                </c:pt>
                <c:pt idx="26">
                  <c:v>-13.565161</c:v>
                </c:pt>
                <c:pt idx="27">
                  <c:v>-13.564681999999999</c:v>
                </c:pt>
                <c:pt idx="28">
                  <c:v>-13.564190999999999</c:v>
                </c:pt>
                <c:pt idx="29">
                  <c:v>-13.563686000000001</c:v>
                </c:pt>
                <c:pt idx="30">
                  <c:v>-13.56317</c:v>
                </c:pt>
                <c:pt idx="31">
                  <c:v>-13.562643</c:v>
                </c:pt>
                <c:pt idx="32">
                  <c:v>-13.562105000000001</c:v>
                </c:pt>
                <c:pt idx="33">
                  <c:v>-13.561557000000001</c:v>
                </c:pt>
                <c:pt idx="34">
                  <c:v>-13.560999000000001</c:v>
                </c:pt>
                <c:pt idx="35">
                  <c:v>-13.560432</c:v>
                </c:pt>
                <c:pt idx="36">
                  <c:v>-13.559856</c:v>
                </c:pt>
                <c:pt idx="37">
                  <c:v>-13.559272999999999</c:v>
                </c:pt>
                <c:pt idx="38">
                  <c:v>-13.558681999999999</c:v>
                </c:pt>
                <c:pt idx="39">
                  <c:v>-13.558085</c:v>
                </c:pt>
                <c:pt idx="40">
                  <c:v>-13.557480999999999</c:v>
                </c:pt>
                <c:pt idx="41">
                  <c:v>-13.556872</c:v>
                </c:pt>
                <c:pt idx="42">
                  <c:v>-13.556258</c:v>
                </c:pt>
                <c:pt idx="43">
                  <c:v>-13.555638999999999</c:v>
                </c:pt>
                <c:pt idx="44">
                  <c:v>-13.555016</c:v>
                </c:pt>
                <c:pt idx="45">
                  <c:v>-13.55439</c:v>
                </c:pt>
                <c:pt idx="46">
                  <c:v>-13.553762000000001</c:v>
                </c:pt>
                <c:pt idx="47">
                  <c:v>-13.553131</c:v>
                </c:pt>
                <c:pt idx="48">
                  <c:v>-13.552498</c:v>
                </c:pt>
                <c:pt idx="49">
                  <c:v>-13.551864999999999</c:v>
                </c:pt>
                <c:pt idx="50">
                  <c:v>-13.551231</c:v>
                </c:pt>
                <c:pt idx="51">
                  <c:v>-13.550596000000001</c:v>
                </c:pt>
                <c:pt idx="52">
                  <c:v>-13.549963</c:v>
                </c:pt>
                <c:pt idx="53">
                  <c:v>-13.549329999999999</c:v>
                </c:pt>
                <c:pt idx="54">
                  <c:v>-13.548698999999999</c:v>
                </c:pt>
                <c:pt idx="55">
                  <c:v>-13.548069999999999</c:v>
                </c:pt>
                <c:pt idx="56">
                  <c:v>-13.547442999999999</c:v>
                </c:pt>
                <c:pt idx="57">
                  <c:v>-13.546818999999999</c:v>
                </c:pt>
                <c:pt idx="58">
                  <c:v>-13.546199</c:v>
                </c:pt>
                <c:pt idx="59">
                  <c:v>-13.545583000000001</c:v>
                </c:pt>
                <c:pt idx="60">
                  <c:v>-13.544971</c:v>
                </c:pt>
                <c:pt idx="61">
                  <c:v>-13.544363000000001</c:v>
                </c:pt>
                <c:pt idx="62">
                  <c:v>-13.543761</c:v>
                </c:pt>
                <c:pt idx="63">
                  <c:v>-13.543165</c:v>
                </c:pt>
                <c:pt idx="64">
                  <c:v>-13.542574</c:v>
                </c:pt>
                <c:pt idx="65">
                  <c:v>-13.54199</c:v>
                </c:pt>
                <c:pt idx="66">
                  <c:v>-13.541411999999999</c:v>
                </c:pt>
                <c:pt idx="67">
                  <c:v>-13.540841</c:v>
                </c:pt>
                <c:pt idx="68">
                  <c:v>-13.540278000000001</c:v>
                </c:pt>
                <c:pt idx="69">
                  <c:v>-13.539721999999999</c:v>
                </c:pt>
                <c:pt idx="70">
                  <c:v>-13.539175</c:v>
                </c:pt>
                <c:pt idx="71">
                  <c:v>-13.538634999999999</c:v>
                </c:pt>
                <c:pt idx="72">
                  <c:v>-13.538104000000001</c:v>
                </c:pt>
                <c:pt idx="73">
                  <c:v>-13.537582</c:v>
                </c:pt>
                <c:pt idx="74">
                  <c:v>-13.537069000000001</c:v>
                </c:pt>
                <c:pt idx="75">
                  <c:v>-13.536565</c:v>
                </c:pt>
                <c:pt idx="76">
                  <c:v>-13.536071</c:v>
                </c:pt>
                <c:pt idx="77">
                  <c:v>-13.535586</c:v>
                </c:pt>
                <c:pt idx="78">
                  <c:v>-13.535111000000001</c:v>
                </c:pt>
                <c:pt idx="79">
                  <c:v>-13.534646</c:v>
                </c:pt>
                <c:pt idx="80">
                  <c:v>-13.534191</c:v>
                </c:pt>
                <c:pt idx="81">
                  <c:v>-13.533747</c:v>
                </c:pt>
                <c:pt idx="82">
                  <c:v>-13.533313</c:v>
                </c:pt>
                <c:pt idx="83">
                  <c:v>-13.53289</c:v>
                </c:pt>
                <c:pt idx="84">
                  <c:v>-13.532477</c:v>
                </c:pt>
                <c:pt idx="85">
                  <c:v>-13.532076</c:v>
                </c:pt>
                <c:pt idx="86">
                  <c:v>-13.531685</c:v>
                </c:pt>
                <c:pt idx="87">
                  <c:v>-13.531305</c:v>
                </c:pt>
                <c:pt idx="88">
                  <c:v>-13.530937</c:v>
                </c:pt>
                <c:pt idx="89">
                  <c:v>-13.530578999999999</c:v>
                </c:pt>
                <c:pt idx="90">
                  <c:v>-13.530233000000001</c:v>
                </c:pt>
                <c:pt idx="91">
                  <c:v>-13.529897999999999</c:v>
                </c:pt>
                <c:pt idx="92">
                  <c:v>-13.529574999999999</c:v>
                </c:pt>
                <c:pt idx="93">
                  <c:v>-13.529261999999999</c:v>
                </c:pt>
                <c:pt idx="94">
                  <c:v>-13.528962</c:v>
                </c:pt>
                <c:pt idx="95">
                  <c:v>-13.528672</c:v>
                </c:pt>
                <c:pt idx="96">
                  <c:v>-13.528394</c:v>
                </c:pt>
                <c:pt idx="97">
                  <c:v>-13.528128000000001</c:v>
                </c:pt>
                <c:pt idx="98">
                  <c:v>-13.527873</c:v>
                </c:pt>
                <c:pt idx="99">
                  <c:v>-13.527628999999999</c:v>
                </c:pt>
                <c:pt idx="100">
                  <c:v>-13.527397000000001</c:v>
                </c:pt>
                <c:pt idx="101">
                  <c:v>-13.527177</c:v>
                </c:pt>
                <c:pt idx="102">
                  <c:v>-13.526967000000001</c:v>
                </c:pt>
                <c:pt idx="103">
                  <c:v>-13.526770000000001</c:v>
                </c:pt>
                <c:pt idx="104">
                  <c:v>-13.526583</c:v>
                </c:pt>
                <c:pt idx="105">
                  <c:v>-13.526408</c:v>
                </c:pt>
                <c:pt idx="106">
                  <c:v>-13.526244999999999</c:v>
                </c:pt>
                <c:pt idx="107">
                  <c:v>-13.526092999999999</c:v>
                </c:pt>
                <c:pt idx="108">
                  <c:v>-13.525952</c:v>
                </c:pt>
                <c:pt idx="109">
                  <c:v>-13.525822</c:v>
                </c:pt>
                <c:pt idx="110">
                  <c:v>-13.525703999999999</c:v>
                </c:pt>
                <c:pt idx="111">
                  <c:v>-13.525596999999999</c:v>
                </c:pt>
                <c:pt idx="112">
                  <c:v>-13.525501999999999</c:v>
                </c:pt>
                <c:pt idx="113">
                  <c:v>-13.525416999999999</c:v>
                </c:pt>
                <c:pt idx="114">
                  <c:v>-13.525344</c:v>
                </c:pt>
                <c:pt idx="115">
                  <c:v>-13.525283</c:v>
                </c:pt>
                <c:pt idx="116">
                  <c:v>-13.525232000000001</c:v>
                </c:pt>
                <c:pt idx="117">
                  <c:v>-13.525193</c:v>
                </c:pt>
                <c:pt idx="118">
                  <c:v>-13.525164999999999</c:v>
                </c:pt>
                <c:pt idx="119">
                  <c:v>-13.525148</c:v>
                </c:pt>
                <c:pt idx="120">
                  <c:v>-13.525142000000001</c:v>
                </c:pt>
                <c:pt idx="121">
                  <c:v>-13.525148</c:v>
                </c:pt>
                <c:pt idx="122">
                  <c:v>-13.525164999999999</c:v>
                </c:pt>
                <c:pt idx="123">
                  <c:v>-13.525193</c:v>
                </c:pt>
                <c:pt idx="124">
                  <c:v>-13.525232000000001</c:v>
                </c:pt>
                <c:pt idx="125">
                  <c:v>-13.525283</c:v>
                </c:pt>
                <c:pt idx="126">
                  <c:v>-13.525344</c:v>
                </c:pt>
                <c:pt idx="127">
                  <c:v>-13.525416999999999</c:v>
                </c:pt>
                <c:pt idx="128">
                  <c:v>-13.525501999999999</c:v>
                </c:pt>
                <c:pt idx="129">
                  <c:v>-13.525596999999999</c:v>
                </c:pt>
                <c:pt idx="130">
                  <c:v>-13.525703999999999</c:v>
                </c:pt>
                <c:pt idx="131">
                  <c:v>-13.525822</c:v>
                </c:pt>
                <c:pt idx="132">
                  <c:v>-13.525952</c:v>
                </c:pt>
                <c:pt idx="133">
                  <c:v>-13.526092999999999</c:v>
                </c:pt>
                <c:pt idx="134">
                  <c:v>-13.526244999999999</c:v>
                </c:pt>
                <c:pt idx="135">
                  <c:v>-13.526408</c:v>
                </c:pt>
                <c:pt idx="136">
                  <c:v>-13.526583</c:v>
                </c:pt>
                <c:pt idx="137">
                  <c:v>-13.526770000000001</c:v>
                </c:pt>
                <c:pt idx="138">
                  <c:v>-13.526967000000001</c:v>
                </c:pt>
                <c:pt idx="139">
                  <c:v>-13.527177</c:v>
                </c:pt>
                <c:pt idx="140">
                  <c:v>-13.527397000000001</c:v>
                </c:pt>
                <c:pt idx="141">
                  <c:v>-13.527628999999999</c:v>
                </c:pt>
                <c:pt idx="142">
                  <c:v>-13.527873</c:v>
                </c:pt>
                <c:pt idx="143">
                  <c:v>-13.528128000000001</c:v>
                </c:pt>
                <c:pt idx="144">
                  <c:v>-13.528394</c:v>
                </c:pt>
                <c:pt idx="145">
                  <c:v>-13.528672</c:v>
                </c:pt>
                <c:pt idx="146">
                  <c:v>-13.528962</c:v>
                </c:pt>
                <c:pt idx="147">
                  <c:v>-13.529261999999999</c:v>
                </c:pt>
                <c:pt idx="148">
                  <c:v>-13.529574999999999</c:v>
                </c:pt>
                <c:pt idx="149">
                  <c:v>-13.529897999999999</c:v>
                </c:pt>
                <c:pt idx="150">
                  <c:v>-13.530233000000001</c:v>
                </c:pt>
                <c:pt idx="151">
                  <c:v>-13.530578999999999</c:v>
                </c:pt>
                <c:pt idx="152">
                  <c:v>-13.530937</c:v>
                </c:pt>
                <c:pt idx="153">
                  <c:v>-13.531305</c:v>
                </c:pt>
                <c:pt idx="154">
                  <c:v>-13.531685</c:v>
                </c:pt>
                <c:pt idx="155">
                  <c:v>-13.532076</c:v>
                </c:pt>
                <c:pt idx="156">
                  <c:v>-13.532477</c:v>
                </c:pt>
                <c:pt idx="157">
                  <c:v>-13.53289</c:v>
                </c:pt>
                <c:pt idx="158">
                  <c:v>-13.533313</c:v>
                </c:pt>
                <c:pt idx="159">
                  <c:v>-13.533747</c:v>
                </c:pt>
                <c:pt idx="160">
                  <c:v>-13.534191</c:v>
                </c:pt>
                <c:pt idx="161">
                  <c:v>-13.534646</c:v>
                </c:pt>
                <c:pt idx="162">
                  <c:v>-13.535111000000001</c:v>
                </c:pt>
                <c:pt idx="163">
                  <c:v>-13.535586</c:v>
                </c:pt>
                <c:pt idx="164">
                  <c:v>-13.536071</c:v>
                </c:pt>
                <c:pt idx="165">
                  <c:v>-13.536565</c:v>
                </c:pt>
                <c:pt idx="166">
                  <c:v>-13.537069000000001</c:v>
                </c:pt>
                <c:pt idx="167">
                  <c:v>-13.537582</c:v>
                </c:pt>
                <c:pt idx="168">
                  <c:v>-13.538104000000001</c:v>
                </c:pt>
                <c:pt idx="169">
                  <c:v>-13.538634999999999</c:v>
                </c:pt>
                <c:pt idx="170">
                  <c:v>-13.539175</c:v>
                </c:pt>
                <c:pt idx="171">
                  <c:v>-13.539721999999999</c:v>
                </c:pt>
                <c:pt idx="172">
                  <c:v>-13.540278000000001</c:v>
                </c:pt>
                <c:pt idx="173">
                  <c:v>-13.540841</c:v>
                </c:pt>
                <c:pt idx="174">
                  <c:v>-13.541411999999999</c:v>
                </c:pt>
                <c:pt idx="175">
                  <c:v>-13.54199</c:v>
                </c:pt>
                <c:pt idx="176">
                  <c:v>-13.542574</c:v>
                </c:pt>
                <c:pt idx="177">
                  <c:v>-13.543165</c:v>
                </c:pt>
                <c:pt idx="178">
                  <c:v>-13.543761</c:v>
                </c:pt>
                <c:pt idx="179">
                  <c:v>-13.544363000000001</c:v>
                </c:pt>
                <c:pt idx="180">
                  <c:v>-13.544971</c:v>
                </c:pt>
                <c:pt idx="181">
                  <c:v>-13.545583000000001</c:v>
                </c:pt>
                <c:pt idx="182">
                  <c:v>-13.546199</c:v>
                </c:pt>
                <c:pt idx="183">
                  <c:v>-13.546818999999999</c:v>
                </c:pt>
                <c:pt idx="184">
                  <c:v>-13.547442999999999</c:v>
                </c:pt>
                <c:pt idx="185">
                  <c:v>-13.548069999999999</c:v>
                </c:pt>
                <c:pt idx="186">
                  <c:v>-13.548698999999999</c:v>
                </c:pt>
                <c:pt idx="187">
                  <c:v>-13.549329999999999</c:v>
                </c:pt>
                <c:pt idx="188">
                  <c:v>-13.549963</c:v>
                </c:pt>
                <c:pt idx="189">
                  <c:v>-13.550596000000001</c:v>
                </c:pt>
                <c:pt idx="190">
                  <c:v>-13.551231</c:v>
                </c:pt>
                <c:pt idx="191">
                  <c:v>-13.551864999999999</c:v>
                </c:pt>
                <c:pt idx="192">
                  <c:v>-13.552498</c:v>
                </c:pt>
                <c:pt idx="193">
                  <c:v>-13.553131</c:v>
                </c:pt>
                <c:pt idx="194">
                  <c:v>-13.553762000000001</c:v>
                </c:pt>
                <c:pt idx="195">
                  <c:v>-13.55439</c:v>
                </c:pt>
                <c:pt idx="196">
                  <c:v>-13.555016</c:v>
                </c:pt>
                <c:pt idx="197">
                  <c:v>-13.555638999999999</c:v>
                </c:pt>
                <c:pt idx="198">
                  <c:v>-13.556258</c:v>
                </c:pt>
                <c:pt idx="199">
                  <c:v>-13.556872</c:v>
                </c:pt>
                <c:pt idx="200">
                  <c:v>-13.557480999999999</c:v>
                </c:pt>
                <c:pt idx="201">
                  <c:v>-13.558085</c:v>
                </c:pt>
                <c:pt idx="202">
                  <c:v>-13.558681999999999</c:v>
                </c:pt>
                <c:pt idx="203">
                  <c:v>-13.559272999999999</c:v>
                </c:pt>
                <c:pt idx="204">
                  <c:v>-13.559856</c:v>
                </c:pt>
                <c:pt idx="205">
                  <c:v>-13.560432</c:v>
                </c:pt>
                <c:pt idx="206">
                  <c:v>-13.560999000000001</c:v>
                </c:pt>
                <c:pt idx="207">
                  <c:v>-13.561557000000001</c:v>
                </c:pt>
                <c:pt idx="208">
                  <c:v>-13.562105000000001</c:v>
                </c:pt>
                <c:pt idx="209">
                  <c:v>-13.562643</c:v>
                </c:pt>
                <c:pt idx="210">
                  <c:v>-13.56317</c:v>
                </c:pt>
                <c:pt idx="211">
                  <c:v>-13.563686000000001</c:v>
                </c:pt>
                <c:pt idx="212">
                  <c:v>-13.564190999999999</c:v>
                </c:pt>
                <c:pt idx="213">
                  <c:v>-13.564681999999999</c:v>
                </c:pt>
                <c:pt idx="214">
                  <c:v>-13.565161</c:v>
                </c:pt>
                <c:pt idx="215">
                  <c:v>-13.565626999999999</c:v>
                </c:pt>
                <c:pt idx="216">
                  <c:v>-13.566079</c:v>
                </c:pt>
                <c:pt idx="217">
                  <c:v>-13.566516</c:v>
                </c:pt>
                <c:pt idx="218">
                  <c:v>-13.566938</c:v>
                </c:pt>
                <c:pt idx="219">
                  <c:v>-13.567346000000001</c:v>
                </c:pt>
                <c:pt idx="220">
                  <c:v>-13.567736999999999</c:v>
                </c:pt>
                <c:pt idx="221">
                  <c:v>-13.568111999999999</c:v>
                </c:pt>
                <c:pt idx="222">
                  <c:v>-13.568471000000001</c:v>
                </c:pt>
                <c:pt idx="223">
                  <c:v>-13.568811999999999</c:v>
                </c:pt>
                <c:pt idx="224">
                  <c:v>-13.569136</c:v>
                </c:pt>
                <c:pt idx="225">
                  <c:v>-13.569443</c:v>
                </c:pt>
                <c:pt idx="226">
                  <c:v>-13.569731000000001</c:v>
                </c:pt>
                <c:pt idx="227">
                  <c:v>-13.570001</c:v>
                </c:pt>
                <c:pt idx="228">
                  <c:v>-13.570252</c:v>
                </c:pt>
                <c:pt idx="229">
                  <c:v>-13.570484</c:v>
                </c:pt>
                <c:pt idx="230">
                  <c:v>-13.570696999999999</c:v>
                </c:pt>
                <c:pt idx="231">
                  <c:v>-13.570891</c:v>
                </c:pt>
                <c:pt idx="232">
                  <c:v>-13.571064</c:v>
                </c:pt>
                <c:pt idx="233">
                  <c:v>-13.571218</c:v>
                </c:pt>
                <c:pt idx="234">
                  <c:v>-13.571351</c:v>
                </c:pt>
                <c:pt idx="235">
                  <c:v>-13.571464000000001</c:v>
                </c:pt>
                <c:pt idx="236">
                  <c:v>-13.571557</c:v>
                </c:pt>
                <c:pt idx="237">
                  <c:v>-13.571630000000001</c:v>
                </c:pt>
                <c:pt idx="238">
                  <c:v>-13.571681</c:v>
                </c:pt>
                <c:pt idx="239">
                  <c:v>-13.571712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49-8D46-B3FA-FBCAAF31F872}"/>
            </c:ext>
          </c:extLst>
        </c:ser>
        <c:ser>
          <c:idx val="5"/>
          <c:order val="5"/>
          <c:tx>
            <c:strRef>
              <c:f>Ek!$E$1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Ek!$E$2:$E$241</c:f>
              <c:numCache>
                <c:formatCode>General</c:formatCode>
                <c:ptCount val="240"/>
                <c:pt idx="0">
                  <c:v>13.525142000000001</c:v>
                </c:pt>
                <c:pt idx="1">
                  <c:v>13.525148</c:v>
                </c:pt>
                <c:pt idx="2">
                  <c:v>13.525164999999999</c:v>
                </c:pt>
                <c:pt idx="3">
                  <c:v>13.525193</c:v>
                </c:pt>
                <c:pt idx="4">
                  <c:v>13.525232000000001</c:v>
                </c:pt>
                <c:pt idx="5">
                  <c:v>13.525283</c:v>
                </c:pt>
                <c:pt idx="6">
                  <c:v>13.525344</c:v>
                </c:pt>
                <c:pt idx="7">
                  <c:v>13.525416999999999</c:v>
                </c:pt>
                <c:pt idx="8">
                  <c:v>13.525501999999999</c:v>
                </c:pt>
                <c:pt idx="9">
                  <c:v>13.525596999999999</c:v>
                </c:pt>
                <c:pt idx="10">
                  <c:v>13.525703999999999</c:v>
                </c:pt>
                <c:pt idx="11">
                  <c:v>13.525822</c:v>
                </c:pt>
                <c:pt idx="12">
                  <c:v>13.525952</c:v>
                </c:pt>
                <c:pt idx="13">
                  <c:v>13.526092999999999</c:v>
                </c:pt>
                <c:pt idx="14">
                  <c:v>13.526244999999999</c:v>
                </c:pt>
                <c:pt idx="15">
                  <c:v>13.526408</c:v>
                </c:pt>
                <c:pt idx="16">
                  <c:v>13.526583</c:v>
                </c:pt>
                <c:pt idx="17">
                  <c:v>13.526770000000001</c:v>
                </c:pt>
                <c:pt idx="18">
                  <c:v>13.526967000000001</c:v>
                </c:pt>
                <c:pt idx="19">
                  <c:v>13.527177</c:v>
                </c:pt>
                <c:pt idx="20">
                  <c:v>13.527397000000001</c:v>
                </c:pt>
                <c:pt idx="21">
                  <c:v>13.527628999999999</c:v>
                </c:pt>
                <c:pt idx="22">
                  <c:v>13.527873</c:v>
                </c:pt>
                <c:pt idx="23">
                  <c:v>13.528128000000001</c:v>
                </c:pt>
                <c:pt idx="24">
                  <c:v>13.528394</c:v>
                </c:pt>
                <c:pt idx="25">
                  <c:v>13.528672</c:v>
                </c:pt>
                <c:pt idx="26">
                  <c:v>13.528962</c:v>
                </c:pt>
                <c:pt idx="27">
                  <c:v>13.529261999999999</c:v>
                </c:pt>
                <c:pt idx="28">
                  <c:v>13.529574999999999</c:v>
                </c:pt>
                <c:pt idx="29">
                  <c:v>13.529897999999999</c:v>
                </c:pt>
                <c:pt idx="30">
                  <c:v>13.530233000000001</c:v>
                </c:pt>
                <c:pt idx="31">
                  <c:v>13.530578999999999</c:v>
                </c:pt>
                <c:pt idx="32">
                  <c:v>13.530937</c:v>
                </c:pt>
                <c:pt idx="33">
                  <c:v>13.531305</c:v>
                </c:pt>
                <c:pt idx="34">
                  <c:v>13.531685</c:v>
                </c:pt>
                <c:pt idx="35">
                  <c:v>13.532076</c:v>
                </c:pt>
                <c:pt idx="36">
                  <c:v>13.532477</c:v>
                </c:pt>
                <c:pt idx="37">
                  <c:v>13.53289</c:v>
                </c:pt>
                <c:pt idx="38">
                  <c:v>13.533313</c:v>
                </c:pt>
                <c:pt idx="39">
                  <c:v>13.533747</c:v>
                </c:pt>
                <c:pt idx="40">
                  <c:v>13.534191</c:v>
                </c:pt>
                <c:pt idx="41">
                  <c:v>13.534646</c:v>
                </c:pt>
                <c:pt idx="42">
                  <c:v>13.535111000000001</c:v>
                </c:pt>
                <c:pt idx="43">
                  <c:v>13.535586</c:v>
                </c:pt>
                <c:pt idx="44">
                  <c:v>13.536071</c:v>
                </c:pt>
                <c:pt idx="45">
                  <c:v>13.536565</c:v>
                </c:pt>
                <c:pt idx="46">
                  <c:v>13.537069000000001</c:v>
                </c:pt>
                <c:pt idx="47">
                  <c:v>13.537582</c:v>
                </c:pt>
                <c:pt idx="48">
                  <c:v>13.538104000000001</c:v>
                </c:pt>
                <c:pt idx="49">
                  <c:v>13.538634999999999</c:v>
                </c:pt>
                <c:pt idx="50">
                  <c:v>13.539175</c:v>
                </c:pt>
                <c:pt idx="51">
                  <c:v>13.539721999999999</c:v>
                </c:pt>
                <c:pt idx="52">
                  <c:v>13.540278000000001</c:v>
                </c:pt>
                <c:pt idx="53">
                  <c:v>13.540841</c:v>
                </c:pt>
                <c:pt idx="54">
                  <c:v>13.541411999999999</c:v>
                </c:pt>
                <c:pt idx="55">
                  <c:v>13.54199</c:v>
                </c:pt>
                <c:pt idx="56">
                  <c:v>13.542574</c:v>
                </c:pt>
                <c:pt idx="57">
                  <c:v>13.543165</c:v>
                </c:pt>
                <c:pt idx="58">
                  <c:v>13.543761</c:v>
                </c:pt>
                <c:pt idx="59">
                  <c:v>13.544363000000001</c:v>
                </c:pt>
                <c:pt idx="60">
                  <c:v>13.544971</c:v>
                </c:pt>
                <c:pt idx="61">
                  <c:v>13.545583000000001</c:v>
                </c:pt>
                <c:pt idx="62">
                  <c:v>13.546199</c:v>
                </c:pt>
                <c:pt idx="63">
                  <c:v>13.546818999999999</c:v>
                </c:pt>
                <c:pt idx="64">
                  <c:v>13.547442999999999</c:v>
                </c:pt>
                <c:pt idx="65">
                  <c:v>13.548069999999999</c:v>
                </c:pt>
                <c:pt idx="66">
                  <c:v>13.548698999999999</c:v>
                </c:pt>
                <c:pt idx="67">
                  <c:v>13.549329999999999</c:v>
                </c:pt>
                <c:pt idx="68">
                  <c:v>13.549963</c:v>
                </c:pt>
                <c:pt idx="69">
                  <c:v>13.550596000000001</c:v>
                </c:pt>
                <c:pt idx="70">
                  <c:v>13.551231</c:v>
                </c:pt>
                <c:pt idx="71">
                  <c:v>13.551864999999999</c:v>
                </c:pt>
                <c:pt idx="72">
                  <c:v>13.552498</c:v>
                </c:pt>
                <c:pt idx="73">
                  <c:v>13.553131</c:v>
                </c:pt>
                <c:pt idx="74">
                  <c:v>13.553762000000001</c:v>
                </c:pt>
                <c:pt idx="75">
                  <c:v>13.55439</c:v>
                </c:pt>
                <c:pt idx="76">
                  <c:v>13.555016</c:v>
                </c:pt>
                <c:pt idx="77">
                  <c:v>13.555638999999999</c:v>
                </c:pt>
                <c:pt idx="78">
                  <c:v>13.556258</c:v>
                </c:pt>
                <c:pt idx="79">
                  <c:v>13.556872</c:v>
                </c:pt>
                <c:pt idx="80">
                  <c:v>13.557480999999999</c:v>
                </c:pt>
                <c:pt idx="81">
                  <c:v>13.558085</c:v>
                </c:pt>
                <c:pt idx="82">
                  <c:v>13.558681999999999</c:v>
                </c:pt>
                <c:pt idx="83">
                  <c:v>13.559272999999999</c:v>
                </c:pt>
                <c:pt idx="84">
                  <c:v>13.559856</c:v>
                </c:pt>
                <c:pt idx="85">
                  <c:v>13.560432</c:v>
                </c:pt>
                <c:pt idx="86">
                  <c:v>13.560999000000001</c:v>
                </c:pt>
                <c:pt idx="87">
                  <c:v>13.561557000000001</c:v>
                </c:pt>
                <c:pt idx="88">
                  <c:v>13.562105000000001</c:v>
                </c:pt>
                <c:pt idx="89">
                  <c:v>13.562643</c:v>
                </c:pt>
                <c:pt idx="90">
                  <c:v>13.56317</c:v>
                </c:pt>
                <c:pt idx="91">
                  <c:v>13.563686000000001</c:v>
                </c:pt>
                <c:pt idx="92">
                  <c:v>13.564190999999999</c:v>
                </c:pt>
                <c:pt idx="93">
                  <c:v>13.564681999999999</c:v>
                </c:pt>
                <c:pt idx="94">
                  <c:v>13.565161</c:v>
                </c:pt>
                <c:pt idx="95">
                  <c:v>13.565626999999999</c:v>
                </c:pt>
                <c:pt idx="96">
                  <c:v>13.566079</c:v>
                </c:pt>
                <c:pt idx="97">
                  <c:v>13.566516</c:v>
                </c:pt>
                <c:pt idx="98">
                  <c:v>13.566938</c:v>
                </c:pt>
                <c:pt idx="99">
                  <c:v>13.567346000000001</c:v>
                </c:pt>
                <c:pt idx="100">
                  <c:v>13.567736999999999</c:v>
                </c:pt>
                <c:pt idx="101">
                  <c:v>13.568111999999999</c:v>
                </c:pt>
                <c:pt idx="102">
                  <c:v>13.568471000000001</c:v>
                </c:pt>
                <c:pt idx="103">
                  <c:v>13.568811999999999</c:v>
                </c:pt>
                <c:pt idx="104">
                  <c:v>13.569136</c:v>
                </c:pt>
                <c:pt idx="105">
                  <c:v>13.569443</c:v>
                </c:pt>
                <c:pt idx="106">
                  <c:v>13.569731000000001</c:v>
                </c:pt>
                <c:pt idx="107">
                  <c:v>13.570001</c:v>
                </c:pt>
                <c:pt idx="108">
                  <c:v>13.570252</c:v>
                </c:pt>
                <c:pt idx="109">
                  <c:v>13.570484</c:v>
                </c:pt>
                <c:pt idx="110">
                  <c:v>13.570696999999999</c:v>
                </c:pt>
                <c:pt idx="111">
                  <c:v>13.570891</c:v>
                </c:pt>
                <c:pt idx="112">
                  <c:v>13.571064</c:v>
                </c:pt>
                <c:pt idx="113">
                  <c:v>13.571218</c:v>
                </c:pt>
                <c:pt idx="114">
                  <c:v>13.571351</c:v>
                </c:pt>
                <c:pt idx="115">
                  <c:v>13.571464000000001</c:v>
                </c:pt>
                <c:pt idx="116">
                  <c:v>13.571557</c:v>
                </c:pt>
                <c:pt idx="117">
                  <c:v>13.571630000000001</c:v>
                </c:pt>
                <c:pt idx="118">
                  <c:v>13.571681</c:v>
                </c:pt>
                <c:pt idx="119">
                  <c:v>13.571712</c:v>
                </c:pt>
                <c:pt idx="120">
                  <c:v>13.571723</c:v>
                </c:pt>
                <c:pt idx="121">
                  <c:v>13.571712</c:v>
                </c:pt>
                <c:pt idx="122">
                  <c:v>13.571681</c:v>
                </c:pt>
                <c:pt idx="123">
                  <c:v>13.571630000000001</c:v>
                </c:pt>
                <c:pt idx="124">
                  <c:v>13.571557</c:v>
                </c:pt>
                <c:pt idx="125">
                  <c:v>13.571464000000001</c:v>
                </c:pt>
                <c:pt idx="126">
                  <c:v>13.571351</c:v>
                </c:pt>
                <c:pt idx="127">
                  <c:v>13.571218</c:v>
                </c:pt>
                <c:pt idx="128">
                  <c:v>13.571064</c:v>
                </c:pt>
                <c:pt idx="129">
                  <c:v>13.570891</c:v>
                </c:pt>
                <c:pt idx="130">
                  <c:v>13.570696999999999</c:v>
                </c:pt>
                <c:pt idx="131">
                  <c:v>13.570484</c:v>
                </c:pt>
                <c:pt idx="132">
                  <c:v>13.570252</c:v>
                </c:pt>
                <c:pt idx="133">
                  <c:v>13.570001</c:v>
                </c:pt>
                <c:pt idx="134">
                  <c:v>13.569731000000001</c:v>
                </c:pt>
                <c:pt idx="135">
                  <c:v>13.569443</c:v>
                </c:pt>
                <c:pt idx="136">
                  <c:v>13.569136</c:v>
                </c:pt>
                <c:pt idx="137">
                  <c:v>13.568811999999999</c:v>
                </c:pt>
                <c:pt idx="138">
                  <c:v>13.568471000000001</c:v>
                </c:pt>
                <c:pt idx="139">
                  <c:v>13.568111999999999</c:v>
                </c:pt>
                <c:pt idx="140">
                  <c:v>13.567736999999999</c:v>
                </c:pt>
                <c:pt idx="141">
                  <c:v>13.567346000000001</c:v>
                </c:pt>
                <c:pt idx="142">
                  <c:v>13.566938</c:v>
                </c:pt>
                <c:pt idx="143">
                  <c:v>13.566516</c:v>
                </c:pt>
                <c:pt idx="144">
                  <c:v>13.566079</c:v>
                </c:pt>
                <c:pt idx="145">
                  <c:v>13.565626999999999</c:v>
                </c:pt>
                <c:pt idx="146">
                  <c:v>13.565161</c:v>
                </c:pt>
                <c:pt idx="147">
                  <c:v>13.564681999999999</c:v>
                </c:pt>
                <c:pt idx="148">
                  <c:v>13.564190999999999</c:v>
                </c:pt>
                <c:pt idx="149">
                  <c:v>13.563686000000001</c:v>
                </c:pt>
                <c:pt idx="150">
                  <c:v>13.56317</c:v>
                </c:pt>
                <c:pt idx="151">
                  <c:v>13.562643</c:v>
                </c:pt>
                <c:pt idx="152">
                  <c:v>13.562105000000001</c:v>
                </c:pt>
                <c:pt idx="153">
                  <c:v>13.561557000000001</c:v>
                </c:pt>
                <c:pt idx="154">
                  <c:v>13.560999000000001</c:v>
                </c:pt>
                <c:pt idx="155">
                  <c:v>13.560432</c:v>
                </c:pt>
                <c:pt idx="156">
                  <c:v>13.559856</c:v>
                </c:pt>
                <c:pt idx="157">
                  <c:v>13.559272999999999</c:v>
                </c:pt>
                <c:pt idx="158">
                  <c:v>13.558681999999999</c:v>
                </c:pt>
                <c:pt idx="159">
                  <c:v>13.558085</c:v>
                </c:pt>
                <c:pt idx="160">
                  <c:v>13.557480999999999</c:v>
                </c:pt>
                <c:pt idx="161">
                  <c:v>13.556872</c:v>
                </c:pt>
                <c:pt idx="162">
                  <c:v>13.556258</c:v>
                </c:pt>
                <c:pt idx="163">
                  <c:v>13.555638999999999</c:v>
                </c:pt>
                <c:pt idx="164">
                  <c:v>13.555016</c:v>
                </c:pt>
                <c:pt idx="165">
                  <c:v>13.55439</c:v>
                </c:pt>
                <c:pt idx="166">
                  <c:v>13.553762000000001</c:v>
                </c:pt>
                <c:pt idx="167">
                  <c:v>13.553131</c:v>
                </c:pt>
                <c:pt idx="168">
                  <c:v>13.552498</c:v>
                </c:pt>
                <c:pt idx="169">
                  <c:v>13.551864999999999</c:v>
                </c:pt>
                <c:pt idx="170">
                  <c:v>13.551231</c:v>
                </c:pt>
                <c:pt idx="171">
                  <c:v>13.550596000000001</c:v>
                </c:pt>
                <c:pt idx="172">
                  <c:v>13.549963</c:v>
                </c:pt>
                <c:pt idx="173">
                  <c:v>13.549329999999999</c:v>
                </c:pt>
                <c:pt idx="174">
                  <c:v>13.548698999999999</c:v>
                </c:pt>
                <c:pt idx="175">
                  <c:v>13.548069999999999</c:v>
                </c:pt>
                <c:pt idx="176">
                  <c:v>13.547442999999999</c:v>
                </c:pt>
                <c:pt idx="177">
                  <c:v>13.546818999999999</c:v>
                </c:pt>
                <c:pt idx="178">
                  <c:v>13.546199</c:v>
                </c:pt>
                <c:pt idx="179">
                  <c:v>13.545583000000001</c:v>
                </c:pt>
                <c:pt idx="180">
                  <c:v>13.544971</c:v>
                </c:pt>
                <c:pt idx="181">
                  <c:v>13.544363000000001</c:v>
                </c:pt>
                <c:pt idx="182">
                  <c:v>13.543761</c:v>
                </c:pt>
                <c:pt idx="183">
                  <c:v>13.543165</c:v>
                </c:pt>
                <c:pt idx="184">
                  <c:v>13.542574</c:v>
                </c:pt>
                <c:pt idx="185">
                  <c:v>13.54199</c:v>
                </c:pt>
                <c:pt idx="186">
                  <c:v>13.541411999999999</c:v>
                </c:pt>
                <c:pt idx="187">
                  <c:v>13.540841</c:v>
                </c:pt>
                <c:pt idx="188">
                  <c:v>13.540278000000001</c:v>
                </c:pt>
                <c:pt idx="189">
                  <c:v>13.539721999999999</c:v>
                </c:pt>
                <c:pt idx="190">
                  <c:v>13.539175</c:v>
                </c:pt>
                <c:pt idx="191">
                  <c:v>13.538634999999999</c:v>
                </c:pt>
                <c:pt idx="192">
                  <c:v>13.538104000000001</c:v>
                </c:pt>
                <c:pt idx="193">
                  <c:v>13.537582</c:v>
                </c:pt>
                <c:pt idx="194">
                  <c:v>13.537069000000001</c:v>
                </c:pt>
                <c:pt idx="195">
                  <c:v>13.536565</c:v>
                </c:pt>
                <c:pt idx="196">
                  <c:v>13.536071</c:v>
                </c:pt>
                <c:pt idx="197">
                  <c:v>13.535586</c:v>
                </c:pt>
                <c:pt idx="198">
                  <c:v>13.535111000000001</c:v>
                </c:pt>
                <c:pt idx="199">
                  <c:v>13.534646</c:v>
                </c:pt>
                <c:pt idx="200">
                  <c:v>13.534191</c:v>
                </c:pt>
                <c:pt idx="201">
                  <c:v>13.533747</c:v>
                </c:pt>
                <c:pt idx="202">
                  <c:v>13.533313</c:v>
                </c:pt>
                <c:pt idx="203">
                  <c:v>13.53289</c:v>
                </c:pt>
                <c:pt idx="204">
                  <c:v>13.532477</c:v>
                </c:pt>
                <c:pt idx="205">
                  <c:v>13.532076</c:v>
                </c:pt>
                <c:pt idx="206">
                  <c:v>13.531685</c:v>
                </c:pt>
                <c:pt idx="207">
                  <c:v>13.531305</c:v>
                </c:pt>
                <c:pt idx="208">
                  <c:v>13.530937</c:v>
                </c:pt>
                <c:pt idx="209">
                  <c:v>13.530578999999999</c:v>
                </c:pt>
                <c:pt idx="210">
                  <c:v>13.530233000000001</c:v>
                </c:pt>
                <c:pt idx="211">
                  <c:v>13.529897999999999</c:v>
                </c:pt>
                <c:pt idx="212">
                  <c:v>13.529574999999999</c:v>
                </c:pt>
                <c:pt idx="213">
                  <c:v>13.529261999999999</c:v>
                </c:pt>
                <c:pt idx="214">
                  <c:v>13.528962</c:v>
                </c:pt>
                <c:pt idx="215">
                  <c:v>13.528672</c:v>
                </c:pt>
                <c:pt idx="216">
                  <c:v>13.528394</c:v>
                </c:pt>
                <c:pt idx="217">
                  <c:v>13.528128000000001</c:v>
                </c:pt>
                <c:pt idx="218">
                  <c:v>13.527873</c:v>
                </c:pt>
                <c:pt idx="219">
                  <c:v>13.527628999999999</c:v>
                </c:pt>
                <c:pt idx="220">
                  <c:v>13.527397000000001</c:v>
                </c:pt>
                <c:pt idx="221">
                  <c:v>13.527177</c:v>
                </c:pt>
                <c:pt idx="222">
                  <c:v>13.526967000000001</c:v>
                </c:pt>
                <c:pt idx="223">
                  <c:v>13.526770000000001</c:v>
                </c:pt>
                <c:pt idx="224">
                  <c:v>13.526583</c:v>
                </c:pt>
                <c:pt idx="225">
                  <c:v>13.526408</c:v>
                </c:pt>
                <c:pt idx="226">
                  <c:v>13.526244999999999</c:v>
                </c:pt>
                <c:pt idx="227">
                  <c:v>13.526092999999999</c:v>
                </c:pt>
                <c:pt idx="228">
                  <c:v>13.525952</c:v>
                </c:pt>
                <c:pt idx="229">
                  <c:v>13.525822</c:v>
                </c:pt>
                <c:pt idx="230">
                  <c:v>13.525703999999999</c:v>
                </c:pt>
                <c:pt idx="231">
                  <c:v>13.525596999999999</c:v>
                </c:pt>
                <c:pt idx="232">
                  <c:v>13.525501999999999</c:v>
                </c:pt>
                <c:pt idx="233">
                  <c:v>13.525416999999999</c:v>
                </c:pt>
                <c:pt idx="234">
                  <c:v>13.525344</c:v>
                </c:pt>
                <c:pt idx="235">
                  <c:v>13.525283</c:v>
                </c:pt>
                <c:pt idx="236">
                  <c:v>13.525232000000001</c:v>
                </c:pt>
                <c:pt idx="237">
                  <c:v>13.525193</c:v>
                </c:pt>
                <c:pt idx="238">
                  <c:v>13.525164999999999</c:v>
                </c:pt>
                <c:pt idx="239">
                  <c:v>13.525148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49-8D46-B3FA-FBCAAF31F872}"/>
            </c:ext>
          </c:extLst>
        </c:ser>
        <c:ser>
          <c:idx val="6"/>
          <c:order val="6"/>
          <c:tx>
            <c:strRef>
              <c:f>Ek!$R$1</c:f>
              <c:strCache>
                <c:ptCount val="1"/>
                <c:pt idx="0">
                  <c:v>FT_lowerB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Ek!$R$2:$R$241</c:f>
              <c:numCache>
                <c:formatCode>General</c:formatCode>
                <c:ptCount val="240"/>
                <c:pt idx="0">
                  <c:v>7.8497645</c:v>
                </c:pt>
                <c:pt idx="1">
                  <c:v>7.8238251999999999</c:v>
                </c:pt>
                <c:pt idx="2">
                  <c:v>7.7979393000000004</c:v>
                </c:pt>
                <c:pt idx="3">
                  <c:v>7.7721045999999996</c:v>
                </c:pt>
                <c:pt idx="4">
                  <c:v>7.7462897999999996</c:v>
                </c:pt>
                <c:pt idx="5">
                  <c:v>7.7205639000000001</c:v>
                </c:pt>
                <c:pt idx="6">
                  <c:v>7.6949015000000003</c:v>
                </c:pt>
                <c:pt idx="7">
                  <c:v>7.6692819999999999</c:v>
                </c:pt>
                <c:pt idx="8">
                  <c:v>7.6437866000000003</c:v>
                </c:pt>
                <c:pt idx="9">
                  <c:v>7.6183144</c:v>
                </c:pt>
                <c:pt idx="10">
                  <c:v>7.5929603999999999</c:v>
                </c:pt>
                <c:pt idx="11">
                  <c:v>7.5676956000000004</c:v>
                </c:pt>
                <c:pt idx="12">
                  <c:v>7.5425005000000001</c:v>
                </c:pt>
                <c:pt idx="13">
                  <c:v>7.5174599000000004</c:v>
                </c:pt>
                <c:pt idx="14">
                  <c:v>7.4924409000000001</c:v>
                </c:pt>
                <c:pt idx="15">
                  <c:v>7.4676152</c:v>
                </c:pt>
                <c:pt idx="16">
                  <c:v>7.4428149000000001</c:v>
                </c:pt>
                <c:pt idx="17">
                  <c:v>7.4181995000000001</c:v>
                </c:pt>
                <c:pt idx="18">
                  <c:v>7.3936551000000001</c:v>
                </c:pt>
                <c:pt idx="19">
                  <c:v>7.3692669000000004</c:v>
                </c:pt>
                <c:pt idx="20">
                  <c:v>7.3449935999999996</c:v>
                </c:pt>
                <c:pt idx="21">
                  <c:v>7.3208491999999996</c:v>
                </c:pt>
                <c:pt idx="22">
                  <c:v>7.2968615000000003</c:v>
                </c:pt>
                <c:pt idx="23">
                  <c:v>7.2729775999999999</c:v>
                </c:pt>
                <c:pt idx="24">
                  <c:v>7.2492893</c:v>
                </c:pt>
                <c:pt idx="25">
                  <c:v>7.2256821999999996</c:v>
                </c:pt>
                <c:pt idx="26">
                  <c:v>7.2023069</c:v>
                </c:pt>
                <c:pt idx="27">
                  <c:v>7.1789927000000002</c:v>
                </c:pt>
                <c:pt idx="28">
                  <c:v>7.1559431</c:v>
                </c:pt>
                <c:pt idx="29">
                  <c:v>7.1329378999999999</c:v>
                </c:pt>
                <c:pt idx="30">
                  <c:v>7.1102261000000002</c:v>
                </c:pt>
                <c:pt idx="31">
                  <c:v>7.0875456999999997</c:v>
                </c:pt>
                <c:pt idx="32">
                  <c:v>7.0651834999999998</c:v>
                </c:pt>
                <c:pt idx="33">
                  <c:v>7.0428433000000004</c:v>
                </c:pt>
                <c:pt idx="34">
                  <c:v>7.0208418999999997</c:v>
                </c:pt>
                <c:pt idx="35">
                  <c:v>6.9988571999999998</c:v>
                </c:pt>
                <c:pt idx="36">
                  <c:v>6.9772270000000001</c:v>
                </c:pt>
                <c:pt idx="37">
                  <c:v>6.9556129999999996</c:v>
                </c:pt>
                <c:pt idx="38">
                  <c:v>6.9343640000000004</c:v>
                </c:pt>
                <c:pt idx="39">
                  <c:v>6.9131353999999998</c:v>
                </c:pt>
                <c:pt idx="40">
                  <c:v>6.892277</c:v>
                </c:pt>
                <c:pt idx="41">
                  <c:v>6.8714484999999996</c:v>
                </c:pt>
                <c:pt idx="42">
                  <c:v>6.8509896000000001</c:v>
                </c:pt>
                <c:pt idx="43">
                  <c:v>6.8305752999999996</c:v>
                </c:pt>
                <c:pt idx="44">
                  <c:v>6.8105243</c:v>
                </c:pt>
                <c:pt idx="45">
                  <c:v>6.7905382999999997</c:v>
                </c:pt>
                <c:pt idx="46">
                  <c:v>6.7709029000000003</c:v>
                </c:pt>
                <c:pt idx="47">
                  <c:v>6.7513588999999996</c:v>
                </c:pt>
                <c:pt idx="48">
                  <c:v>6.7321464999999998</c:v>
                </c:pt>
                <c:pt idx="49">
                  <c:v>6.7130577999999996</c:v>
                </c:pt>
                <c:pt idx="50">
                  <c:v>6.6942751999999999</c:v>
                </c:pt>
                <c:pt idx="51">
                  <c:v>6.6756548999999996</c:v>
                </c:pt>
                <c:pt idx="52">
                  <c:v>6.6573083999999998</c:v>
                </c:pt>
                <c:pt idx="53">
                  <c:v>6.6391692999999998</c:v>
                </c:pt>
                <c:pt idx="54">
                  <c:v>6.6212647000000002</c:v>
                </c:pt>
                <c:pt idx="55">
                  <c:v>6.6036193000000001</c:v>
                </c:pt>
                <c:pt idx="56">
                  <c:v>6.5861619999999998</c:v>
                </c:pt>
                <c:pt idx="57">
                  <c:v>6.5690223000000003</c:v>
                </c:pt>
                <c:pt idx="58">
                  <c:v>6.5520171999999999</c:v>
                </c:pt>
                <c:pt idx="59">
                  <c:v>6.5353950000000003</c:v>
                </c:pt>
                <c:pt idx="60">
                  <c:v>6.5188465999999998</c:v>
                </c:pt>
                <c:pt idx="61">
                  <c:v>6.5027533000000002</c:v>
                </c:pt>
                <c:pt idx="62">
                  <c:v>6.4866656000000003</c:v>
                </c:pt>
                <c:pt idx="63">
                  <c:v>6.4710425000000003</c:v>
                </c:pt>
                <c:pt idx="64">
                  <c:v>6.4554891000000003</c:v>
                </c:pt>
                <c:pt idx="65">
                  <c:v>6.4403337000000001</c:v>
                </c:pt>
                <c:pt idx="66">
                  <c:v>6.4253308999999996</c:v>
                </c:pt>
                <c:pt idx="67">
                  <c:v>6.4106462000000004</c:v>
                </c:pt>
                <c:pt idx="68">
                  <c:v>6.3962041999999997</c:v>
                </c:pt>
                <c:pt idx="69">
                  <c:v>6.3819929000000002</c:v>
                </c:pt>
                <c:pt idx="70">
                  <c:v>6.3681216000000003</c:v>
                </c:pt>
                <c:pt idx="71">
                  <c:v>6.3543858999999996</c:v>
                </c:pt>
                <c:pt idx="72">
                  <c:v>6.3410948999999999</c:v>
                </c:pt>
                <c:pt idx="73">
                  <c:v>6.3278368</c:v>
                </c:pt>
                <c:pt idx="74">
                  <c:v>6.3150579000000002</c:v>
                </c:pt>
                <c:pt idx="75">
                  <c:v>6.3023562000000002</c:v>
                </c:pt>
                <c:pt idx="76">
                  <c:v>6.2900581000000004</c:v>
                </c:pt>
                <c:pt idx="77">
                  <c:v>6.2779543999999996</c:v>
                </c:pt>
                <c:pt idx="78">
                  <c:v>6.2661381</c:v>
                </c:pt>
                <c:pt idx="79">
                  <c:v>6.2546407999999998</c:v>
                </c:pt>
                <c:pt idx="80">
                  <c:v>6.2433072999999997</c:v>
                </c:pt>
                <c:pt idx="81">
                  <c:v>6.2324241999999996</c:v>
                </c:pt>
                <c:pt idx="82">
                  <c:v>6.2215742000000001</c:v>
                </c:pt>
                <c:pt idx="83">
                  <c:v>6.2112081999999997</c:v>
                </c:pt>
                <c:pt idx="84">
                  <c:v>6.2009468999999999</c:v>
                </c:pt>
                <c:pt idx="85">
                  <c:v>6.1910653</c:v>
                </c:pt>
                <c:pt idx="86">
                  <c:v>6.1814327000000002</c:v>
                </c:pt>
                <c:pt idx="87">
                  <c:v>6.1720357999999997</c:v>
                </c:pt>
                <c:pt idx="88">
                  <c:v>6.1630384999999999</c:v>
                </c:pt>
                <c:pt idx="89">
                  <c:v>6.1541262999999997</c:v>
                </c:pt>
                <c:pt idx="90">
                  <c:v>6.1456986999999996</c:v>
                </c:pt>
                <c:pt idx="91">
                  <c:v>6.1373429000000002</c:v>
                </c:pt>
                <c:pt idx="92">
                  <c:v>6.1293997999999998</c:v>
                </c:pt>
                <c:pt idx="93">
                  <c:v>6.1216911999999999</c:v>
                </c:pt>
                <c:pt idx="94">
                  <c:v>6.1142325</c:v>
                </c:pt>
                <c:pt idx="95">
                  <c:v>6.1071764000000002</c:v>
                </c:pt>
                <c:pt idx="96">
                  <c:v>6.1002016000000001</c:v>
                </c:pt>
                <c:pt idx="97">
                  <c:v>6.0937104</c:v>
                </c:pt>
                <c:pt idx="98">
                  <c:v>6.0873116999999999</c:v>
                </c:pt>
                <c:pt idx="99">
                  <c:v>6.0813037000000003</c:v>
                </c:pt>
                <c:pt idx="100">
                  <c:v>6.0755667000000004</c:v>
                </c:pt>
                <c:pt idx="101">
                  <c:v>6.0700415000000003</c:v>
                </c:pt>
                <c:pt idx="102">
                  <c:v>6.0649701</c:v>
                </c:pt>
                <c:pt idx="103">
                  <c:v>6.0599273</c:v>
                </c:pt>
                <c:pt idx="104">
                  <c:v>6.0553663999999996</c:v>
                </c:pt>
                <c:pt idx="105">
                  <c:v>6.0509640999999998</c:v>
                </c:pt>
                <c:pt idx="106">
                  <c:v>6.0468846999999997</c:v>
                </c:pt>
                <c:pt idx="107">
                  <c:v>6.0431546000000003</c:v>
                </c:pt>
                <c:pt idx="108">
                  <c:v>6.0395561999999998</c:v>
                </c:pt>
                <c:pt idx="109">
                  <c:v>6.0364383999999998</c:v>
                </c:pt>
                <c:pt idx="110">
                  <c:v>6.0333829999999997</c:v>
                </c:pt>
                <c:pt idx="111">
                  <c:v>6.0307456000000004</c:v>
                </c:pt>
                <c:pt idx="112">
                  <c:v>6.0283670000000003</c:v>
                </c:pt>
                <c:pt idx="113">
                  <c:v>6.0262095000000002</c:v>
                </c:pt>
                <c:pt idx="114">
                  <c:v>6.0245094000000003</c:v>
                </c:pt>
                <c:pt idx="115">
                  <c:v>6.0228316</c:v>
                </c:pt>
                <c:pt idx="116">
                  <c:v>6.0216333999999998</c:v>
                </c:pt>
                <c:pt idx="117">
                  <c:v>6.0206128000000003</c:v>
                </c:pt>
                <c:pt idx="118">
                  <c:v>6.0198938999999996</c:v>
                </c:pt>
                <c:pt idx="119">
                  <c:v>6.0195537000000003</c:v>
                </c:pt>
                <c:pt idx="120">
                  <c:v>6.0193139999999996</c:v>
                </c:pt>
                <c:pt idx="121">
                  <c:v>6.0195537000000003</c:v>
                </c:pt>
                <c:pt idx="122">
                  <c:v>6.0198938999999996</c:v>
                </c:pt>
                <c:pt idx="123">
                  <c:v>6.0206128000000003</c:v>
                </c:pt>
                <c:pt idx="124">
                  <c:v>6.0216333999999998</c:v>
                </c:pt>
                <c:pt idx="125">
                  <c:v>6.0228316</c:v>
                </c:pt>
                <c:pt idx="126">
                  <c:v>6.0245094000000003</c:v>
                </c:pt>
                <c:pt idx="127">
                  <c:v>6.0262095000000002</c:v>
                </c:pt>
                <c:pt idx="128">
                  <c:v>6.0283670000000003</c:v>
                </c:pt>
                <c:pt idx="129">
                  <c:v>6.0307456000000004</c:v>
                </c:pt>
                <c:pt idx="130">
                  <c:v>6.0333829999999997</c:v>
                </c:pt>
                <c:pt idx="131">
                  <c:v>6.0364383999999998</c:v>
                </c:pt>
                <c:pt idx="132">
                  <c:v>6.0395561999999998</c:v>
                </c:pt>
                <c:pt idx="133">
                  <c:v>6.0431546000000003</c:v>
                </c:pt>
                <c:pt idx="134">
                  <c:v>6.0468846999999997</c:v>
                </c:pt>
                <c:pt idx="135">
                  <c:v>6.0509640999999998</c:v>
                </c:pt>
                <c:pt idx="136">
                  <c:v>6.0553663999999996</c:v>
                </c:pt>
                <c:pt idx="137">
                  <c:v>6.0599273</c:v>
                </c:pt>
                <c:pt idx="138">
                  <c:v>6.0649701</c:v>
                </c:pt>
                <c:pt idx="139">
                  <c:v>6.0700415000000003</c:v>
                </c:pt>
                <c:pt idx="140">
                  <c:v>6.0755667000000004</c:v>
                </c:pt>
                <c:pt idx="141">
                  <c:v>6.0813037000000003</c:v>
                </c:pt>
                <c:pt idx="142">
                  <c:v>6.0873116999999999</c:v>
                </c:pt>
                <c:pt idx="143">
                  <c:v>6.0937104</c:v>
                </c:pt>
                <c:pt idx="144">
                  <c:v>6.1002016000000001</c:v>
                </c:pt>
                <c:pt idx="145">
                  <c:v>6.1071764000000002</c:v>
                </c:pt>
                <c:pt idx="146">
                  <c:v>6.1142325</c:v>
                </c:pt>
                <c:pt idx="147">
                  <c:v>6.1216911999999999</c:v>
                </c:pt>
                <c:pt idx="148">
                  <c:v>6.1293997999999998</c:v>
                </c:pt>
                <c:pt idx="149">
                  <c:v>6.1373429000000002</c:v>
                </c:pt>
                <c:pt idx="150">
                  <c:v>6.1456986999999996</c:v>
                </c:pt>
                <c:pt idx="151">
                  <c:v>6.1541262999999997</c:v>
                </c:pt>
                <c:pt idx="152">
                  <c:v>6.1630384999999999</c:v>
                </c:pt>
                <c:pt idx="153">
                  <c:v>6.1720357999999997</c:v>
                </c:pt>
                <c:pt idx="154">
                  <c:v>6.1814327000000002</c:v>
                </c:pt>
                <c:pt idx="155">
                  <c:v>6.1910653</c:v>
                </c:pt>
                <c:pt idx="156">
                  <c:v>6.2009468999999999</c:v>
                </c:pt>
                <c:pt idx="157">
                  <c:v>6.2112081999999997</c:v>
                </c:pt>
                <c:pt idx="158">
                  <c:v>6.2215742000000001</c:v>
                </c:pt>
                <c:pt idx="159">
                  <c:v>6.2324241999999996</c:v>
                </c:pt>
                <c:pt idx="160">
                  <c:v>6.2433072999999997</c:v>
                </c:pt>
                <c:pt idx="161">
                  <c:v>6.2546407999999998</c:v>
                </c:pt>
                <c:pt idx="162">
                  <c:v>6.2661381</c:v>
                </c:pt>
                <c:pt idx="163">
                  <c:v>6.2779543999999996</c:v>
                </c:pt>
                <c:pt idx="164">
                  <c:v>6.2900581000000004</c:v>
                </c:pt>
                <c:pt idx="165">
                  <c:v>6.3023562000000002</c:v>
                </c:pt>
                <c:pt idx="166">
                  <c:v>6.3150579000000002</c:v>
                </c:pt>
                <c:pt idx="167">
                  <c:v>6.3278368</c:v>
                </c:pt>
                <c:pt idx="168">
                  <c:v>6.3410948999999999</c:v>
                </c:pt>
                <c:pt idx="169">
                  <c:v>6.3543858999999996</c:v>
                </c:pt>
                <c:pt idx="170">
                  <c:v>6.3681216000000003</c:v>
                </c:pt>
                <c:pt idx="171">
                  <c:v>6.3819929000000002</c:v>
                </c:pt>
                <c:pt idx="172">
                  <c:v>6.3962041999999997</c:v>
                </c:pt>
                <c:pt idx="173">
                  <c:v>6.4106462000000004</c:v>
                </c:pt>
                <c:pt idx="174">
                  <c:v>6.4253308999999996</c:v>
                </c:pt>
                <c:pt idx="175">
                  <c:v>6.4403337000000001</c:v>
                </c:pt>
                <c:pt idx="176">
                  <c:v>6.4554891000000003</c:v>
                </c:pt>
                <c:pt idx="177">
                  <c:v>6.4710425000000003</c:v>
                </c:pt>
                <c:pt idx="178">
                  <c:v>6.4866656000000003</c:v>
                </c:pt>
                <c:pt idx="179">
                  <c:v>6.5027533000000002</c:v>
                </c:pt>
                <c:pt idx="180">
                  <c:v>6.5188465999999998</c:v>
                </c:pt>
                <c:pt idx="181">
                  <c:v>6.5353950000000003</c:v>
                </c:pt>
                <c:pt idx="182">
                  <c:v>6.5520171999999999</c:v>
                </c:pt>
                <c:pt idx="183">
                  <c:v>6.5690223000000003</c:v>
                </c:pt>
                <c:pt idx="184">
                  <c:v>6.5861619999999998</c:v>
                </c:pt>
                <c:pt idx="185">
                  <c:v>6.6036193000000001</c:v>
                </c:pt>
                <c:pt idx="186">
                  <c:v>6.6212647000000002</c:v>
                </c:pt>
                <c:pt idx="187">
                  <c:v>6.6391692999999998</c:v>
                </c:pt>
                <c:pt idx="188">
                  <c:v>6.6573083999999998</c:v>
                </c:pt>
                <c:pt idx="189">
                  <c:v>6.6756548999999996</c:v>
                </c:pt>
                <c:pt idx="190">
                  <c:v>6.6942751999999999</c:v>
                </c:pt>
                <c:pt idx="191">
                  <c:v>6.7130577999999996</c:v>
                </c:pt>
                <c:pt idx="192">
                  <c:v>6.7321464999999998</c:v>
                </c:pt>
                <c:pt idx="193">
                  <c:v>6.7513588999999996</c:v>
                </c:pt>
                <c:pt idx="194">
                  <c:v>6.7709029000000003</c:v>
                </c:pt>
                <c:pt idx="195">
                  <c:v>6.7905382999999997</c:v>
                </c:pt>
                <c:pt idx="196">
                  <c:v>6.8105243</c:v>
                </c:pt>
                <c:pt idx="197">
                  <c:v>6.8305752999999996</c:v>
                </c:pt>
                <c:pt idx="198">
                  <c:v>6.8509896000000001</c:v>
                </c:pt>
                <c:pt idx="199">
                  <c:v>6.8714484999999996</c:v>
                </c:pt>
                <c:pt idx="200">
                  <c:v>6.892277</c:v>
                </c:pt>
                <c:pt idx="201">
                  <c:v>6.9131353999999998</c:v>
                </c:pt>
                <c:pt idx="202">
                  <c:v>6.9343640000000004</c:v>
                </c:pt>
                <c:pt idx="203">
                  <c:v>6.9556129999999996</c:v>
                </c:pt>
                <c:pt idx="204">
                  <c:v>6.9772270000000001</c:v>
                </c:pt>
                <c:pt idx="205">
                  <c:v>6.9988571999999998</c:v>
                </c:pt>
                <c:pt idx="206">
                  <c:v>7.0208418999999997</c:v>
                </c:pt>
                <c:pt idx="207">
                  <c:v>7.0428433000000004</c:v>
                </c:pt>
                <c:pt idx="208">
                  <c:v>7.0651834999999998</c:v>
                </c:pt>
                <c:pt idx="209">
                  <c:v>7.0875456999999997</c:v>
                </c:pt>
                <c:pt idx="210">
                  <c:v>7.1102261000000002</c:v>
                </c:pt>
                <c:pt idx="211">
                  <c:v>7.1329378999999999</c:v>
                </c:pt>
                <c:pt idx="212">
                  <c:v>7.1559431</c:v>
                </c:pt>
                <c:pt idx="213">
                  <c:v>7.1789927000000002</c:v>
                </c:pt>
                <c:pt idx="214">
                  <c:v>7.2023069</c:v>
                </c:pt>
                <c:pt idx="215">
                  <c:v>7.2256821999999996</c:v>
                </c:pt>
                <c:pt idx="216">
                  <c:v>7.2492893</c:v>
                </c:pt>
                <c:pt idx="217">
                  <c:v>7.2729775999999999</c:v>
                </c:pt>
                <c:pt idx="218">
                  <c:v>7.2968615000000003</c:v>
                </c:pt>
                <c:pt idx="219">
                  <c:v>7.3208491999999996</c:v>
                </c:pt>
                <c:pt idx="220">
                  <c:v>7.3449935999999996</c:v>
                </c:pt>
                <c:pt idx="221">
                  <c:v>7.3692669000000004</c:v>
                </c:pt>
                <c:pt idx="222">
                  <c:v>7.3936551000000001</c:v>
                </c:pt>
                <c:pt idx="223">
                  <c:v>7.4181995000000001</c:v>
                </c:pt>
                <c:pt idx="224">
                  <c:v>7.4428149000000001</c:v>
                </c:pt>
                <c:pt idx="225">
                  <c:v>7.4676152</c:v>
                </c:pt>
                <c:pt idx="226">
                  <c:v>7.4924409000000001</c:v>
                </c:pt>
                <c:pt idx="227">
                  <c:v>7.5174599000000004</c:v>
                </c:pt>
                <c:pt idx="228">
                  <c:v>7.5425005000000001</c:v>
                </c:pt>
                <c:pt idx="229">
                  <c:v>7.5676956000000004</c:v>
                </c:pt>
                <c:pt idx="230">
                  <c:v>7.5929603999999999</c:v>
                </c:pt>
                <c:pt idx="231">
                  <c:v>7.6183144</c:v>
                </c:pt>
                <c:pt idx="232">
                  <c:v>7.6437866000000003</c:v>
                </c:pt>
                <c:pt idx="233">
                  <c:v>7.6692819999999999</c:v>
                </c:pt>
                <c:pt idx="234">
                  <c:v>7.6949015000000003</c:v>
                </c:pt>
                <c:pt idx="235">
                  <c:v>7.7205639000000001</c:v>
                </c:pt>
                <c:pt idx="236">
                  <c:v>7.7462897999999996</c:v>
                </c:pt>
                <c:pt idx="237">
                  <c:v>7.7721045999999996</c:v>
                </c:pt>
                <c:pt idx="238">
                  <c:v>7.7979393000000004</c:v>
                </c:pt>
                <c:pt idx="239">
                  <c:v>7.8238251999999999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E7-2A46-A035-3C702C040D13}"/>
            </c:ext>
          </c:extLst>
        </c:ser>
        <c:ser>
          <c:idx val="7"/>
          <c:order val="7"/>
          <c:tx>
            <c:strRef>
              <c:f>Ek!$S$1</c:f>
              <c:strCache>
                <c:ptCount val="1"/>
                <c:pt idx="0">
                  <c:v>FT_upperB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Ek!$S$2:$S$241</c:f>
              <c:numCache>
                <c:formatCode>General</c:formatCode>
                <c:ptCount val="240"/>
                <c:pt idx="0">
                  <c:v>8.0052385000000008</c:v>
                </c:pt>
                <c:pt idx="1">
                  <c:v>8.0060344000000008</c:v>
                </c:pt>
                <c:pt idx="2">
                  <c:v>8.0084908000000006</c:v>
                </c:pt>
                <c:pt idx="3">
                  <c:v>8.0125972999999995</c:v>
                </c:pt>
                <c:pt idx="4">
                  <c:v>8.0184572999999997</c:v>
                </c:pt>
                <c:pt idx="5">
                  <c:v>8.0261411000000003</c:v>
                </c:pt>
                <c:pt idx="6">
                  <c:v>8.0358064999999996</c:v>
                </c:pt>
                <c:pt idx="7">
                  <c:v>8.0482679000000008</c:v>
                </c:pt>
                <c:pt idx="8">
                  <c:v>8.0694811000000009</c:v>
                </c:pt>
                <c:pt idx="9">
                  <c:v>8.0923687999999991</c:v>
                </c:pt>
                <c:pt idx="10">
                  <c:v>8.1165056</c:v>
                </c:pt>
                <c:pt idx="11">
                  <c:v>8.1414752999999997</c:v>
                </c:pt>
                <c:pt idx="12">
                  <c:v>8.1669186000000007</c:v>
                </c:pt>
                <c:pt idx="13">
                  <c:v>8.1926427999999998</c:v>
                </c:pt>
                <c:pt idx="14">
                  <c:v>8.2185287000000002</c:v>
                </c:pt>
                <c:pt idx="15">
                  <c:v>8.2444679000000001</c:v>
                </c:pt>
                <c:pt idx="16">
                  <c:v>8.2704529999999998</c:v>
                </c:pt>
                <c:pt idx="17">
                  <c:v>8.2964456999999996</c:v>
                </c:pt>
                <c:pt idx="18">
                  <c:v>8.3224283000000003</c:v>
                </c:pt>
                <c:pt idx="19">
                  <c:v>8.3484031999999999</c:v>
                </c:pt>
                <c:pt idx="20">
                  <c:v>8.3743424999999991</c:v>
                </c:pt>
                <c:pt idx="21">
                  <c:v>8.4002283999999996</c:v>
                </c:pt>
                <c:pt idx="22">
                  <c:v>8.4260432000000005</c:v>
                </c:pt>
                <c:pt idx="23">
                  <c:v>8.4518571999999992</c:v>
                </c:pt>
                <c:pt idx="24">
                  <c:v>8.4775831999999998</c:v>
                </c:pt>
                <c:pt idx="25">
                  <c:v>8.5032051000000006</c:v>
                </c:pt>
                <c:pt idx="26">
                  <c:v>8.5288246000000001</c:v>
                </c:pt>
                <c:pt idx="27">
                  <c:v>8.5543201</c:v>
                </c:pt>
                <c:pt idx="28">
                  <c:v>8.5797261999999996</c:v>
                </c:pt>
                <c:pt idx="29">
                  <c:v>8.6050801999999997</c:v>
                </c:pt>
                <c:pt idx="30">
                  <c:v>8.6302752999999992</c:v>
                </c:pt>
                <c:pt idx="31">
                  <c:v>8.6554418000000002</c:v>
                </c:pt>
                <c:pt idx="32">
                  <c:v>8.6804608000000005</c:v>
                </c:pt>
                <c:pt idx="33">
                  <c:v>8.7053638000000007</c:v>
                </c:pt>
                <c:pt idx="34">
                  <c:v>8.7301894999999998</c:v>
                </c:pt>
                <c:pt idx="35">
                  <c:v>8.7548054000000004</c:v>
                </c:pt>
                <c:pt idx="36">
                  <c:v>8.7794208000000005</c:v>
                </c:pt>
                <c:pt idx="37">
                  <c:v>8.8038089999999993</c:v>
                </c:pt>
                <c:pt idx="38">
                  <c:v>8.8281139</c:v>
                </c:pt>
                <c:pt idx="39">
                  <c:v>8.8522581999999996</c:v>
                </c:pt>
                <c:pt idx="40">
                  <c:v>8.8762284000000005</c:v>
                </c:pt>
                <c:pt idx="41">
                  <c:v>8.9001123</c:v>
                </c:pt>
                <c:pt idx="42">
                  <c:v>8.9237242000000006</c:v>
                </c:pt>
                <c:pt idx="43">
                  <c:v>8.9473313000000001</c:v>
                </c:pt>
                <c:pt idx="44">
                  <c:v>8.9706454999999998</c:v>
                </c:pt>
                <c:pt idx="45">
                  <c:v>8.9938756000000009</c:v>
                </c:pt>
                <c:pt idx="46">
                  <c:v>9.0168807999999991</c:v>
                </c:pt>
                <c:pt idx="47">
                  <c:v>9.0397060000000007</c:v>
                </c:pt>
                <c:pt idx="48">
                  <c:v>9.0623863999999994</c:v>
                </c:pt>
                <c:pt idx="49">
                  <c:v>9.0847835999999997</c:v>
                </c:pt>
                <c:pt idx="50">
                  <c:v>9.1071238000000001</c:v>
                </c:pt>
                <c:pt idx="51">
                  <c:v>9.1291083999999998</c:v>
                </c:pt>
                <c:pt idx="52">
                  <c:v>9.1510546999999995</c:v>
                </c:pt>
                <c:pt idx="53">
                  <c:v>9.1726688000000003</c:v>
                </c:pt>
                <c:pt idx="54">
                  <c:v>9.1941416999999994</c:v>
                </c:pt>
                <c:pt idx="55">
                  <c:v>9.2153703</c:v>
                </c:pt>
                <c:pt idx="56">
                  <c:v>9.2363476999999996</c:v>
                </c:pt>
                <c:pt idx="57">
                  <c:v>9.2571762999999994</c:v>
                </c:pt>
                <c:pt idx="58">
                  <c:v>9.2776364000000004</c:v>
                </c:pt>
                <c:pt idx="59">
                  <c:v>9.2980506999999992</c:v>
                </c:pt>
                <c:pt idx="60">
                  <c:v>9.3180367000000004</c:v>
                </c:pt>
                <c:pt idx="61">
                  <c:v>9.3379580999999998</c:v>
                </c:pt>
                <c:pt idx="62">
                  <c:v>9.3575020999999996</c:v>
                </c:pt>
                <c:pt idx="63">
                  <c:v>9.3768638000000006</c:v>
                </c:pt>
                <c:pt idx="64">
                  <c:v>9.3959524000000005</c:v>
                </c:pt>
                <c:pt idx="65">
                  <c:v>9.4147338000000005</c:v>
                </c:pt>
                <c:pt idx="66">
                  <c:v>9.4333539999999996</c:v>
                </c:pt>
                <c:pt idx="67">
                  <c:v>9.4515350999999992</c:v>
                </c:pt>
                <c:pt idx="68">
                  <c:v>9.4696741000000006</c:v>
                </c:pt>
                <c:pt idx="69">
                  <c:v>9.4873194999999999</c:v>
                </c:pt>
                <c:pt idx="70">
                  <c:v>9.5048806999999993</c:v>
                </c:pt>
                <c:pt idx="71">
                  <c:v>9.5220204000000006</c:v>
                </c:pt>
                <c:pt idx="72">
                  <c:v>9.5389429000000003</c:v>
                </c:pt>
                <c:pt idx="73">
                  <c:v>9.5555651000000008</c:v>
                </c:pt>
                <c:pt idx="74">
                  <c:v>9.5718305000000008</c:v>
                </c:pt>
                <c:pt idx="75">
                  <c:v>9.5879238000000004</c:v>
                </c:pt>
                <c:pt idx="76">
                  <c:v>9.6035144999999993</c:v>
                </c:pt>
                <c:pt idx="77">
                  <c:v>9.6190678999999992</c:v>
                </c:pt>
                <c:pt idx="78">
                  <c:v>9.6340707000000005</c:v>
                </c:pt>
                <c:pt idx="79">
                  <c:v>9.6489694999999998</c:v>
                </c:pt>
                <c:pt idx="80">
                  <c:v>9.6634115999999999</c:v>
                </c:pt>
                <c:pt idx="81">
                  <c:v>9.6776022000000008</c:v>
                </c:pt>
                <c:pt idx="82">
                  <c:v>9.6914735000000007</c:v>
                </c:pt>
                <c:pt idx="83">
                  <c:v>9.7049401999999994</c:v>
                </c:pt>
                <c:pt idx="84">
                  <c:v>9.7182312999999994</c:v>
                </c:pt>
                <c:pt idx="85">
                  <c:v>9.7309593000000003</c:v>
                </c:pt>
                <c:pt idx="86">
                  <c:v>9.7436609999999995</c:v>
                </c:pt>
                <c:pt idx="87">
                  <c:v>9.7557645999999991</c:v>
                </c:pt>
                <c:pt idx="88">
                  <c:v>9.7677396999999999</c:v>
                </c:pt>
                <c:pt idx="89">
                  <c:v>9.7792370000000002</c:v>
                </c:pt>
                <c:pt idx="90">
                  <c:v>9.7904458999999999</c:v>
                </c:pt>
                <c:pt idx="91">
                  <c:v>9.8013288999999997</c:v>
                </c:pt>
                <c:pt idx="92">
                  <c:v>9.8117590000000003</c:v>
                </c:pt>
                <c:pt idx="93">
                  <c:v>9.8220203000000001</c:v>
                </c:pt>
                <c:pt idx="94">
                  <c:v>9.8316599999999994</c:v>
                </c:pt>
                <c:pt idx="95">
                  <c:v>9.8412925999999992</c:v>
                </c:pt>
                <c:pt idx="96">
                  <c:v>9.8502898999999999</c:v>
                </c:pt>
                <c:pt idx="97">
                  <c:v>9.8591283000000001</c:v>
                </c:pt>
                <c:pt idx="98">
                  <c:v>9.8674841000000004</c:v>
                </c:pt>
                <c:pt idx="99">
                  <c:v>9.8755111000000007</c:v>
                </c:pt>
                <c:pt idx="100">
                  <c:v>9.8832196999999997</c:v>
                </c:pt>
                <c:pt idx="101">
                  <c:v>9.8904265000000002</c:v>
                </c:pt>
                <c:pt idx="102">
                  <c:v>9.8974826</c:v>
                </c:pt>
                <c:pt idx="103">
                  <c:v>9.9038813000000001</c:v>
                </c:pt>
                <c:pt idx="104">
                  <c:v>9.9102595999999998</c:v>
                </c:pt>
                <c:pt idx="105">
                  <c:v>9.9159965999999997</c:v>
                </c:pt>
                <c:pt idx="106">
                  <c:v>9.9215391999999998</c:v>
                </c:pt>
                <c:pt idx="107">
                  <c:v>9.9266106000000001</c:v>
                </c:pt>
                <c:pt idx="108">
                  <c:v>9.9313111999999997</c:v>
                </c:pt>
                <c:pt idx="109">
                  <c:v>9.9357133999999991</c:v>
                </c:pt>
                <c:pt idx="110">
                  <c:v>9.9395667000000003</c:v>
                </c:pt>
                <c:pt idx="111">
                  <c:v>9.9432968000000006</c:v>
                </c:pt>
                <c:pt idx="112">
                  <c:v>9.9463521000000004</c:v>
                </c:pt>
                <c:pt idx="113">
                  <c:v>9.9493536999999996</c:v>
                </c:pt>
                <c:pt idx="114">
                  <c:v>9.9517322999999998</c:v>
                </c:pt>
                <c:pt idx="115">
                  <c:v>9.9538787000000006</c:v>
                </c:pt>
                <c:pt idx="116">
                  <c:v>9.9555787999999996</c:v>
                </c:pt>
                <c:pt idx="117">
                  <c:v>9.9568676000000007</c:v>
                </c:pt>
                <c:pt idx="118">
                  <c:v>9.9578881999999993</c:v>
                </c:pt>
                <c:pt idx="119">
                  <c:v>9.9583180000000002</c:v>
                </c:pt>
                <c:pt idx="120">
                  <c:v>9.9586582000000003</c:v>
                </c:pt>
                <c:pt idx="121">
                  <c:v>9.9583180000000002</c:v>
                </c:pt>
                <c:pt idx="122">
                  <c:v>9.9578881999999993</c:v>
                </c:pt>
                <c:pt idx="123">
                  <c:v>9.9568676000000007</c:v>
                </c:pt>
                <c:pt idx="124">
                  <c:v>9.9555787999999996</c:v>
                </c:pt>
                <c:pt idx="125">
                  <c:v>9.9538787000000006</c:v>
                </c:pt>
                <c:pt idx="126">
                  <c:v>9.9517322999999998</c:v>
                </c:pt>
                <c:pt idx="127">
                  <c:v>9.9493536999999996</c:v>
                </c:pt>
                <c:pt idx="128">
                  <c:v>9.9463521000000004</c:v>
                </c:pt>
                <c:pt idx="129">
                  <c:v>9.9432968000000006</c:v>
                </c:pt>
                <c:pt idx="130">
                  <c:v>9.9395667000000003</c:v>
                </c:pt>
                <c:pt idx="131">
                  <c:v>9.9357133999999991</c:v>
                </c:pt>
                <c:pt idx="132">
                  <c:v>9.9313111999999997</c:v>
                </c:pt>
                <c:pt idx="133">
                  <c:v>9.9266106000000001</c:v>
                </c:pt>
                <c:pt idx="134">
                  <c:v>9.9215391999999998</c:v>
                </c:pt>
                <c:pt idx="135">
                  <c:v>9.9159965999999997</c:v>
                </c:pt>
                <c:pt idx="136">
                  <c:v>9.9102595999999998</c:v>
                </c:pt>
                <c:pt idx="137">
                  <c:v>9.9038813000000001</c:v>
                </c:pt>
                <c:pt idx="138">
                  <c:v>9.8974826</c:v>
                </c:pt>
                <c:pt idx="139">
                  <c:v>9.8904265000000002</c:v>
                </c:pt>
                <c:pt idx="140">
                  <c:v>9.8832196999999997</c:v>
                </c:pt>
                <c:pt idx="141">
                  <c:v>9.8755111000000007</c:v>
                </c:pt>
                <c:pt idx="142">
                  <c:v>9.8674841000000004</c:v>
                </c:pt>
                <c:pt idx="143">
                  <c:v>9.8591283000000001</c:v>
                </c:pt>
                <c:pt idx="144">
                  <c:v>9.8502898999999999</c:v>
                </c:pt>
                <c:pt idx="145">
                  <c:v>9.8412925999999992</c:v>
                </c:pt>
                <c:pt idx="146">
                  <c:v>9.8316599999999994</c:v>
                </c:pt>
                <c:pt idx="147">
                  <c:v>9.8220203000000001</c:v>
                </c:pt>
                <c:pt idx="148">
                  <c:v>9.8117590000000003</c:v>
                </c:pt>
                <c:pt idx="149">
                  <c:v>9.8013288999999997</c:v>
                </c:pt>
                <c:pt idx="150">
                  <c:v>9.7904458999999999</c:v>
                </c:pt>
                <c:pt idx="151">
                  <c:v>9.7792370000000002</c:v>
                </c:pt>
                <c:pt idx="152">
                  <c:v>9.7677396999999999</c:v>
                </c:pt>
                <c:pt idx="153">
                  <c:v>9.7557645999999991</c:v>
                </c:pt>
                <c:pt idx="154">
                  <c:v>9.7436609999999995</c:v>
                </c:pt>
                <c:pt idx="155">
                  <c:v>9.7309593000000003</c:v>
                </c:pt>
                <c:pt idx="156">
                  <c:v>9.7182312999999994</c:v>
                </c:pt>
                <c:pt idx="157">
                  <c:v>9.7049401999999994</c:v>
                </c:pt>
                <c:pt idx="158">
                  <c:v>9.6914735000000007</c:v>
                </c:pt>
                <c:pt idx="159">
                  <c:v>9.6776022000000008</c:v>
                </c:pt>
                <c:pt idx="160">
                  <c:v>9.6634115999999999</c:v>
                </c:pt>
                <c:pt idx="161">
                  <c:v>9.6489694999999998</c:v>
                </c:pt>
                <c:pt idx="162">
                  <c:v>9.6340707000000005</c:v>
                </c:pt>
                <c:pt idx="163">
                  <c:v>9.6190678999999992</c:v>
                </c:pt>
                <c:pt idx="164">
                  <c:v>9.6035144999999993</c:v>
                </c:pt>
                <c:pt idx="165">
                  <c:v>9.5879238000000004</c:v>
                </c:pt>
                <c:pt idx="166">
                  <c:v>9.5718305000000008</c:v>
                </c:pt>
                <c:pt idx="167">
                  <c:v>9.5555651000000008</c:v>
                </c:pt>
                <c:pt idx="168">
                  <c:v>9.5389429000000003</c:v>
                </c:pt>
                <c:pt idx="169">
                  <c:v>9.5220204000000006</c:v>
                </c:pt>
                <c:pt idx="170">
                  <c:v>9.5048806999999993</c:v>
                </c:pt>
                <c:pt idx="171">
                  <c:v>9.4873194999999999</c:v>
                </c:pt>
                <c:pt idx="172">
                  <c:v>9.4696741000000006</c:v>
                </c:pt>
                <c:pt idx="173">
                  <c:v>9.4515350999999992</c:v>
                </c:pt>
                <c:pt idx="174">
                  <c:v>9.4333539999999996</c:v>
                </c:pt>
                <c:pt idx="175">
                  <c:v>9.4147338000000005</c:v>
                </c:pt>
                <c:pt idx="176">
                  <c:v>9.3959524000000005</c:v>
                </c:pt>
                <c:pt idx="177">
                  <c:v>9.3768638000000006</c:v>
                </c:pt>
                <c:pt idx="178">
                  <c:v>9.3575020999999996</c:v>
                </c:pt>
                <c:pt idx="179">
                  <c:v>9.3379580999999998</c:v>
                </c:pt>
                <c:pt idx="180">
                  <c:v>9.3180367000000004</c:v>
                </c:pt>
                <c:pt idx="181">
                  <c:v>9.2980506999999992</c:v>
                </c:pt>
                <c:pt idx="182">
                  <c:v>9.2776364000000004</c:v>
                </c:pt>
                <c:pt idx="183">
                  <c:v>9.2571762999999994</c:v>
                </c:pt>
                <c:pt idx="184">
                  <c:v>9.2363476999999996</c:v>
                </c:pt>
                <c:pt idx="185">
                  <c:v>9.2153703</c:v>
                </c:pt>
                <c:pt idx="186">
                  <c:v>9.1941416999999994</c:v>
                </c:pt>
                <c:pt idx="187">
                  <c:v>9.1726688000000003</c:v>
                </c:pt>
                <c:pt idx="188">
                  <c:v>9.1510546999999995</c:v>
                </c:pt>
                <c:pt idx="189">
                  <c:v>9.1291083999999998</c:v>
                </c:pt>
                <c:pt idx="190">
                  <c:v>9.1071238000000001</c:v>
                </c:pt>
                <c:pt idx="191">
                  <c:v>9.0847835999999997</c:v>
                </c:pt>
                <c:pt idx="192">
                  <c:v>9.0623863999999994</c:v>
                </c:pt>
                <c:pt idx="193">
                  <c:v>9.0397060000000007</c:v>
                </c:pt>
                <c:pt idx="194">
                  <c:v>9.0168807999999991</c:v>
                </c:pt>
                <c:pt idx="195">
                  <c:v>8.9938756000000009</c:v>
                </c:pt>
                <c:pt idx="196">
                  <c:v>8.9706454999999998</c:v>
                </c:pt>
                <c:pt idx="197">
                  <c:v>8.9473313000000001</c:v>
                </c:pt>
                <c:pt idx="198">
                  <c:v>8.9237242000000006</c:v>
                </c:pt>
                <c:pt idx="199">
                  <c:v>8.9001123</c:v>
                </c:pt>
                <c:pt idx="200">
                  <c:v>8.8762284000000005</c:v>
                </c:pt>
                <c:pt idx="201">
                  <c:v>8.8522581999999996</c:v>
                </c:pt>
                <c:pt idx="202">
                  <c:v>8.8281139</c:v>
                </c:pt>
                <c:pt idx="203">
                  <c:v>8.8038089999999993</c:v>
                </c:pt>
                <c:pt idx="204">
                  <c:v>8.7794208000000005</c:v>
                </c:pt>
                <c:pt idx="205">
                  <c:v>8.7548054000000004</c:v>
                </c:pt>
                <c:pt idx="206">
                  <c:v>8.7301894999999998</c:v>
                </c:pt>
                <c:pt idx="207">
                  <c:v>8.7053638000000007</c:v>
                </c:pt>
                <c:pt idx="208">
                  <c:v>8.6804608000000005</c:v>
                </c:pt>
                <c:pt idx="209">
                  <c:v>8.6554418000000002</c:v>
                </c:pt>
                <c:pt idx="210">
                  <c:v>8.6302752999999992</c:v>
                </c:pt>
                <c:pt idx="211">
                  <c:v>8.6050801999999997</c:v>
                </c:pt>
                <c:pt idx="212">
                  <c:v>8.5797261999999996</c:v>
                </c:pt>
                <c:pt idx="213">
                  <c:v>8.5543201</c:v>
                </c:pt>
                <c:pt idx="214">
                  <c:v>8.5288246000000001</c:v>
                </c:pt>
                <c:pt idx="215">
                  <c:v>8.5032051000000006</c:v>
                </c:pt>
                <c:pt idx="216">
                  <c:v>8.4775831999999998</c:v>
                </c:pt>
                <c:pt idx="217">
                  <c:v>8.4518571999999992</c:v>
                </c:pt>
                <c:pt idx="218">
                  <c:v>8.4260432000000005</c:v>
                </c:pt>
                <c:pt idx="219">
                  <c:v>8.4002283999999996</c:v>
                </c:pt>
                <c:pt idx="220">
                  <c:v>8.3743424999999991</c:v>
                </c:pt>
                <c:pt idx="221">
                  <c:v>8.3484031999999999</c:v>
                </c:pt>
                <c:pt idx="222">
                  <c:v>8.3224283000000003</c:v>
                </c:pt>
                <c:pt idx="223">
                  <c:v>8.2964456999999996</c:v>
                </c:pt>
                <c:pt idx="224">
                  <c:v>8.2704529999999998</c:v>
                </c:pt>
                <c:pt idx="225">
                  <c:v>8.2444679000000001</c:v>
                </c:pt>
                <c:pt idx="226">
                  <c:v>8.2185287000000002</c:v>
                </c:pt>
                <c:pt idx="227">
                  <c:v>8.1926427999999998</c:v>
                </c:pt>
                <c:pt idx="228">
                  <c:v>8.1669186000000007</c:v>
                </c:pt>
                <c:pt idx="229">
                  <c:v>8.1414752999999997</c:v>
                </c:pt>
                <c:pt idx="230">
                  <c:v>8.1165056</c:v>
                </c:pt>
                <c:pt idx="231">
                  <c:v>8.0923687999999991</c:v>
                </c:pt>
                <c:pt idx="232">
                  <c:v>8.0694811000000009</c:v>
                </c:pt>
                <c:pt idx="233">
                  <c:v>8.0482679000000008</c:v>
                </c:pt>
                <c:pt idx="234">
                  <c:v>8.0358064999999996</c:v>
                </c:pt>
                <c:pt idx="235">
                  <c:v>8.0261411000000003</c:v>
                </c:pt>
                <c:pt idx="236">
                  <c:v>8.0184572999999997</c:v>
                </c:pt>
                <c:pt idx="237">
                  <c:v>8.0125972999999995</c:v>
                </c:pt>
                <c:pt idx="238">
                  <c:v>8.0084908000000006</c:v>
                </c:pt>
                <c:pt idx="239">
                  <c:v>8.0060344000000008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E7-2A46-A035-3C702C040D13}"/>
            </c:ext>
          </c:extLst>
        </c:ser>
        <c:ser>
          <c:idx val="8"/>
          <c:order val="8"/>
          <c:tx>
            <c:strRef>
              <c:f>Ek!$T$1</c:f>
              <c:strCache>
                <c:ptCount val="1"/>
                <c:pt idx="0">
                  <c:v>BT_lowerB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Ek!$T$2:$T$241</c:f>
              <c:numCache>
                <c:formatCode>General</c:formatCode>
                <c:ptCount val="240"/>
                <c:pt idx="0">
                  <c:v>-9.9586582000000003</c:v>
                </c:pt>
                <c:pt idx="1">
                  <c:v>-9.9583180000000002</c:v>
                </c:pt>
                <c:pt idx="2">
                  <c:v>-9.9578881999999993</c:v>
                </c:pt>
                <c:pt idx="3">
                  <c:v>-9.9568676000000007</c:v>
                </c:pt>
                <c:pt idx="4">
                  <c:v>-9.9555787999999996</c:v>
                </c:pt>
                <c:pt idx="5">
                  <c:v>-9.9538787000000006</c:v>
                </c:pt>
                <c:pt idx="6">
                  <c:v>-9.9517322999999998</c:v>
                </c:pt>
                <c:pt idx="7">
                  <c:v>-9.9493536999999996</c:v>
                </c:pt>
                <c:pt idx="8">
                  <c:v>-9.9463521000000004</c:v>
                </c:pt>
                <c:pt idx="9">
                  <c:v>-9.9432968000000006</c:v>
                </c:pt>
                <c:pt idx="10">
                  <c:v>-9.9395667000000003</c:v>
                </c:pt>
                <c:pt idx="11">
                  <c:v>-9.9357133999999991</c:v>
                </c:pt>
                <c:pt idx="12">
                  <c:v>-9.9313111999999997</c:v>
                </c:pt>
                <c:pt idx="13">
                  <c:v>-9.9266106000000001</c:v>
                </c:pt>
                <c:pt idx="14">
                  <c:v>-9.9215391999999998</c:v>
                </c:pt>
                <c:pt idx="15">
                  <c:v>-9.9159965999999997</c:v>
                </c:pt>
                <c:pt idx="16">
                  <c:v>-9.9102595999999998</c:v>
                </c:pt>
                <c:pt idx="17">
                  <c:v>-9.9038813000000001</c:v>
                </c:pt>
                <c:pt idx="18">
                  <c:v>-9.8974826</c:v>
                </c:pt>
                <c:pt idx="19">
                  <c:v>-9.8904265000000002</c:v>
                </c:pt>
                <c:pt idx="20">
                  <c:v>-9.8832196999999997</c:v>
                </c:pt>
                <c:pt idx="21">
                  <c:v>-9.8755111000000007</c:v>
                </c:pt>
                <c:pt idx="22">
                  <c:v>-9.8674841000000004</c:v>
                </c:pt>
                <c:pt idx="23">
                  <c:v>-9.8591283000000001</c:v>
                </c:pt>
                <c:pt idx="24">
                  <c:v>-9.8502898999999999</c:v>
                </c:pt>
                <c:pt idx="25">
                  <c:v>-9.8412925999999992</c:v>
                </c:pt>
                <c:pt idx="26">
                  <c:v>-9.8316599999999994</c:v>
                </c:pt>
                <c:pt idx="27">
                  <c:v>-9.8220203000000001</c:v>
                </c:pt>
                <c:pt idx="28">
                  <c:v>-9.8117590000000003</c:v>
                </c:pt>
                <c:pt idx="29">
                  <c:v>-9.8013288999999997</c:v>
                </c:pt>
                <c:pt idx="30">
                  <c:v>-9.7904458999999999</c:v>
                </c:pt>
                <c:pt idx="31">
                  <c:v>-9.7792370000000002</c:v>
                </c:pt>
                <c:pt idx="32">
                  <c:v>-9.7677396999999999</c:v>
                </c:pt>
                <c:pt idx="33">
                  <c:v>-9.7557645999999991</c:v>
                </c:pt>
                <c:pt idx="34">
                  <c:v>-9.7436609999999995</c:v>
                </c:pt>
                <c:pt idx="35">
                  <c:v>-9.7309593000000003</c:v>
                </c:pt>
                <c:pt idx="36">
                  <c:v>-9.7182312999999994</c:v>
                </c:pt>
                <c:pt idx="37">
                  <c:v>-9.7049401999999994</c:v>
                </c:pt>
                <c:pt idx="38">
                  <c:v>-9.6914735000000007</c:v>
                </c:pt>
                <c:pt idx="39">
                  <c:v>-9.6776022000000008</c:v>
                </c:pt>
                <c:pt idx="40">
                  <c:v>-9.6634115999999999</c:v>
                </c:pt>
                <c:pt idx="41">
                  <c:v>-9.6489694999999998</c:v>
                </c:pt>
                <c:pt idx="42">
                  <c:v>-9.6340707000000005</c:v>
                </c:pt>
                <c:pt idx="43">
                  <c:v>-9.6190678999999992</c:v>
                </c:pt>
                <c:pt idx="44">
                  <c:v>-9.6035144999999993</c:v>
                </c:pt>
                <c:pt idx="45">
                  <c:v>-9.5879238000000004</c:v>
                </c:pt>
                <c:pt idx="46">
                  <c:v>-9.5718305000000008</c:v>
                </c:pt>
                <c:pt idx="47">
                  <c:v>-9.5555651000000008</c:v>
                </c:pt>
                <c:pt idx="48">
                  <c:v>-9.5389429000000003</c:v>
                </c:pt>
                <c:pt idx="49">
                  <c:v>-9.5220204000000006</c:v>
                </c:pt>
                <c:pt idx="50">
                  <c:v>-9.5048806999999993</c:v>
                </c:pt>
                <c:pt idx="51">
                  <c:v>-9.4873194999999999</c:v>
                </c:pt>
                <c:pt idx="52">
                  <c:v>-9.4696741000000006</c:v>
                </c:pt>
                <c:pt idx="53">
                  <c:v>-9.4515350999999992</c:v>
                </c:pt>
                <c:pt idx="54">
                  <c:v>-9.4333539999999996</c:v>
                </c:pt>
                <c:pt idx="55">
                  <c:v>-9.4147338000000005</c:v>
                </c:pt>
                <c:pt idx="56">
                  <c:v>-9.3959524000000005</c:v>
                </c:pt>
                <c:pt idx="57">
                  <c:v>-9.3768638000000006</c:v>
                </c:pt>
                <c:pt idx="58">
                  <c:v>-9.3575020999999996</c:v>
                </c:pt>
                <c:pt idx="59">
                  <c:v>-9.3379580999999998</c:v>
                </c:pt>
                <c:pt idx="60">
                  <c:v>-9.3180367000000004</c:v>
                </c:pt>
                <c:pt idx="61">
                  <c:v>-9.2980506999999992</c:v>
                </c:pt>
                <c:pt idx="62">
                  <c:v>-9.2776364000000004</c:v>
                </c:pt>
                <c:pt idx="63">
                  <c:v>-9.2571762999999994</c:v>
                </c:pt>
                <c:pt idx="64">
                  <c:v>-9.2363476999999996</c:v>
                </c:pt>
                <c:pt idx="65">
                  <c:v>-9.2153703</c:v>
                </c:pt>
                <c:pt idx="66">
                  <c:v>-9.1941416999999994</c:v>
                </c:pt>
                <c:pt idx="67">
                  <c:v>-9.1726688000000003</c:v>
                </c:pt>
                <c:pt idx="68">
                  <c:v>-9.1510546999999995</c:v>
                </c:pt>
                <c:pt idx="69">
                  <c:v>-9.1291083999999998</c:v>
                </c:pt>
                <c:pt idx="70">
                  <c:v>-9.1071238000000001</c:v>
                </c:pt>
                <c:pt idx="71">
                  <c:v>-9.0847835999999997</c:v>
                </c:pt>
                <c:pt idx="72">
                  <c:v>-9.0623863999999994</c:v>
                </c:pt>
                <c:pt idx="73">
                  <c:v>-9.0397060000000007</c:v>
                </c:pt>
                <c:pt idx="74">
                  <c:v>-9.0168807999999991</c:v>
                </c:pt>
                <c:pt idx="75">
                  <c:v>-8.9938756000000009</c:v>
                </c:pt>
                <c:pt idx="76">
                  <c:v>-8.9706454999999998</c:v>
                </c:pt>
                <c:pt idx="77">
                  <c:v>-8.9473313000000001</c:v>
                </c:pt>
                <c:pt idx="78">
                  <c:v>-8.9237242000000006</c:v>
                </c:pt>
                <c:pt idx="79">
                  <c:v>-8.9001123</c:v>
                </c:pt>
                <c:pt idx="80">
                  <c:v>-8.8762284000000005</c:v>
                </c:pt>
                <c:pt idx="81">
                  <c:v>-8.8522581999999996</c:v>
                </c:pt>
                <c:pt idx="82">
                  <c:v>-8.8281139</c:v>
                </c:pt>
                <c:pt idx="83">
                  <c:v>-8.8038089999999993</c:v>
                </c:pt>
                <c:pt idx="84">
                  <c:v>-8.7794208000000005</c:v>
                </c:pt>
                <c:pt idx="85">
                  <c:v>-8.7548054000000004</c:v>
                </c:pt>
                <c:pt idx="86">
                  <c:v>-8.7301894999999998</c:v>
                </c:pt>
                <c:pt idx="87">
                  <c:v>-8.7053638000000007</c:v>
                </c:pt>
                <c:pt idx="88">
                  <c:v>-8.6804608000000005</c:v>
                </c:pt>
                <c:pt idx="89">
                  <c:v>-8.6554418000000002</c:v>
                </c:pt>
                <c:pt idx="90">
                  <c:v>-8.6302752999999992</c:v>
                </c:pt>
                <c:pt idx="91">
                  <c:v>-8.6050801999999997</c:v>
                </c:pt>
                <c:pt idx="92">
                  <c:v>-8.5797261999999996</c:v>
                </c:pt>
                <c:pt idx="93">
                  <c:v>-8.5543201</c:v>
                </c:pt>
                <c:pt idx="94">
                  <c:v>-8.5288246000000001</c:v>
                </c:pt>
                <c:pt idx="95">
                  <c:v>-8.5032051000000006</c:v>
                </c:pt>
                <c:pt idx="96">
                  <c:v>-8.4775831999999998</c:v>
                </c:pt>
                <c:pt idx="97">
                  <c:v>-8.4518571999999992</c:v>
                </c:pt>
                <c:pt idx="98">
                  <c:v>-8.4260432000000005</c:v>
                </c:pt>
                <c:pt idx="99">
                  <c:v>-8.4002283999999996</c:v>
                </c:pt>
                <c:pt idx="100">
                  <c:v>-8.3743424999999991</c:v>
                </c:pt>
                <c:pt idx="101">
                  <c:v>-8.3484031999999999</c:v>
                </c:pt>
                <c:pt idx="102">
                  <c:v>-8.3224283000000003</c:v>
                </c:pt>
                <c:pt idx="103">
                  <c:v>-8.2964456999999996</c:v>
                </c:pt>
                <c:pt idx="104">
                  <c:v>-8.2704529999999998</c:v>
                </c:pt>
                <c:pt idx="105">
                  <c:v>-8.2444679000000001</c:v>
                </c:pt>
                <c:pt idx="106">
                  <c:v>-8.2185287000000002</c:v>
                </c:pt>
                <c:pt idx="107">
                  <c:v>-8.1926427999999998</c:v>
                </c:pt>
                <c:pt idx="108">
                  <c:v>-8.1669186000000007</c:v>
                </c:pt>
                <c:pt idx="109">
                  <c:v>-8.1414752999999997</c:v>
                </c:pt>
                <c:pt idx="110">
                  <c:v>-8.1165056</c:v>
                </c:pt>
                <c:pt idx="111">
                  <c:v>-8.0923687999999991</c:v>
                </c:pt>
                <c:pt idx="112">
                  <c:v>-8.0694811000000009</c:v>
                </c:pt>
                <c:pt idx="113">
                  <c:v>-8.0482679000000008</c:v>
                </c:pt>
                <c:pt idx="114">
                  <c:v>-8.0358064999999996</c:v>
                </c:pt>
                <c:pt idx="115">
                  <c:v>-8.0261411000000003</c:v>
                </c:pt>
                <c:pt idx="116">
                  <c:v>-8.0184572999999997</c:v>
                </c:pt>
                <c:pt idx="117">
                  <c:v>-8.0125972999999995</c:v>
                </c:pt>
                <c:pt idx="118">
                  <c:v>-8.0084908000000006</c:v>
                </c:pt>
                <c:pt idx="119">
                  <c:v>-8.0060344000000008</c:v>
                </c:pt>
                <c:pt idx="120">
                  <c:v>-8.0052385000000008</c:v>
                </c:pt>
                <c:pt idx="121">
                  <c:v>-8.0060344000000008</c:v>
                </c:pt>
                <c:pt idx="122">
                  <c:v>-8.0084908000000006</c:v>
                </c:pt>
                <c:pt idx="123">
                  <c:v>-8.0125972999999995</c:v>
                </c:pt>
                <c:pt idx="124">
                  <c:v>-8.0184572999999997</c:v>
                </c:pt>
                <c:pt idx="125">
                  <c:v>-8.0261411000000003</c:v>
                </c:pt>
                <c:pt idx="126">
                  <c:v>-8.0358064999999996</c:v>
                </c:pt>
                <c:pt idx="127">
                  <c:v>-8.0482679000000008</c:v>
                </c:pt>
                <c:pt idx="128">
                  <c:v>-8.0694811000000009</c:v>
                </c:pt>
                <c:pt idx="129">
                  <c:v>-8.0923687999999991</c:v>
                </c:pt>
                <c:pt idx="130">
                  <c:v>-8.1165056</c:v>
                </c:pt>
                <c:pt idx="131">
                  <c:v>-8.1414752999999997</c:v>
                </c:pt>
                <c:pt idx="132">
                  <c:v>-8.1669186000000007</c:v>
                </c:pt>
                <c:pt idx="133">
                  <c:v>-8.1926427999999998</c:v>
                </c:pt>
                <c:pt idx="134">
                  <c:v>-8.2185287000000002</c:v>
                </c:pt>
                <c:pt idx="135">
                  <c:v>-8.2444679000000001</c:v>
                </c:pt>
                <c:pt idx="136">
                  <c:v>-8.2704529999999998</c:v>
                </c:pt>
                <c:pt idx="137">
                  <c:v>-8.2964456999999996</c:v>
                </c:pt>
                <c:pt idx="138">
                  <c:v>-8.3224283000000003</c:v>
                </c:pt>
                <c:pt idx="139">
                  <c:v>-8.3484031999999999</c:v>
                </c:pt>
                <c:pt idx="140">
                  <c:v>-8.3743424999999991</c:v>
                </c:pt>
                <c:pt idx="141">
                  <c:v>-8.4002283999999996</c:v>
                </c:pt>
                <c:pt idx="142">
                  <c:v>-8.4260432000000005</c:v>
                </c:pt>
                <c:pt idx="143">
                  <c:v>-8.4518571999999992</c:v>
                </c:pt>
                <c:pt idx="144">
                  <c:v>-8.4775831999999998</c:v>
                </c:pt>
                <c:pt idx="145">
                  <c:v>-8.5032051000000006</c:v>
                </c:pt>
                <c:pt idx="146">
                  <c:v>-8.5288246000000001</c:v>
                </c:pt>
                <c:pt idx="147">
                  <c:v>-8.5543201</c:v>
                </c:pt>
                <c:pt idx="148">
                  <c:v>-8.5797261999999996</c:v>
                </c:pt>
                <c:pt idx="149">
                  <c:v>-8.6050801999999997</c:v>
                </c:pt>
                <c:pt idx="150">
                  <c:v>-8.6302752999999992</c:v>
                </c:pt>
                <c:pt idx="151">
                  <c:v>-8.6554418000000002</c:v>
                </c:pt>
                <c:pt idx="152">
                  <c:v>-8.6804608000000005</c:v>
                </c:pt>
                <c:pt idx="153">
                  <c:v>-8.7053638000000007</c:v>
                </c:pt>
                <c:pt idx="154">
                  <c:v>-8.7301894999999998</c:v>
                </c:pt>
                <c:pt idx="155">
                  <c:v>-8.7548054000000004</c:v>
                </c:pt>
                <c:pt idx="156">
                  <c:v>-8.7794208000000005</c:v>
                </c:pt>
                <c:pt idx="157">
                  <c:v>-8.8038089999999993</c:v>
                </c:pt>
                <c:pt idx="158">
                  <c:v>-8.8281139</c:v>
                </c:pt>
                <c:pt idx="159">
                  <c:v>-8.8522581999999996</c:v>
                </c:pt>
                <c:pt idx="160">
                  <c:v>-8.8762284000000005</c:v>
                </c:pt>
                <c:pt idx="161">
                  <c:v>-8.9001123</c:v>
                </c:pt>
                <c:pt idx="162">
                  <c:v>-8.9237242000000006</c:v>
                </c:pt>
                <c:pt idx="163">
                  <c:v>-8.9473313000000001</c:v>
                </c:pt>
                <c:pt idx="164">
                  <c:v>-8.9706454999999998</c:v>
                </c:pt>
                <c:pt idx="165">
                  <c:v>-8.9938756000000009</c:v>
                </c:pt>
                <c:pt idx="166">
                  <c:v>-9.0168807999999991</c:v>
                </c:pt>
                <c:pt idx="167">
                  <c:v>-9.0397060000000007</c:v>
                </c:pt>
                <c:pt idx="168">
                  <c:v>-9.0623863999999994</c:v>
                </c:pt>
                <c:pt idx="169">
                  <c:v>-9.0847835999999997</c:v>
                </c:pt>
                <c:pt idx="170">
                  <c:v>-9.1071238000000001</c:v>
                </c:pt>
                <c:pt idx="171">
                  <c:v>-9.1291083999999998</c:v>
                </c:pt>
                <c:pt idx="172">
                  <c:v>-9.1510546999999995</c:v>
                </c:pt>
                <c:pt idx="173">
                  <c:v>-9.1726688000000003</c:v>
                </c:pt>
                <c:pt idx="174">
                  <c:v>-9.1941416999999994</c:v>
                </c:pt>
                <c:pt idx="175">
                  <c:v>-9.2153703</c:v>
                </c:pt>
                <c:pt idx="176">
                  <c:v>-9.2363476999999996</c:v>
                </c:pt>
                <c:pt idx="177">
                  <c:v>-9.2571762999999994</c:v>
                </c:pt>
                <c:pt idx="178">
                  <c:v>-9.2776364000000004</c:v>
                </c:pt>
                <c:pt idx="179">
                  <c:v>-9.2980506999999992</c:v>
                </c:pt>
                <c:pt idx="180">
                  <c:v>-9.3180367000000004</c:v>
                </c:pt>
                <c:pt idx="181">
                  <c:v>-9.3379580999999998</c:v>
                </c:pt>
                <c:pt idx="182">
                  <c:v>-9.3575020999999996</c:v>
                </c:pt>
                <c:pt idx="183">
                  <c:v>-9.3768638000000006</c:v>
                </c:pt>
                <c:pt idx="184">
                  <c:v>-9.3959524000000005</c:v>
                </c:pt>
                <c:pt idx="185">
                  <c:v>-9.4147338000000005</c:v>
                </c:pt>
                <c:pt idx="186">
                  <c:v>-9.4333539999999996</c:v>
                </c:pt>
                <c:pt idx="187">
                  <c:v>-9.4515350999999992</c:v>
                </c:pt>
                <c:pt idx="188">
                  <c:v>-9.4696741000000006</c:v>
                </c:pt>
                <c:pt idx="189">
                  <c:v>-9.4873194999999999</c:v>
                </c:pt>
                <c:pt idx="190">
                  <c:v>-9.5048806999999993</c:v>
                </c:pt>
                <c:pt idx="191">
                  <c:v>-9.5220204000000006</c:v>
                </c:pt>
                <c:pt idx="192">
                  <c:v>-9.5389429000000003</c:v>
                </c:pt>
                <c:pt idx="193">
                  <c:v>-9.5555651000000008</c:v>
                </c:pt>
                <c:pt idx="194">
                  <c:v>-9.5718305000000008</c:v>
                </c:pt>
                <c:pt idx="195">
                  <c:v>-9.5879238000000004</c:v>
                </c:pt>
                <c:pt idx="196">
                  <c:v>-9.6035144999999993</c:v>
                </c:pt>
                <c:pt idx="197">
                  <c:v>-9.6190678999999992</c:v>
                </c:pt>
                <c:pt idx="198">
                  <c:v>-9.6340707000000005</c:v>
                </c:pt>
                <c:pt idx="199">
                  <c:v>-9.6489694999999998</c:v>
                </c:pt>
                <c:pt idx="200">
                  <c:v>-9.6634115999999999</c:v>
                </c:pt>
                <c:pt idx="201">
                  <c:v>-9.6776022000000008</c:v>
                </c:pt>
                <c:pt idx="202">
                  <c:v>-9.6914735000000007</c:v>
                </c:pt>
                <c:pt idx="203">
                  <c:v>-9.7049401999999994</c:v>
                </c:pt>
                <c:pt idx="204">
                  <c:v>-9.7182312999999994</c:v>
                </c:pt>
                <c:pt idx="205">
                  <c:v>-9.7309593000000003</c:v>
                </c:pt>
                <c:pt idx="206">
                  <c:v>-9.7436609999999995</c:v>
                </c:pt>
                <c:pt idx="207">
                  <c:v>-9.7557645999999991</c:v>
                </c:pt>
                <c:pt idx="208">
                  <c:v>-9.7677396999999999</c:v>
                </c:pt>
                <c:pt idx="209">
                  <c:v>-9.7792370000000002</c:v>
                </c:pt>
                <c:pt idx="210">
                  <c:v>-9.7904458999999999</c:v>
                </c:pt>
                <c:pt idx="211">
                  <c:v>-9.8013288999999997</c:v>
                </c:pt>
                <c:pt idx="212">
                  <c:v>-9.8117590000000003</c:v>
                </c:pt>
                <c:pt idx="213">
                  <c:v>-9.8220203000000001</c:v>
                </c:pt>
                <c:pt idx="214">
                  <c:v>-9.8316599999999994</c:v>
                </c:pt>
                <c:pt idx="215">
                  <c:v>-9.8412925999999992</c:v>
                </c:pt>
                <c:pt idx="216">
                  <c:v>-9.8502898999999999</c:v>
                </c:pt>
                <c:pt idx="217">
                  <c:v>-9.8591283000000001</c:v>
                </c:pt>
                <c:pt idx="218">
                  <c:v>-9.8674841000000004</c:v>
                </c:pt>
                <c:pt idx="219">
                  <c:v>-9.8755111000000007</c:v>
                </c:pt>
                <c:pt idx="220">
                  <c:v>-9.8832196999999997</c:v>
                </c:pt>
                <c:pt idx="221">
                  <c:v>-9.8904265000000002</c:v>
                </c:pt>
                <c:pt idx="222">
                  <c:v>-9.8974826</c:v>
                </c:pt>
                <c:pt idx="223">
                  <c:v>-9.9038813000000001</c:v>
                </c:pt>
                <c:pt idx="224">
                  <c:v>-9.9102595999999998</c:v>
                </c:pt>
                <c:pt idx="225">
                  <c:v>-9.9159965999999997</c:v>
                </c:pt>
                <c:pt idx="226">
                  <c:v>-9.9215391999999998</c:v>
                </c:pt>
                <c:pt idx="227">
                  <c:v>-9.9266106000000001</c:v>
                </c:pt>
                <c:pt idx="228">
                  <c:v>-9.9313111999999997</c:v>
                </c:pt>
                <c:pt idx="229">
                  <c:v>-9.9357133999999991</c:v>
                </c:pt>
                <c:pt idx="230">
                  <c:v>-9.9395667000000003</c:v>
                </c:pt>
                <c:pt idx="231">
                  <c:v>-9.9432968000000006</c:v>
                </c:pt>
                <c:pt idx="232">
                  <c:v>-9.9463521000000004</c:v>
                </c:pt>
                <c:pt idx="233">
                  <c:v>-9.9493536999999996</c:v>
                </c:pt>
                <c:pt idx="234">
                  <c:v>-9.9517322999999998</c:v>
                </c:pt>
                <c:pt idx="235">
                  <c:v>-9.9538787000000006</c:v>
                </c:pt>
                <c:pt idx="236">
                  <c:v>-9.9555787999999996</c:v>
                </c:pt>
                <c:pt idx="237">
                  <c:v>-9.9568676000000007</c:v>
                </c:pt>
                <c:pt idx="238">
                  <c:v>-9.9578881999999993</c:v>
                </c:pt>
                <c:pt idx="239">
                  <c:v>-9.9583180000000002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E7-2A46-A035-3C702C040D13}"/>
            </c:ext>
          </c:extLst>
        </c:ser>
        <c:ser>
          <c:idx val="9"/>
          <c:order val="9"/>
          <c:tx>
            <c:strRef>
              <c:f>Ek!$U$1</c:f>
              <c:strCache>
                <c:ptCount val="1"/>
                <c:pt idx="0">
                  <c:v>BT_upperB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Ek!$U$2:$U$241</c:f>
              <c:numCache>
                <c:formatCode>General</c:formatCode>
                <c:ptCount val="240"/>
                <c:pt idx="0">
                  <c:v>-6.0193139999999996</c:v>
                </c:pt>
                <c:pt idx="1">
                  <c:v>-6.0195537000000003</c:v>
                </c:pt>
                <c:pt idx="2">
                  <c:v>-6.0198938999999996</c:v>
                </c:pt>
                <c:pt idx="3">
                  <c:v>-6.0206128000000003</c:v>
                </c:pt>
                <c:pt idx="4">
                  <c:v>-6.0216333999999998</c:v>
                </c:pt>
                <c:pt idx="5">
                  <c:v>-6.0228316</c:v>
                </c:pt>
                <c:pt idx="6">
                  <c:v>-6.0245094000000003</c:v>
                </c:pt>
                <c:pt idx="7">
                  <c:v>-6.0262095000000002</c:v>
                </c:pt>
                <c:pt idx="8">
                  <c:v>-6.0283670000000003</c:v>
                </c:pt>
                <c:pt idx="9">
                  <c:v>-6.0307456000000004</c:v>
                </c:pt>
                <c:pt idx="10">
                  <c:v>-6.0333829999999997</c:v>
                </c:pt>
                <c:pt idx="11">
                  <c:v>-6.0364383999999998</c:v>
                </c:pt>
                <c:pt idx="12">
                  <c:v>-6.0395561999999998</c:v>
                </c:pt>
                <c:pt idx="13">
                  <c:v>-6.0431546000000003</c:v>
                </c:pt>
                <c:pt idx="14">
                  <c:v>-6.0468846999999997</c:v>
                </c:pt>
                <c:pt idx="15">
                  <c:v>-6.0509640999999998</c:v>
                </c:pt>
                <c:pt idx="16">
                  <c:v>-6.0553663999999996</c:v>
                </c:pt>
                <c:pt idx="17">
                  <c:v>-6.0599273</c:v>
                </c:pt>
                <c:pt idx="18">
                  <c:v>-6.0649701</c:v>
                </c:pt>
                <c:pt idx="19">
                  <c:v>-6.0700415000000003</c:v>
                </c:pt>
                <c:pt idx="20">
                  <c:v>-6.0755667000000004</c:v>
                </c:pt>
                <c:pt idx="21">
                  <c:v>-6.0813037000000003</c:v>
                </c:pt>
                <c:pt idx="22">
                  <c:v>-6.0873116999999999</c:v>
                </c:pt>
                <c:pt idx="23">
                  <c:v>-6.0937104</c:v>
                </c:pt>
                <c:pt idx="24">
                  <c:v>-6.1002016000000001</c:v>
                </c:pt>
                <c:pt idx="25">
                  <c:v>-6.1071764000000002</c:v>
                </c:pt>
                <c:pt idx="26">
                  <c:v>-6.1142325</c:v>
                </c:pt>
                <c:pt idx="27">
                  <c:v>-6.1216911999999999</c:v>
                </c:pt>
                <c:pt idx="28">
                  <c:v>-6.1293997999999998</c:v>
                </c:pt>
                <c:pt idx="29">
                  <c:v>-6.1373429000000002</c:v>
                </c:pt>
                <c:pt idx="30">
                  <c:v>-6.1456986999999996</c:v>
                </c:pt>
                <c:pt idx="31">
                  <c:v>-6.1541262999999997</c:v>
                </c:pt>
                <c:pt idx="32">
                  <c:v>-6.1630384999999999</c:v>
                </c:pt>
                <c:pt idx="33">
                  <c:v>-6.1720357999999997</c:v>
                </c:pt>
                <c:pt idx="34">
                  <c:v>-6.1814327000000002</c:v>
                </c:pt>
                <c:pt idx="35">
                  <c:v>-6.1910653</c:v>
                </c:pt>
                <c:pt idx="36">
                  <c:v>-6.2009468999999999</c:v>
                </c:pt>
                <c:pt idx="37">
                  <c:v>-6.2112081999999997</c:v>
                </c:pt>
                <c:pt idx="38">
                  <c:v>-6.2215742000000001</c:v>
                </c:pt>
                <c:pt idx="39">
                  <c:v>-6.2324241999999996</c:v>
                </c:pt>
                <c:pt idx="40">
                  <c:v>-6.2433072999999997</c:v>
                </c:pt>
                <c:pt idx="41">
                  <c:v>-6.2546407999999998</c:v>
                </c:pt>
                <c:pt idx="42">
                  <c:v>-6.2661381</c:v>
                </c:pt>
                <c:pt idx="43">
                  <c:v>-6.2779543999999996</c:v>
                </c:pt>
                <c:pt idx="44">
                  <c:v>-6.2900581000000004</c:v>
                </c:pt>
                <c:pt idx="45">
                  <c:v>-6.3023562000000002</c:v>
                </c:pt>
                <c:pt idx="46">
                  <c:v>-6.3150579000000002</c:v>
                </c:pt>
                <c:pt idx="47">
                  <c:v>-6.3278368</c:v>
                </c:pt>
                <c:pt idx="48">
                  <c:v>-6.3410948999999999</c:v>
                </c:pt>
                <c:pt idx="49">
                  <c:v>-6.3543858999999996</c:v>
                </c:pt>
                <c:pt idx="50">
                  <c:v>-6.3681216000000003</c:v>
                </c:pt>
                <c:pt idx="51">
                  <c:v>-6.3819929000000002</c:v>
                </c:pt>
                <c:pt idx="52">
                  <c:v>-6.3962041999999997</c:v>
                </c:pt>
                <c:pt idx="53">
                  <c:v>-6.4106462000000004</c:v>
                </c:pt>
                <c:pt idx="54">
                  <c:v>-6.4253308999999996</c:v>
                </c:pt>
                <c:pt idx="55">
                  <c:v>-6.4403337000000001</c:v>
                </c:pt>
                <c:pt idx="56">
                  <c:v>-6.4554891000000003</c:v>
                </c:pt>
                <c:pt idx="57">
                  <c:v>-6.4710425000000003</c:v>
                </c:pt>
                <c:pt idx="58">
                  <c:v>-6.4866656000000003</c:v>
                </c:pt>
                <c:pt idx="59">
                  <c:v>-6.5027533000000002</c:v>
                </c:pt>
                <c:pt idx="60">
                  <c:v>-6.5188465999999998</c:v>
                </c:pt>
                <c:pt idx="61">
                  <c:v>-6.5353950000000003</c:v>
                </c:pt>
                <c:pt idx="62">
                  <c:v>-6.5520171999999999</c:v>
                </c:pt>
                <c:pt idx="63">
                  <c:v>-6.5690223000000003</c:v>
                </c:pt>
                <c:pt idx="64">
                  <c:v>-6.5861619999999998</c:v>
                </c:pt>
                <c:pt idx="65">
                  <c:v>-6.6036193000000001</c:v>
                </c:pt>
                <c:pt idx="66">
                  <c:v>-6.6212647000000002</c:v>
                </c:pt>
                <c:pt idx="67">
                  <c:v>-6.6391692999999998</c:v>
                </c:pt>
                <c:pt idx="68">
                  <c:v>-6.6573083999999998</c:v>
                </c:pt>
                <c:pt idx="69">
                  <c:v>-6.6756548999999996</c:v>
                </c:pt>
                <c:pt idx="70">
                  <c:v>-6.6942751999999999</c:v>
                </c:pt>
                <c:pt idx="71">
                  <c:v>-6.7130577999999996</c:v>
                </c:pt>
                <c:pt idx="72">
                  <c:v>-6.7321464999999998</c:v>
                </c:pt>
                <c:pt idx="73">
                  <c:v>-6.7513588999999996</c:v>
                </c:pt>
                <c:pt idx="74">
                  <c:v>-6.7709029000000003</c:v>
                </c:pt>
                <c:pt idx="75">
                  <c:v>-6.7905382999999997</c:v>
                </c:pt>
                <c:pt idx="76">
                  <c:v>-6.8105243</c:v>
                </c:pt>
                <c:pt idx="77">
                  <c:v>-6.8305752999999996</c:v>
                </c:pt>
                <c:pt idx="78">
                  <c:v>-6.8509896000000001</c:v>
                </c:pt>
                <c:pt idx="79">
                  <c:v>-6.8714484999999996</c:v>
                </c:pt>
                <c:pt idx="80">
                  <c:v>-6.892277</c:v>
                </c:pt>
                <c:pt idx="81">
                  <c:v>-6.9131353999999998</c:v>
                </c:pt>
                <c:pt idx="82">
                  <c:v>-6.9343640000000004</c:v>
                </c:pt>
                <c:pt idx="83">
                  <c:v>-6.9556129999999996</c:v>
                </c:pt>
                <c:pt idx="84">
                  <c:v>-6.9772270000000001</c:v>
                </c:pt>
                <c:pt idx="85">
                  <c:v>-6.9988571999999998</c:v>
                </c:pt>
                <c:pt idx="86">
                  <c:v>-7.0208418999999997</c:v>
                </c:pt>
                <c:pt idx="87">
                  <c:v>-7.0428433000000004</c:v>
                </c:pt>
                <c:pt idx="88">
                  <c:v>-7.0651834999999998</c:v>
                </c:pt>
                <c:pt idx="89">
                  <c:v>-7.0875456999999997</c:v>
                </c:pt>
                <c:pt idx="90">
                  <c:v>-7.1102261000000002</c:v>
                </c:pt>
                <c:pt idx="91">
                  <c:v>-7.1329378999999999</c:v>
                </c:pt>
                <c:pt idx="92">
                  <c:v>-7.1559431</c:v>
                </c:pt>
                <c:pt idx="93">
                  <c:v>-7.1789927000000002</c:v>
                </c:pt>
                <c:pt idx="94">
                  <c:v>-7.2023069</c:v>
                </c:pt>
                <c:pt idx="95">
                  <c:v>-7.2256821999999996</c:v>
                </c:pt>
                <c:pt idx="96">
                  <c:v>-7.2492893</c:v>
                </c:pt>
                <c:pt idx="97">
                  <c:v>-7.2729775999999999</c:v>
                </c:pt>
                <c:pt idx="98">
                  <c:v>-7.2968615000000003</c:v>
                </c:pt>
                <c:pt idx="99">
                  <c:v>-7.3208491999999996</c:v>
                </c:pt>
                <c:pt idx="100">
                  <c:v>-7.3449935999999996</c:v>
                </c:pt>
                <c:pt idx="101">
                  <c:v>-7.3692669000000004</c:v>
                </c:pt>
                <c:pt idx="102">
                  <c:v>-7.3936551000000001</c:v>
                </c:pt>
                <c:pt idx="103">
                  <c:v>-7.4181995000000001</c:v>
                </c:pt>
                <c:pt idx="104">
                  <c:v>-7.4428149000000001</c:v>
                </c:pt>
                <c:pt idx="105">
                  <c:v>-7.4676152</c:v>
                </c:pt>
                <c:pt idx="106">
                  <c:v>-7.4924409000000001</c:v>
                </c:pt>
                <c:pt idx="107">
                  <c:v>-7.5174599000000004</c:v>
                </c:pt>
                <c:pt idx="108">
                  <c:v>-7.5425005000000001</c:v>
                </c:pt>
                <c:pt idx="109">
                  <c:v>-7.5676956000000004</c:v>
                </c:pt>
                <c:pt idx="110">
                  <c:v>-7.5929603999999999</c:v>
                </c:pt>
                <c:pt idx="111">
                  <c:v>-7.6183144</c:v>
                </c:pt>
                <c:pt idx="112">
                  <c:v>-7.6437866000000003</c:v>
                </c:pt>
                <c:pt idx="113">
                  <c:v>-7.6692819999999999</c:v>
                </c:pt>
                <c:pt idx="114">
                  <c:v>-7.6949015000000003</c:v>
                </c:pt>
                <c:pt idx="115">
                  <c:v>-7.7205639000000001</c:v>
                </c:pt>
                <c:pt idx="116">
                  <c:v>-7.7462897999999996</c:v>
                </c:pt>
                <c:pt idx="117">
                  <c:v>-7.7721045999999996</c:v>
                </c:pt>
                <c:pt idx="118">
                  <c:v>-7.7979393000000004</c:v>
                </c:pt>
                <c:pt idx="119">
                  <c:v>-7.8238251999999999</c:v>
                </c:pt>
                <c:pt idx="120">
                  <c:v>-7.8497645</c:v>
                </c:pt>
                <c:pt idx="121">
                  <c:v>-7.8238251999999999</c:v>
                </c:pt>
                <c:pt idx="122">
                  <c:v>-7.7979393000000004</c:v>
                </c:pt>
                <c:pt idx="123">
                  <c:v>-7.7721045999999996</c:v>
                </c:pt>
                <c:pt idx="124">
                  <c:v>-7.7462897999999996</c:v>
                </c:pt>
                <c:pt idx="125">
                  <c:v>-7.7205639000000001</c:v>
                </c:pt>
                <c:pt idx="126">
                  <c:v>-7.6949015000000003</c:v>
                </c:pt>
                <c:pt idx="127">
                  <c:v>-7.6692819999999999</c:v>
                </c:pt>
                <c:pt idx="128">
                  <c:v>-7.6437866000000003</c:v>
                </c:pt>
                <c:pt idx="129">
                  <c:v>-7.6183144</c:v>
                </c:pt>
                <c:pt idx="130">
                  <c:v>-7.5929603999999999</c:v>
                </c:pt>
                <c:pt idx="131">
                  <c:v>-7.5676956000000004</c:v>
                </c:pt>
                <c:pt idx="132">
                  <c:v>-7.5425005000000001</c:v>
                </c:pt>
                <c:pt idx="133">
                  <c:v>-7.5174599000000004</c:v>
                </c:pt>
                <c:pt idx="134">
                  <c:v>-7.4924409000000001</c:v>
                </c:pt>
                <c:pt idx="135">
                  <c:v>-7.4676152</c:v>
                </c:pt>
                <c:pt idx="136">
                  <c:v>-7.4428149000000001</c:v>
                </c:pt>
                <c:pt idx="137">
                  <c:v>-7.4181995000000001</c:v>
                </c:pt>
                <c:pt idx="138">
                  <c:v>-7.3936551000000001</c:v>
                </c:pt>
                <c:pt idx="139">
                  <c:v>-7.3692669000000004</c:v>
                </c:pt>
                <c:pt idx="140">
                  <c:v>-7.3449935999999996</c:v>
                </c:pt>
                <c:pt idx="141">
                  <c:v>-7.3208491999999996</c:v>
                </c:pt>
                <c:pt idx="142">
                  <c:v>-7.2968615000000003</c:v>
                </c:pt>
                <c:pt idx="143">
                  <c:v>-7.2729775999999999</c:v>
                </c:pt>
                <c:pt idx="144">
                  <c:v>-7.2492893</c:v>
                </c:pt>
                <c:pt idx="145">
                  <c:v>-7.2256821999999996</c:v>
                </c:pt>
                <c:pt idx="146">
                  <c:v>-7.2023069</c:v>
                </c:pt>
                <c:pt idx="147">
                  <c:v>-7.1789927000000002</c:v>
                </c:pt>
                <c:pt idx="148">
                  <c:v>-7.1559431</c:v>
                </c:pt>
                <c:pt idx="149">
                  <c:v>-7.1329378999999999</c:v>
                </c:pt>
                <c:pt idx="150">
                  <c:v>-7.1102261000000002</c:v>
                </c:pt>
                <c:pt idx="151">
                  <c:v>-7.0875456999999997</c:v>
                </c:pt>
                <c:pt idx="152">
                  <c:v>-7.0651834999999998</c:v>
                </c:pt>
                <c:pt idx="153">
                  <c:v>-7.0428433000000004</c:v>
                </c:pt>
                <c:pt idx="154">
                  <c:v>-7.0208418999999997</c:v>
                </c:pt>
                <c:pt idx="155">
                  <c:v>-6.9988571999999998</c:v>
                </c:pt>
                <c:pt idx="156">
                  <c:v>-6.9772270000000001</c:v>
                </c:pt>
                <c:pt idx="157">
                  <c:v>-6.9556129999999996</c:v>
                </c:pt>
                <c:pt idx="158">
                  <c:v>-6.9343640000000004</c:v>
                </c:pt>
                <c:pt idx="159">
                  <c:v>-6.9131353999999998</c:v>
                </c:pt>
                <c:pt idx="160">
                  <c:v>-6.892277</c:v>
                </c:pt>
                <c:pt idx="161">
                  <c:v>-6.8714484999999996</c:v>
                </c:pt>
                <c:pt idx="162">
                  <c:v>-6.8509896000000001</c:v>
                </c:pt>
                <c:pt idx="163">
                  <c:v>-6.8305752999999996</c:v>
                </c:pt>
                <c:pt idx="164">
                  <c:v>-6.8105243</c:v>
                </c:pt>
                <c:pt idx="165">
                  <c:v>-6.7905382999999997</c:v>
                </c:pt>
                <c:pt idx="166">
                  <c:v>-6.7709029000000003</c:v>
                </c:pt>
                <c:pt idx="167">
                  <c:v>-6.7513588999999996</c:v>
                </c:pt>
                <c:pt idx="168">
                  <c:v>-6.7321464999999998</c:v>
                </c:pt>
                <c:pt idx="169">
                  <c:v>-6.7130577999999996</c:v>
                </c:pt>
                <c:pt idx="170">
                  <c:v>-6.6942751999999999</c:v>
                </c:pt>
                <c:pt idx="171">
                  <c:v>-6.6756548999999996</c:v>
                </c:pt>
                <c:pt idx="172">
                  <c:v>-6.6573083999999998</c:v>
                </c:pt>
                <c:pt idx="173">
                  <c:v>-6.6391692999999998</c:v>
                </c:pt>
                <c:pt idx="174">
                  <c:v>-6.6212647000000002</c:v>
                </c:pt>
                <c:pt idx="175">
                  <c:v>-6.6036193000000001</c:v>
                </c:pt>
                <c:pt idx="176">
                  <c:v>-6.5861619999999998</c:v>
                </c:pt>
                <c:pt idx="177">
                  <c:v>-6.5690223000000003</c:v>
                </c:pt>
                <c:pt idx="178">
                  <c:v>-6.5520171999999999</c:v>
                </c:pt>
                <c:pt idx="179">
                  <c:v>-6.5353950000000003</c:v>
                </c:pt>
                <c:pt idx="180">
                  <c:v>-6.5188465999999998</c:v>
                </c:pt>
                <c:pt idx="181">
                  <c:v>-6.5027533000000002</c:v>
                </c:pt>
                <c:pt idx="182">
                  <c:v>-6.4866656000000003</c:v>
                </c:pt>
                <c:pt idx="183">
                  <c:v>-6.4710425000000003</c:v>
                </c:pt>
                <c:pt idx="184">
                  <c:v>-6.4554891000000003</c:v>
                </c:pt>
                <c:pt idx="185">
                  <c:v>-6.4403337000000001</c:v>
                </c:pt>
                <c:pt idx="186">
                  <c:v>-6.4253308999999996</c:v>
                </c:pt>
                <c:pt idx="187">
                  <c:v>-6.4106462000000004</c:v>
                </c:pt>
                <c:pt idx="188">
                  <c:v>-6.3962041999999997</c:v>
                </c:pt>
                <c:pt idx="189">
                  <c:v>-6.3819929000000002</c:v>
                </c:pt>
                <c:pt idx="190">
                  <c:v>-6.3681216000000003</c:v>
                </c:pt>
                <c:pt idx="191">
                  <c:v>-6.3543858999999996</c:v>
                </c:pt>
                <c:pt idx="192">
                  <c:v>-6.3410948999999999</c:v>
                </c:pt>
                <c:pt idx="193">
                  <c:v>-6.3278368</c:v>
                </c:pt>
                <c:pt idx="194">
                  <c:v>-6.3150579000000002</c:v>
                </c:pt>
                <c:pt idx="195">
                  <c:v>-6.3023562000000002</c:v>
                </c:pt>
                <c:pt idx="196">
                  <c:v>-6.2900581000000004</c:v>
                </c:pt>
                <c:pt idx="197">
                  <c:v>-6.2779543999999996</c:v>
                </c:pt>
                <c:pt idx="198">
                  <c:v>-6.2661381</c:v>
                </c:pt>
                <c:pt idx="199">
                  <c:v>-6.2546407999999998</c:v>
                </c:pt>
                <c:pt idx="200">
                  <c:v>-6.2433072999999997</c:v>
                </c:pt>
                <c:pt idx="201">
                  <c:v>-6.2324241999999996</c:v>
                </c:pt>
                <c:pt idx="202">
                  <c:v>-6.2215742000000001</c:v>
                </c:pt>
                <c:pt idx="203">
                  <c:v>-6.2112081999999997</c:v>
                </c:pt>
                <c:pt idx="204">
                  <c:v>-6.2009468999999999</c:v>
                </c:pt>
                <c:pt idx="205">
                  <c:v>-6.1910653</c:v>
                </c:pt>
                <c:pt idx="206">
                  <c:v>-6.1814327000000002</c:v>
                </c:pt>
                <c:pt idx="207">
                  <c:v>-6.1720357999999997</c:v>
                </c:pt>
                <c:pt idx="208">
                  <c:v>-6.1630384999999999</c:v>
                </c:pt>
                <c:pt idx="209">
                  <c:v>-6.1541262999999997</c:v>
                </c:pt>
                <c:pt idx="210">
                  <c:v>-6.1456986999999996</c:v>
                </c:pt>
                <c:pt idx="211">
                  <c:v>-6.1373429000000002</c:v>
                </c:pt>
                <c:pt idx="212">
                  <c:v>-6.1293997999999998</c:v>
                </c:pt>
                <c:pt idx="213">
                  <c:v>-6.1216911999999999</c:v>
                </c:pt>
                <c:pt idx="214">
                  <c:v>-6.1142325</c:v>
                </c:pt>
                <c:pt idx="215">
                  <c:v>-6.1071764000000002</c:v>
                </c:pt>
                <c:pt idx="216">
                  <c:v>-6.1002016000000001</c:v>
                </c:pt>
                <c:pt idx="217">
                  <c:v>-6.0937104</c:v>
                </c:pt>
                <c:pt idx="218">
                  <c:v>-6.0873116999999999</c:v>
                </c:pt>
                <c:pt idx="219">
                  <c:v>-6.0813037000000003</c:v>
                </c:pt>
                <c:pt idx="220">
                  <c:v>-6.0755667000000004</c:v>
                </c:pt>
                <c:pt idx="221">
                  <c:v>-6.0700415000000003</c:v>
                </c:pt>
                <c:pt idx="222">
                  <c:v>-6.0649701</c:v>
                </c:pt>
                <c:pt idx="223">
                  <c:v>-6.0599273</c:v>
                </c:pt>
                <c:pt idx="224">
                  <c:v>-6.0553663999999996</c:v>
                </c:pt>
                <c:pt idx="225">
                  <c:v>-6.0509640999999998</c:v>
                </c:pt>
                <c:pt idx="226">
                  <c:v>-6.0468846999999997</c:v>
                </c:pt>
                <c:pt idx="227">
                  <c:v>-6.0431546000000003</c:v>
                </c:pt>
                <c:pt idx="228">
                  <c:v>-6.0395561999999998</c:v>
                </c:pt>
                <c:pt idx="229">
                  <c:v>-6.0364383999999998</c:v>
                </c:pt>
                <c:pt idx="230">
                  <c:v>-6.0333829999999997</c:v>
                </c:pt>
                <c:pt idx="231">
                  <c:v>-6.0307456000000004</c:v>
                </c:pt>
                <c:pt idx="232">
                  <c:v>-6.0283670000000003</c:v>
                </c:pt>
                <c:pt idx="233">
                  <c:v>-6.0262095000000002</c:v>
                </c:pt>
                <c:pt idx="234">
                  <c:v>-6.0245094000000003</c:v>
                </c:pt>
                <c:pt idx="235">
                  <c:v>-6.0228316</c:v>
                </c:pt>
                <c:pt idx="236">
                  <c:v>-6.0216333999999998</c:v>
                </c:pt>
                <c:pt idx="237">
                  <c:v>-6.0206128000000003</c:v>
                </c:pt>
                <c:pt idx="238">
                  <c:v>-6.0198938999999996</c:v>
                </c:pt>
                <c:pt idx="239">
                  <c:v>-6.0195537000000003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E7-2A46-A035-3C702C0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Ek_espinpi!$F$1</c:f>
              <c:strCache>
                <c:ptCount val="1"/>
                <c:pt idx="0">
                  <c:v>B_espinpi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Ek_espinpi!$F$2:$F$241</c:f>
              <c:numCache>
                <c:formatCode>General</c:formatCode>
                <c:ptCount val="240"/>
                <c:pt idx="0">
                  <c:v>0.94396920000000017</c:v>
                </c:pt>
                <c:pt idx="1">
                  <c:v>0.94372950000000033</c:v>
                </c:pt>
                <c:pt idx="2">
                  <c:v>0.94301070000000031</c:v>
                </c:pt>
                <c:pt idx="3">
                  <c:v>0.94181240000000033</c:v>
                </c:pt>
                <c:pt idx="4">
                  <c:v>0.94013470000000021</c:v>
                </c:pt>
                <c:pt idx="5">
                  <c:v>0.93797720000000018</c:v>
                </c:pt>
                <c:pt idx="6">
                  <c:v>0.93533970000000011</c:v>
                </c:pt>
                <c:pt idx="7">
                  <c:v>0.93222200000000033</c:v>
                </c:pt>
                <c:pt idx="8">
                  <c:v>0.92862350000000005</c:v>
                </c:pt>
                <c:pt idx="9">
                  <c:v>0.92454410000000031</c:v>
                </c:pt>
                <c:pt idx="10">
                  <c:v>0.91998310000000005</c:v>
                </c:pt>
                <c:pt idx="11">
                  <c:v>0.91494030000000004</c:v>
                </c:pt>
                <c:pt idx="12">
                  <c:v>0.90941509999999992</c:v>
                </c:pt>
                <c:pt idx="13">
                  <c:v>0.90340720000000019</c:v>
                </c:pt>
                <c:pt idx="14">
                  <c:v>0.89691600000000005</c:v>
                </c:pt>
                <c:pt idx="15">
                  <c:v>0.88994119999999999</c:v>
                </c:pt>
                <c:pt idx="16">
                  <c:v>0.88248240000000022</c:v>
                </c:pt>
                <c:pt idx="17">
                  <c:v>0.87453929999999991</c:v>
                </c:pt>
                <c:pt idx="18">
                  <c:v>0.8661118000000001</c:v>
                </c:pt>
                <c:pt idx="19">
                  <c:v>0.85719959999999995</c:v>
                </c:pt>
                <c:pt idx="20">
                  <c:v>0.84780260000000007</c:v>
                </c:pt>
                <c:pt idx="21">
                  <c:v>0.83792109999999997</c:v>
                </c:pt>
                <c:pt idx="22">
                  <c:v>0.8275551000000001</c:v>
                </c:pt>
                <c:pt idx="23">
                  <c:v>0.81670500000000024</c:v>
                </c:pt>
                <c:pt idx="24">
                  <c:v>0.80537150000000013</c:v>
                </c:pt>
                <c:pt idx="25">
                  <c:v>0.79355520000000013</c:v>
                </c:pt>
                <c:pt idx="26">
                  <c:v>0.78125700000000009</c:v>
                </c:pt>
                <c:pt idx="27">
                  <c:v>0.76847810000000027</c:v>
                </c:pt>
                <c:pt idx="28">
                  <c:v>0.75522</c:v>
                </c:pt>
                <c:pt idx="29">
                  <c:v>0.74148430000000021</c:v>
                </c:pt>
                <c:pt idx="30">
                  <c:v>0.72727300000000028</c:v>
                </c:pt>
                <c:pt idx="31">
                  <c:v>0.71258840000000001</c:v>
                </c:pt>
                <c:pt idx="32">
                  <c:v>0.69743300000000019</c:v>
                </c:pt>
                <c:pt idx="33">
                  <c:v>0.68180990000000019</c:v>
                </c:pt>
                <c:pt idx="34">
                  <c:v>0.6657223000000001</c:v>
                </c:pt>
                <c:pt idx="35">
                  <c:v>0.64917380000000025</c:v>
                </c:pt>
                <c:pt idx="36">
                  <c:v>0.63216870000000025</c:v>
                </c:pt>
                <c:pt idx="37">
                  <c:v>0.61471140000000002</c:v>
                </c:pt>
                <c:pt idx="38">
                  <c:v>0.59680670000000013</c:v>
                </c:pt>
                <c:pt idx="39">
                  <c:v>0.57846020000000031</c:v>
                </c:pt>
                <c:pt idx="40">
                  <c:v>0.55967750000000027</c:v>
                </c:pt>
                <c:pt idx="41">
                  <c:v>0.54046510000000003</c:v>
                </c:pt>
                <c:pt idx="42">
                  <c:v>0.52082980000000001</c:v>
                </c:pt>
                <c:pt idx="43">
                  <c:v>0.50077870000000013</c:v>
                </c:pt>
                <c:pt idx="44">
                  <c:v>0.48031980000000019</c:v>
                </c:pt>
                <c:pt idx="45">
                  <c:v>0.45946139999999991</c:v>
                </c:pt>
                <c:pt idx="46">
                  <c:v>0.43821240000000028</c:v>
                </c:pt>
                <c:pt idx="47">
                  <c:v>0.41658220000000012</c:v>
                </c:pt>
                <c:pt idx="48">
                  <c:v>0.39458079999999995</c:v>
                </c:pt>
                <c:pt idx="49">
                  <c:v>0.3722186999999999</c:v>
                </c:pt>
                <c:pt idx="50">
                  <c:v>0.34950690000000018</c:v>
                </c:pt>
                <c:pt idx="51">
                  <c:v>0.32645729999999995</c:v>
                </c:pt>
                <c:pt idx="52">
                  <c:v>0.3030820000000003</c:v>
                </c:pt>
                <c:pt idx="53">
                  <c:v>0.27939369999999997</c:v>
                </c:pt>
                <c:pt idx="54">
                  <c:v>0.25540600000000024</c:v>
                </c:pt>
                <c:pt idx="55">
                  <c:v>0.2311327000000003</c:v>
                </c:pt>
                <c:pt idx="56">
                  <c:v>0.20658840000000023</c:v>
                </c:pt>
                <c:pt idx="57">
                  <c:v>0.18178800000000006</c:v>
                </c:pt>
                <c:pt idx="58">
                  <c:v>0.15674739999999998</c:v>
                </c:pt>
                <c:pt idx="59">
                  <c:v>0.13148260000000001</c:v>
                </c:pt>
                <c:pt idx="60">
                  <c:v>0.10601040000000017</c:v>
                </c:pt>
                <c:pt idx="61">
                  <c:v>8.0348000000000308E-2</c:v>
                </c:pt>
                <c:pt idx="62">
                  <c:v>5.4513299999999987E-2</c:v>
                </c:pt>
                <c:pt idx="63">
                  <c:v>2.8524500000000064E-2</c:v>
                </c:pt>
                <c:pt idx="64">
                  <c:v>2.4003999999999692E-3</c:v>
                </c:pt>
                <c:pt idx="65">
                  <c:v>-2.3839699999999908E-2</c:v>
                </c:pt>
                <c:pt idx="66">
                  <c:v>-5.0176199999999671E-2</c:v>
                </c:pt>
                <c:pt idx="67">
                  <c:v>-7.6588699999999843E-2</c:v>
                </c:pt>
                <c:pt idx="68">
                  <c:v>-0.10305680000000006</c:v>
                </c:pt>
                <c:pt idx="69">
                  <c:v>-0.12955950000000005</c:v>
                </c:pt>
                <c:pt idx="70">
                  <c:v>-0.15607529999999992</c:v>
                </c:pt>
                <c:pt idx="71">
                  <c:v>-0.18258250000000009</c:v>
                </c:pt>
                <c:pt idx="72">
                  <c:v>-0.20905909999999972</c:v>
                </c:pt>
                <c:pt idx="73">
                  <c:v>-0.23548269999999993</c:v>
                </c:pt>
                <c:pt idx="74">
                  <c:v>-0.26183059999999969</c:v>
                </c:pt>
                <c:pt idx="75">
                  <c:v>-0.28807990000000006</c:v>
                </c:pt>
                <c:pt idx="76">
                  <c:v>-0.31420749999999975</c:v>
                </c:pt>
                <c:pt idx="77">
                  <c:v>-0.34019010000000005</c:v>
                </c:pt>
                <c:pt idx="78">
                  <c:v>-0.36600419999999989</c:v>
                </c:pt>
                <c:pt idx="79">
                  <c:v>-0.3916261999999997</c:v>
                </c:pt>
                <c:pt idx="80">
                  <c:v>-0.4170322999999998</c:v>
                </c:pt>
                <c:pt idx="81">
                  <c:v>-0.44219879999999989</c:v>
                </c:pt>
                <c:pt idx="82">
                  <c:v>-0.46710189999999985</c:v>
                </c:pt>
                <c:pt idx="83">
                  <c:v>-0.4917176999999997</c:v>
                </c:pt>
                <c:pt idx="84">
                  <c:v>-0.51602259999999989</c:v>
                </c:pt>
                <c:pt idx="85">
                  <c:v>-0.53999269999999955</c:v>
                </c:pt>
                <c:pt idx="86">
                  <c:v>-0.56360460000000012</c:v>
                </c:pt>
                <c:pt idx="87">
                  <c:v>-0.58683470000000026</c:v>
                </c:pt>
                <c:pt idx="88">
                  <c:v>-0.60965990000000003</c:v>
                </c:pt>
                <c:pt idx="89">
                  <c:v>-0.63205700000000009</c:v>
                </c:pt>
                <c:pt idx="90">
                  <c:v>-0.65400329999999984</c:v>
                </c:pt>
                <c:pt idx="91">
                  <c:v>-0.67547630000000014</c:v>
                </c:pt>
                <c:pt idx="92">
                  <c:v>-0.69645369999999973</c:v>
                </c:pt>
                <c:pt idx="93">
                  <c:v>-0.71691390000000021</c:v>
                </c:pt>
                <c:pt idx="94">
                  <c:v>-0.73683529999999964</c:v>
                </c:pt>
                <c:pt idx="95">
                  <c:v>-0.75619689999999951</c:v>
                </c:pt>
                <c:pt idx="96">
                  <c:v>-0.77497820000000006</c:v>
                </c:pt>
                <c:pt idx="97">
                  <c:v>-0.79315929999999968</c:v>
                </c:pt>
                <c:pt idx="98">
                  <c:v>-0.81072049999999996</c:v>
                </c:pt>
                <c:pt idx="99">
                  <c:v>-0.82764299999999968</c:v>
                </c:pt>
                <c:pt idx="100">
                  <c:v>-0.84390849999999995</c:v>
                </c:pt>
                <c:pt idx="101">
                  <c:v>-0.85949910000000029</c:v>
                </c:pt>
                <c:pt idx="102">
                  <c:v>-0.87439789999999951</c:v>
                </c:pt>
                <c:pt idx="103">
                  <c:v>-0.88858849999999956</c:v>
                </c:pt>
                <c:pt idx="104">
                  <c:v>-0.90205530000000023</c:v>
                </c:pt>
                <c:pt idx="105">
                  <c:v>-0.9147833000000003</c:v>
                </c:pt>
                <c:pt idx="106">
                  <c:v>-0.9267584000000002</c:v>
                </c:pt>
                <c:pt idx="107">
                  <c:v>-0.93796729999999995</c:v>
                </c:pt>
                <c:pt idx="108">
                  <c:v>-0.94839739999999972</c:v>
                </c:pt>
                <c:pt idx="109">
                  <c:v>-0.95803709999999986</c:v>
                </c:pt>
                <c:pt idx="110">
                  <c:v>-0.96687539999999972</c:v>
                </c:pt>
                <c:pt idx="111">
                  <c:v>-0.97490250000000023</c:v>
                </c:pt>
                <c:pt idx="112">
                  <c:v>-0.98210929999999985</c:v>
                </c:pt>
                <c:pt idx="113">
                  <c:v>-0.98848759999999958</c:v>
                </c:pt>
                <c:pt idx="114">
                  <c:v>-0.99403010000000025</c:v>
                </c:pt>
                <c:pt idx="115">
                  <c:v>-0.99873069999999986</c:v>
                </c:pt>
                <c:pt idx="116">
                  <c:v>-1.0025840000000001</c:v>
                </c:pt>
                <c:pt idx="117">
                  <c:v>-1.0055856000000003</c:v>
                </c:pt>
                <c:pt idx="118">
                  <c:v>-1.0077320000000003</c:v>
                </c:pt>
                <c:pt idx="119">
                  <c:v>-1.0090207999999996</c:v>
                </c:pt>
                <c:pt idx="120">
                  <c:v>-1.0094505000000003</c:v>
                </c:pt>
                <c:pt idx="121">
                  <c:v>-1.0090207999999996</c:v>
                </c:pt>
                <c:pt idx="122">
                  <c:v>-1.0077320000000003</c:v>
                </c:pt>
                <c:pt idx="123">
                  <c:v>-1.0055856000000003</c:v>
                </c:pt>
                <c:pt idx="124">
                  <c:v>-1.0025840000000001</c:v>
                </c:pt>
                <c:pt idx="125">
                  <c:v>-0.99873069999999986</c:v>
                </c:pt>
                <c:pt idx="126">
                  <c:v>-0.99403010000000025</c:v>
                </c:pt>
                <c:pt idx="127">
                  <c:v>-0.98848759999999958</c:v>
                </c:pt>
                <c:pt idx="128">
                  <c:v>-0.98210929999999985</c:v>
                </c:pt>
                <c:pt idx="129">
                  <c:v>-0.97490250000000023</c:v>
                </c:pt>
                <c:pt idx="130">
                  <c:v>-0.96687539999999972</c:v>
                </c:pt>
                <c:pt idx="131">
                  <c:v>-0.95803709999999986</c:v>
                </c:pt>
                <c:pt idx="132">
                  <c:v>-0.94839739999999972</c:v>
                </c:pt>
                <c:pt idx="133">
                  <c:v>-0.93796729999999995</c:v>
                </c:pt>
                <c:pt idx="134">
                  <c:v>-0.9267584000000002</c:v>
                </c:pt>
                <c:pt idx="135">
                  <c:v>-0.9147833000000003</c:v>
                </c:pt>
                <c:pt idx="136">
                  <c:v>-0.90205530000000023</c:v>
                </c:pt>
                <c:pt idx="137">
                  <c:v>-0.88858849999999956</c:v>
                </c:pt>
                <c:pt idx="138">
                  <c:v>-0.87439789999999951</c:v>
                </c:pt>
                <c:pt idx="139">
                  <c:v>-0.85949910000000029</c:v>
                </c:pt>
                <c:pt idx="140">
                  <c:v>-0.84390849999999995</c:v>
                </c:pt>
                <c:pt idx="141">
                  <c:v>-0.82764299999999968</c:v>
                </c:pt>
                <c:pt idx="142">
                  <c:v>-0.81072049999999996</c:v>
                </c:pt>
                <c:pt idx="143">
                  <c:v>-0.79315929999999968</c:v>
                </c:pt>
                <c:pt idx="144">
                  <c:v>-0.77497820000000006</c:v>
                </c:pt>
                <c:pt idx="145">
                  <c:v>-0.75619689999999951</c:v>
                </c:pt>
                <c:pt idx="146">
                  <c:v>-0.73683529999999964</c:v>
                </c:pt>
                <c:pt idx="147">
                  <c:v>-0.71691390000000021</c:v>
                </c:pt>
                <c:pt idx="148">
                  <c:v>-0.69645369999999973</c:v>
                </c:pt>
                <c:pt idx="149">
                  <c:v>-0.67547630000000014</c:v>
                </c:pt>
                <c:pt idx="150">
                  <c:v>-0.65400329999999984</c:v>
                </c:pt>
                <c:pt idx="151">
                  <c:v>-0.63205700000000009</c:v>
                </c:pt>
                <c:pt idx="152">
                  <c:v>-0.60965990000000003</c:v>
                </c:pt>
                <c:pt idx="153">
                  <c:v>-0.58683470000000026</c:v>
                </c:pt>
                <c:pt idx="154">
                  <c:v>-0.56360460000000012</c:v>
                </c:pt>
                <c:pt idx="155">
                  <c:v>-0.53999269999999955</c:v>
                </c:pt>
                <c:pt idx="156">
                  <c:v>-0.51602259999999989</c:v>
                </c:pt>
                <c:pt idx="157">
                  <c:v>-0.4917176999999997</c:v>
                </c:pt>
                <c:pt idx="158">
                  <c:v>-0.46710189999999985</c:v>
                </c:pt>
                <c:pt idx="159">
                  <c:v>-0.44219879999999989</c:v>
                </c:pt>
                <c:pt idx="160">
                  <c:v>-0.4170322999999998</c:v>
                </c:pt>
                <c:pt idx="161">
                  <c:v>-0.3916261999999997</c:v>
                </c:pt>
                <c:pt idx="162">
                  <c:v>-0.36600419999999989</c:v>
                </c:pt>
                <c:pt idx="163">
                  <c:v>-0.34019010000000005</c:v>
                </c:pt>
                <c:pt idx="164">
                  <c:v>-0.31420749999999975</c:v>
                </c:pt>
                <c:pt idx="165">
                  <c:v>-0.28807990000000006</c:v>
                </c:pt>
                <c:pt idx="166">
                  <c:v>-0.26183059999999969</c:v>
                </c:pt>
                <c:pt idx="167">
                  <c:v>-0.23548269999999993</c:v>
                </c:pt>
                <c:pt idx="168">
                  <c:v>-0.20905909999999972</c:v>
                </c:pt>
                <c:pt idx="169">
                  <c:v>-0.18258250000000009</c:v>
                </c:pt>
                <c:pt idx="170">
                  <c:v>-0.15607529999999992</c:v>
                </c:pt>
                <c:pt idx="171">
                  <c:v>-0.12955950000000005</c:v>
                </c:pt>
                <c:pt idx="172">
                  <c:v>-0.10305680000000006</c:v>
                </c:pt>
                <c:pt idx="173">
                  <c:v>-7.6588699999999843E-2</c:v>
                </c:pt>
                <c:pt idx="174">
                  <c:v>-5.0176199999999671E-2</c:v>
                </c:pt>
                <c:pt idx="175">
                  <c:v>-2.3839699999999908E-2</c:v>
                </c:pt>
                <c:pt idx="176">
                  <c:v>2.4003999999999692E-3</c:v>
                </c:pt>
                <c:pt idx="177">
                  <c:v>2.8524500000000064E-2</c:v>
                </c:pt>
                <c:pt idx="178">
                  <c:v>5.4513299999999987E-2</c:v>
                </c:pt>
                <c:pt idx="179">
                  <c:v>8.0348000000000308E-2</c:v>
                </c:pt>
                <c:pt idx="180">
                  <c:v>0.10601040000000017</c:v>
                </c:pt>
                <c:pt idx="181">
                  <c:v>0.13148260000000001</c:v>
                </c:pt>
                <c:pt idx="182">
                  <c:v>0.15674739999999998</c:v>
                </c:pt>
                <c:pt idx="183">
                  <c:v>0.18178800000000006</c:v>
                </c:pt>
                <c:pt idx="184">
                  <c:v>0.20658840000000023</c:v>
                </c:pt>
                <c:pt idx="185">
                  <c:v>0.2311327000000003</c:v>
                </c:pt>
                <c:pt idx="186">
                  <c:v>0.25540600000000024</c:v>
                </c:pt>
                <c:pt idx="187">
                  <c:v>0.27939369999999997</c:v>
                </c:pt>
                <c:pt idx="188">
                  <c:v>0.3030820000000003</c:v>
                </c:pt>
                <c:pt idx="189">
                  <c:v>0.32645729999999995</c:v>
                </c:pt>
                <c:pt idx="190">
                  <c:v>0.34950690000000018</c:v>
                </c:pt>
                <c:pt idx="191">
                  <c:v>0.3722186999999999</c:v>
                </c:pt>
                <c:pt idx="192">
                  <c:v>0.39458079999999995</c:v>
                </c:pt>
                <c:pt idx="193">
                  <c:v>0.41658220000000012</c:v>
                </c:pt>
                <c:pt idx="194">
                  <c:v>0.43821240000000028</c:v>
                </c:pt>
                <c:pt idx="195">
                  <c:v>0.45946139999999991</c:v>
                </c:pt>
                <c:pt idx="196">
                  <c:v>0.48031980000000019</c:v>
                </c:pt>
                <c:pt idx="197">
                  <c:v>0.50077870000000013</c:v>
                </c:pt>
                <c:pt idx="198">
                  <c:v>0.52082980000000001</c:v>
                </c:pt>
                <c:pt idx="199">
                  <c:v>0.54046510000000003</c:v>
                </c:pt>
                <c:pt idx="200">
                  <c:v>0.55967750000000027</c:v>
                </c:pt>
                <c:pt idx="201">
                  <c:v>0.57846020000000031</c:v>
                </c:pt>
                <c:pt idx="202">
                  <c:v>0.59680670000000013</c:v>
                </c:pt>
                <c:pt idx="203">
                  <c:v>0.61471140000000002</c:v>
                </c:pt>
                <c:pt idx="204">
                  <c:v>0.63216870000000025</c:v>
                </c:pt>
                <c:pt idx="205">
                  <c:v>0.64917380000000025</c:v>
                </c:pt>
                <c:pt idx="206">
                  <c:v>0.6657223000000001</c:v>
                </c:pt>
                <c:pt idx="207">
                  <c:v>0.68180990000000019</c:v>
                </c:pt>
                <c:pt idx="208">
                  <c:v>0.69743300000000019</c:v>
                </c:pt>
                <c:pt idx="209">
                  <c:v>0.71258840000000001</c:v>
                </c:pt>
                <c:pt idx="210">
                  <c:v>0.72727300000000028</c:v>
                </c:pt>
                <c:pt idx="211">
                  <c:v>0.74148430000000021</c:v>
                </c:pt>
                <c:pt idx="212">
                  <c:v>0.75522</c:v>
                </c:pt>
                <c:pt idx="213">
                  <c:v>0.76847810000000027</c:v>
                </c:pt>
                <c:pt idx="214">
                  <c:v>0.78125700000000009</c:v>
                </c:pt>
                <c:pt idx="215">
                  <c:v>0.79355520000000013</c:v>
                </c:pt>
                <c:pt idx="216">
                  <c:v>0.80537150000000013</c:v>
                </c:pt>
                <c:pt idx="217">
                  <c:v>0.81670500000000024</c:v>
                </c:pt>
                <c:pt idx="218">
                  <c:v>0.8275551000000001</c:v>
                </c:pt>
                <c:pt idx="219">
                  <c:v>0.83792109999999997</c:v>
                </c:pt>
                <c:pt idx="220">
                  <c:v>0.84780260000000007</c:v>
                </c:pt>
                <c:pt idx="221">
                  <c:v>0.85719959999999995</c:v>
                </c:pt>
                <c:pt idx="222">
                  <c:v>0.8661118000000001</c:v>
                </c:pt>
                <c:pt idx="223">
                  <c:v>0.87453929999999991</c:v>
                </c:pt>
                <c:pt idx="224">
                  <c:v>0.88248240000000022</c:v>
                </c:pt>
                <c:pt idx="225">
                  <c:v>0.88994119999999999</c:v>
                </c:pt>
                <c:pt idx="226">
                  <c:v>0.89691600000000005</c:v>
                </c:pt>
                <c:pt idx="227">
                  <c:v>0.90340720000000019</c:v>
                </c:pt>
                <c:pt idx="228">
                  <c:v>0.90941509999999992</c:v>
                </c:pt>
                <c:pt idx="229">
                  <c:v>0.91494030000000004</c:v>
                </c:pt>
                <c:pt idx="230">
                  <c:v>0.91998310000000005</c:v>
                </c:pt>
                <c:pt idx="231">
                  <c:v>0.92454410000000031</c:v>
                </c:pt>
                <c:pt idx="232">
                  <c:v>0.92862350000000005</c:v>
                </c:pt>
                <c:pt idx="233">
                  <c:v>0.93222200000000033</c:v>
                </c:pt>
                <c:pt idx="234">
                  <c:v>0.93533970000000011</c:v>
                </c:pt>
                <c:pt idx="235">
                  <c:v>0.93797720000000018</c:v>
                </c:pt>
                <c:pt idx="236">
                  <c:v>0.94013470000000021</c:v>
                </c:pt>
                <c:pt idx="237">
                  <c:v>0.94181240000000033</c:v>
                </c:pt>
                <c:pt idx="238">
                  <c:v>0.94301070000000031</c:v>
                </c:pt>
                <c:pt idx="239">
                  <c:v>0.94372950000000033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F6-3642-B2DC-036DCEEC1A59}"/>
            </c:ext>
          </c:extLst>
        </c:ser>
        <c:ser>
          <c:idx val="1"/>
          <c:order val="1"/>
          <c:tx>
            <c:strRef>
              <c:f>Ek_espinpi!$G$1</c:f>
              <c:strCache>
                <c:ptCount val="1"/>
                <c:pt idx="0">
                  <c:v>F_espinpi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Ek_espinpi!$G$2:$G$241</c:f>
              <c:numCache>
                <c:formatCode>General</c:formatCode>
                <c:ptCount val="240"/>
                <c:pt idx="0">
                  <c:v>1.0094505000000003</c:v>
                </c:pt>
                <c:pt idx="1">
                  <c:v>1.0090207999999996</c:v>
                </c:pt>
                <c:pt idx="2">
                  <c:v>1.0077320000000003</c:v>
                </c:pt>
                <c:pt idx="3">
                  <c:v>1.0055856000000003</c:v>
                </c:pt>
                <c:pt idx="4">
                  <c:v>1.0025840000000001</c:v>
                </c:pt>
                <c:pt idx="5">
                  <c:v>0.99873069999999986</c:v>
                </c:pt>
                <c:pt idx="6">
                  <c:v>0.99403010000000025</c:v>
                </c:pt>
                <c:pt idx="7">
                  <c:v>0.98848759999999958</c:v>
                </c:pt>
                <c:pt idx="8">
                  <c:v>0.98210929999999985</c:v>
                </c:pt>
                <c:pt idx="9">
                  <c:v>0.97490250000000023</c:v>
                </c:pt>
                <c:pt idx="10">
                  <c:v>0.96687539999999972</c:v>
                </c:pt>
                <c:pt idx="11">
                  <c:v>0.95803709999999986</c:v>
                </c:pt>
                <c:pt idx="12">
                  <c:v>0.94839739999999972</c:v>
                </c:pt>
                <c:pt idx="13">
                  <c:v>0.93796729999999995</c:v>
                </c:pt>
                <c:pt idx="14">
                  <c:v>0.9267584000000002</c:v>
                </c:pt>
                <c:pt idx="15">
                  <c:v>0.9147833000000003</c:v>
                </c:pt>
                <c:pt idx="16">
                  <c:v>0.90205530000000023</c:v>
                </c:pt>
                <c:pt idx="17">
                  <c:v>0.88858849999999956</c:v>
                </c:pt>
                <c:pt idx="18">
                  <c:v>0.87439789999999951</c:v>
                </c:pt>
                <c:pt idx="19">
                  <c:v>0.85949910000000029</c:v>
                </c:pt>
                <c:pt idx="20">
                  <c:v>0.84390849999999995</c:v>
                </c:pt>
                <c:pt idx="21">
                  <c:v>0.82764299999999968</c:v>
                </c:pt>
                <c:pt idx="22">
                  <c:v>0.81072049999999996</c:v>
                </c:pt>
                <c:pt idx="23">
                  <c:v>0.79315929999999968</c:v>
                </c:pt>
                <c:pt idx="24">
                  <c:v>0.77497820000000006</c:v>
                </c:pt>
                <c:pt idx="25">
                  <c:v>0.75619689999999951</c:v>
                </c:pt>
                <c:pt idx="26">
                  <c:v>0.73683529999999964</c:v>
                </c:pt>
                <c:pt idx="27">
                  <c:v>0.71691390000000021</c:v>
                </c:pt>
                <c:pt idx="28">
                  <c:v>0.69645369999999973</c:v>
                </c:pt>
                <c:pt idx="29">
                  <c:v>0.67547630000000014</c:v>
                </c:pt>
                <c:pt idx="30">
                  <c:v>0.65400329999999984</c:v>
                </c:pt>
                <c:pt idx="31">
                  <c:v>0.63205700000000009</c:v>
                </c:pt>
                <c:pt idx="32">
                  <c:v>0.60965990000000003</c:v>
                </c:pt>
                <c:pt idx="33">
                  <c:v>0.58683470000000026</c:v>
                </c:pt>
                <c:pt idx="34">
                  <c:v>0.56360460000000012</c:v>
                </c:pt>
                <c:pt idx="35">
                  <c:v>0.53999269999999955</c:v>
                </c:pt>
                <c:pt idx="36">
                  <c:v>0.51602259999999989</c:v>
                </c:pt>
                <c:pt idx="37">
                  <c:v>0.4917176999999997</c:v>
                </c:pt>
                <c:pt idx="38">
                  <c:v>0.46710189999999985</c:v>
                </c:pt>
                <c:pt idx="39">
                  <c:v>0.44219879999999989</c:v>
                </c:pt>
                <c:pt idx="40">
                  <c:v>0.4170322999999998</c:v>
                </c:pt>
                <c:pt idx="41">
                  <c:v>0.3916261999999997</c:v>
                </c:pt>
                <c:pt idx="42">
                  <c:v>0.36600419999999989</c:v>
                </c:pt>
                <c:pt idx="43">
                  <c:v>0.34019010000000005</c:v>
                </c:pt>
                <c:pt idx="44">
                  <c:v>0.31420749999999975</c:v>
                </c:pt>
                <c:pt idx="45">
                  <c:v>0.28807990000000006</c:v>
                </c:pt>
                <c:pt idx="46">
                  <c:v>0.26183059999999969</c:v>
                </c:pt>
                <c:pt idx="47">
                  <c:v>0.23548269999999993</c:v>
                </c:pt>
                <c:pt idx="48">
                  <c:v>0.20905909999999972</c:v>
                </c:pt>
                <c:pt idx="49">
                  <c:v>0.18258250000000009</c:v>
                </c:pt>
                <c:pt idx="50">
                  <c:v>0.15607529999999992</c:v>
                </c:pt>
                <c:pt idx="51">
                  <c:v>0.12955950000000005</c:v>
                </c:pt>
                <c:pt idx="52">
                  <c:v>0.10305680000000006</c:v>
                </c:pt>
                <c:pt idx="53">
                  <c:v>7.6588699999999843E-2</c:v>
                </c:pt>
                <c:pt idx="54">
                  <c:v>5.0176199999999671E-2</c:v>
                </c:pt>
                <c:pt idx="55">
                  <c:v>2.3839699999999908E-2</c:v>
                </c:pt>
                <c:pt idx="56">
                  <c:v>-2.4003999999999692E-3</c:v>
                </c:pt>
                <c:pt idx="57">
                  <c:v>-2.8524500000000064E-2</c:v>
                </c:pt>
                <c:pt idx="58">
                  <c:v>-5.4513299999999987E-2</c:v>
                </c:pt>
                <c:pt idx="59">
                  <c:v>-8.0348000000000308E-2</c:v>
                </c:pt>
                <c:pt idx="60">
                  <c:v>-0.10601040000000017</c:v>
                </c:pt>
                <c:pt idx="61">
                  <c:v>-0.13148260000000001</c:v>
                </c:pt>
                <c:pt idx="62">
                  <c:v>-0.15674739999999998</c:v>
                </c:pt>
                <c:pt idx="63">
                  <c:v>-0.18178800000000006</c:v>
                </c:pt>
                <c:pt idx="64">
                  <c:v>-0.20658840000000023</c:v>
                </c:pt>
                <c:pt idx="65">
                  <c:v>-0.2311327000000003</c:v>
                </c:pt>
                <c:pt idx="66">
                  <c:v>-0.25540600000000024</c:v>
                </c:pt>
                <c:pt idx="67">
                  <c:v>-0.27939369999999997</c:v>
                </c:pt>
                <c:pt idx="68">
                  <c:v>-0.3030820000000003</c:v>
                </c:pt>
                <c:pt idx="69">
                  <c:v>-0.32645729999999995</c:v>
                </c:pt>
                <c:pt idx="70">
                  <c:v>-0.34950690000000018</c:v>
                </c:pt>
                <c:pt idx="71">
                  <c:v>-0.3722186999999999</c:v>
                </c:pt>
                <c:pt idx="72">
                  <c:v>-0.39458079999999995</c:v>
                </c:pt>
                <c:pt idx="73">
                  <c:v>-0.41658220000000012</c:v>
                </c:pt>
                <c:pt idx="74">
                  <c:v>-0.43821240000000028</c:v>
                </c:pt>
                <c:pt idx="75">
                  <c:v>-0.45946139999999991</c:v>
                </c:pt>
                <c:pt idx="76">
                  <c:v>-0.48031980000000019</c:v>
                </c:pt>
                <c:pt idx="77">
                  <c:v>-0.50077870000000013</c:v>
                </c:pt>
                <c:pt idx="78">
                  <c:v>-0.52082980000000001</c:v>
                </c:pt>
                <c:pt idx="79">
                  <c:v>-0.54046510000000003</c:v>
                </c:pt>
                <c:pt idx="80">
                  <c:v>-0.55967750000000027</c:v>
                </c:pt>
                <c:pt idx="81">
                  <c:v>-0.57846020000000031</c:v>
                </c:pt>
                <c:pt idx="82">
                  <c:v>-0.59680670000000013</c:v>
                </c:pt>
                <c:pt idx="83">
                  <c:v>-0.61471140000000002</c:v>
                </c:pt>
                <c:pt idx="84">
                  <c:v>-0.63216870000000025</c:v>
                </c:pt>
                <c:pt idx="85">
                  <c:v>-0.64917380000000025</c:v>
                </c:pt>
                <c:pt idx="86">
                  <c:v>-0.6657223000000001</c:v>
                </c:pt>
                <c:pt idx="87">
                  <c:v>-0.68180990000000019</c:v>
                </c:pt>
                <c:pt idx="88">
                  <c:v>-0.69743300000000019</c:v>
                </c:pt>
                <c:pt idx="89">
                  <c:v>-0.71258840000000001</c:v>
                </c:pt>
                <c:pt idx="90">
                  <c:v>-0.72727300000000028</c:v>
                </c:pt>
                <c:pt idx="91">
                  <c:v>-0.74148430000000021</c:v>
                </c:pt>
                <c:pt idx="92">
                  <c:v>-0.75522</c:v>
                </c:pt>
                <c:pt idx="93">
                  <c:v>-0.76847810000000027</c:v>
                </c:pt>
                <c:pt idx="94">
                  <c:v>-0.78125700000000009</c:v>
                </c:pt>
                <c:pt idx="95">
                  <c:v>-0.79355520000000013</c:v>
                </c:pt>
                <c:pt idx="96">
                  <c:v>-0.80537150000000013</c:v>
                </c:pt>
                <c:pt idx="97">
                  <c:v>-0.81670500000000024</c:v>
                </c:pt>
                <c:pt idx="98">
                  <c:v>-0.8275551000000001</c:v>
                </c:pt>
                <c:pt idx="99">
                  <c:v>-0.83792109999999997</c:v>
                </c:pt>
                <c:pt idx="100">
                  <c:v>-0.84780260000000007</c:v>
                </c:pt>
                <c:pt idx="101">
                  <c:v>-0.85719959999999995</c:v>
                </c:pt>
                <c:pt idx="102">
                  <c:v>-0.8661118000000001</c:v>
                </c:pt>
                <c:pt idx="103">
                  <c:v>-0.87453929999999991</c:v>
                </c:pt>
                <c:pt idx="104">
                  <c:v>-0.88248240000000022</c:v>
                </c:pt>
                <c:pt idx="105">
                  <c:v>-0.88994119999999999</c:v>
                </c:pt>
                <c:pt idx="106">
                  <c:v>-0.89691600000000005</c:v>
                </c:pt>
                <c:pt idx="107">
                  <c:v>-0.90340720000000019</c:v>
                </c:pt>
                <c:pt idx="108">
                  <c:v>-0.90941509999999992</c:v>
                </c:pt>
                <c:pt idx="109">
                  <c:v>-0.91494030000000004</c:v>
                </c:pt>
                <c:pt idx="110">
                  <c:v>-0.91998310000000005</c:v>
                </c:pt>
                <c:pt idx="111">
                  <c:v>-0.92454410000000031</c:v>
                </c:pt>
                <c:pt idx="112">
                  <c:v>-0.92862350000000005</c:v>
                </c:pt>
                <c:pt idx="113">
                  <c:v>-0.93222200000000033</c:v>
                </c:pt>
                <c:pt idx="114">
                  <c:v>-0.93533970000000011</c:v>
                </c:pt>
                <c:pt idx="115">
                  <c:v>-0.93797720000000018</c:v>
                </c:pt>
                <c:pt idx="116">
                  <c:v>-0.94013470000000021</c:v>
                </c:pt>
                <c:pt idx="117">
                  <c:v>-0.94181240000000033</c:v>
                </c:pt>
                <c:pt idx="118">
                  <c:v>-0.94301070000000031</c:v>
                </c:pt>
                <c:pt idx="119">
                  <c:v>-0.94372950000000033</c:v>
                </c:pt>
                <c:pt idx="120">
                  <c:v>-0.94396920000000017</c:v>
                </c:pt>
                <c:pt idx="121">
                  <c:v>-0.94372950000000033</c:v>
                </c:pt>
                <c:pt idx="122">
                  <c:v>-0.94301070000000031</c:v>
                </c:pt>
                <c:pt idx="123">
                  <c:v>-0.94181240000000033</c:v>
                </c:pt>
                <c:pt idx="124">
                  <c:v>-0.94013470000000021</c:v>
                </c:pt>
                <c:pt idx="125">
                  <c:v>-0.93797720000000018</c:v>
                </c:pt>
                <c:pt idx="126">
                  <c:v>-0.93533970000000011</c:v>
                </c:pt>
                <c:pt idx="127">
                  <c:v>-0.93222200000000033</c:v>
                </c:pt>
                <c:pt idx="128">
                  <c:v>-0.92862350000000005</c:v>
                </c:pt>
                <c:pt idx="129">
                  <c:v>-0.92454410000000031</c:v>
                </c:pt>
                <c:pt idx="130">
                  <c:v>-0.91998310000000005</c:v>
                </c:pt>
                <c:pt idx="131">
                  <c:v>-0.91494030000000004</c:v>
                </c:pt>
                <c:pt idx="132">
                  <c:v>-0.90941509999999992</c:v>
                </c:pt>
                <c:pt idx="133">
                  <c:v>-0.90340720000000019</c:v>
                </c:pt>
                <c:pt idx="134">
                  <c:v>-0.89691600000000005</c:v>
                </c:pt>
                <c:pt idx="135">
                  <c:v>-0.88994119999999999</c:v>
                </c:pt>
                <c:pt idx="136">
                  <c:v>-0.88248240000000022</c:v>
                </c:pt>
                <c:pt idx="137">
                  <c:v>-0.87453929999999991</c:v>
                </c:pt>
                <c:pt idx="138">
                  <c:v>-0.8661118000000001</c:v>
                </c:pt>
                <c:pt idx="139">
                  <c:v>-0.85719959999999995</c:v>
                </c:pt>
                <c:pt idx="140">
                  <c:v>-0.84780260000000007</c:v>
                </c:pt>
                <c:pt idx="141">
                  <c:v>-0.83792109999999997</c:v>
                </c:pt>
                <c:pt idx="142">
                  <c:v>-0.8275551000000001</c:v>
                </c:pt>
                <c:pt idx="143">
                  <c:v>-0.81670500000000024</c:v>
                </c:pt>
                <c:pt idx="144">
                  <c:v>-0.80537150000000013</c:v>
                </c:pt>
                <c:pt idx="145">
                  <c:v>-0.79355520000000013</c:v>
                </c:pt>
                <c:pt idx="146">
                  <c:v>-0.78125700000000009</c:v>
                </c:pt>
                <c:pt idx="147">
                  <c:v>-0.76847810000000027</c:v>
                </c:pt>
                <c:pt idx="148">
                  <c:v>-0.75522</c:v>
                </c:pt>
                <c:pt idx="149">
                  <c:v>-0.74148430000000021</c:v>
                </c:pt>
                <c:pt idx="150">
                  <c:v>-0.72727300000000028</c:v>
                </c:pt>
                <c:pt idx="151">
                  <c:v>-0.71258840000000001</c:v>
                </c:pt>
                <c:pt idx="152">
                  <c:v>-0.69743300000000019</c:v>
                </c:pt>
                <c:pt idx="153">
                  <c:v>-0.68180990000000019</c:v>
                </c:pt>
                <c:pt idx="154">
                  <c:v>-0.6657223000000001</c:v>
                </c:pt>
                <c:pt idx="155">
                  <c:v>-0.64917380000000025</c:v>
                </c:pt>
                <c:pt idx="156">
                  <c:v>-0.63216870000000025</c:v>
                </c:pt>
                <c:pt idx="157">
                  <c:v>-0.61471140000000002</c:v>
                </c:pt>
                <c:pt idx="158">
                  <c:v>-0.59680670000000013</c:v>
                </c:pt>
                <c:pt idx="159">
                  <c:v>-0.57846020000000031</c:v>
                </c:pt>
                <c:pt idx="160">
                  <c:v>-0.55967750000000027</c:v>
                </c:pt>
                <c:pt idx="161">
                  <c:v>-0.54046510000000003</c:v>
                </c:pt>
                <c:pt idx="162">
                  <c:v>-0.52082980000000001</c:v>
                </c:pt>
                <c:pt idx="163">
                  <c:v>-0.50077870000000013</c:v>
                </c:pt>
                <c:pt idx="164">
                  <c:v>-0.48031980000000019</c:v>
                </c:pt>
                <c:pt idx="165">
                  <c:v>-0.45946139999999991</c:v>
                </c:pt>
                <c:pt idx="166">
                  <c:v>-0.43821240000000028</c:v>
                </c:pt>
                <c:pt idx="167">
                  <c:v>-0.41658220000000012</c:v>
                </c:pt>
                <c:pt idx="168">
                  <c:v>-0.39458079999999995</c:v>
                </c:pt>
                <c:pt idx="169">
                  <c:v>-0.3722186999999999</c:v>
                </c:pt>
                <c:pt idx="170">
                  <c:v>-0.34950690000000018</c:v>
                </c:pt>
                <c:pt idx="171">
                  <c:v>-0.32645729999999995</c:v>
                </c:pt>
                <c:pt idx="172">
                  <c:v>-0.3030820000000003</c:v>
                </c:pt>
                <c:pt idx="173">
                  <c:v>-0.27939369999999997</c:v>
                </c:pt>
                <c:pt idx="174">
                  <c:v>-0.25540600000000024</c:v>
                </c:pt>
                <c:pt idx="175">
                  <c:v>-0.2311327000000003</c:v>
                </c:pt>
                <c:pt idx="176">
                  <c:v>-0.20658840000000023</c:v>
                </c:pt>
                <c:pt idx="177">
                  <c:v>-0.18178800000000006</c:v>
                </c:pt>
                <c:pt idx="178">
                  <c:v>-0.15674739999999998</c:v>
                </c:pt>
                <c:pt idx="179">
                  <c:v>-0.13148260000000001</c:v>
                </c:pt>
                <c:pt idx="180">
                  <c:v>-0.10601040000000017</c:v>
                </c:pt>
                <c:pt idx="181">
                  <c:v>-8.0348000000000308E-2</c:v>
                </c:pt>
                <c:pt idx="182">
                  <c:v>-5.4513299999999987E-2</c:v>
                </c:pt>
                <c:pt idx="183">
                  <c:v>-2.8524500000000064E-2</c:v>
                </c:pt>
                <c:pt idx="184">
                  <c:v>-2.4003999999999692E-3</c:v>
                </c:pt>
                <c:pt idx="185">
                  <c:v>2.3839699999999908E-2</c:v>
                </c:pt>
                <c:pt idx="186">
                  <c:v>5.0176199999999671E-2</c:v>
                </c:pt>
                <c:pt idx="187">
                  <c:v>7.6588699999999843E-2</c:v>
                </c:pt>
                <c:pt idx="188">
                  <c:v>0.10305680000000006</c:v>
                </c:pt>
                <c:pt idx="189">
                  <c:v>0.12955950000000005</c:v>
                </c:pt>
                <c:pt idx="190">
                  <c:v>0.15607529999999992</c:v>
                </c:pt>
                <c:pt idx="191">
                  <c:v>0.18258250000000009</c:v>
                </c:pt>
                <c:pt idx="192">
                  <c:v>0.20905909999999972</c:v>
                </c:pt>
                <c:pt idx="193">
                  <c:v>0.23548269999999993</c:v>
                </c:pt>
                <c:pt idx="194">
                  <c:v>0.26183059999999969</c:v>
                </c:pt>
                <c:pt idx="195">
                  <c:v>0.28807990000000006</c:v>
                </c:pt>
                <c:pt idx="196">
                  <c:v>0.31420749999999975</c:v>
                </c:pt>
                <c:pt idx="197">
                  <c:v>0.34019010000000005</c:v>
                </c:pt>
                <c:pt idx="198">
                  <c:v>0.36600419999999989</c:v>
                </c:pt>
                <c:pt idx="199">
                  <c:v>0.3916261999999997</c:v>
                </c:pt>
                <c:pt idx="200">
                  <c:v>0.4170322999999998</c:v>
                </c:pt>
                <c:pt idx="201">
                  <c:v>0.44219879999999989</c:v>
                </c:pt>
                <c:pt idx="202">
                  <c:v>0.46710189999999985</c:v>
                </c:pt>
                <c:pt idx="203">
                  <c:v>0.4917176999999997</c:v>
                </c:pt>
                <c:pt idx="204">
                  <c:v>0.51602259999999989</c:v>
                </c:pt>
                <c:pt idx="205">
                  <c:v>0.53999269999999955</c:v>
                </c:pt>
                <c:pt idx="206">
                  <c:v>0.56360460000000012</c:v>
                </c:pt>
                <c:pt idx="207">
                  <c:v>0.58683470000000026</c:v>
                </c:pt>
                <c:pt idx="208">
                  <c:v>0.60965990000000003</c:v>
                </c:pt>
                <c:pt idx="209">
                  <c:v>0.63205700000000009</c:v>
                </c:pt>
                <c:pt idx="210">
                  <c:v>0.65400329999999984</c:v>
                </c:pt>
                <c:pt idx="211">
                  <c:v>0.67547630000000014</c:v>
                </c:pt>
                <c:pt idx="212">
                  <c:v>0.69645369999999973</c:v>
                </c:pt>
                <c:pt idx="213">
                  <c:v>0.71691390000000021</c:v>
                </c:pt>
                <c:pt idx="214">
                  <c:v>0.73683529999999964</c:v>
                </c:pt>
                <c:pt idx="215">
                  <c:v>0.75619689999999951</c:v>
                </c:pt>
                <c:pt idx="216">
                  <c:v>0.77497820000000006</c:v>
                </c:pt>
                <c:pt idx="217">
                  <c:v>0.79315929999999968</c:v>
                </c:pt>
                <c:pt idx="218">
                  <c:v>0.81072049999999996</c:v>
                </c:pt>
                <c:pt idx="219">
                  <c:v>0.82764299999999968</c:v>
                </c:pt>
                <c:pt idx="220">
                  <c:v>0.84390849999999995</c:v>
                </c:pt>
                <c:pt idx="221">
                  <c:v>0.85949910000000029</c:v>
                </c:pt>
                <c:pt idx="222">
                  <c:v>0.87439789999999951</c:v>
                </c:pt>
                <c:pt idx="223">
                  <c:v>0.88858849999999956</c:v>
                </c:pt>
                <c:pt idx="224">
                  <c:v>0.90205530000000023</c:v>
                </c:pt>
                <c:pt idx="225">
                  <c:v>0.9147833000000003</c:v>
                </c:pt>
                <c:pt idx="226">
                  <c:v>0.9267584000000002</c:v>
                </c:pt>
                <c:pt idx="227">
                  <c:v>0.93796729999999995</c:v>
                </c:pt>
                <c:pt idx="228">
                  <c:v>0.94839739999999972</c:v>
                </c:pt>
                <c:pt idx="229">
                  <c:v>0.95803709999999986</c:v>
                </c:pt>
                <c:pt idx="230">
                  <c:v>0.96687539999999972</c:v>
                </c:pt>
                <c:pt idx="231">
                  <c:v>0.97490250000000023</c:v>
                </c:pt>
                <c:pt idx="232">
                  <c:v>0.98210929999999985</c:v>
                </c:pt>
                <c:pt idx="233">
                  <c:v>0.98848759999999958</c:v>
                </c:pt>
                <c:pt idx="234">
                  <c:v>0.99403010000000025</c:v>
                </c:pt>
                <c:pt idx="235">
                  <c:v>0.99873069999999986</c:v>
                </c:pt>
                <c:pt idx="236">
                  <c:v>1.0025840000000001</c:v>
                </c:pt>
                <c:pt idx="237">
                  <c:v>1.0055856000000003</c:v>
                </c:pt>
                <c:pt idx="238">
                  <c:v>1.0077320000000003</c:v>
                </c:pt>
                <c:pt idx="239">
                  <c:v>1.0090207999999996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F6-3642-B2DC-036DCEEC1A59}"/>
            </c:ext>
          </c:extLst>
        </c:ser>
        <c:ser>
          <c:idx val="2"/>
          <c:order val="2"/>
          <c:tx>
            <c:strRef>
              <c:f>Ek_espinpi!$H$1</c:f>
              <c:strCache>
                <c:ptCount val="1"/>
                <c:pt idx="0">
                  <c:v>A_espinpi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Ek_espinpi!$H$2:$H$241</c:f>
              <c:numCache>
                <c:formatCode>General</c:formatCode>
                <c:ptCount val="240"/>
                <c:pt idx="0">
                  <c:v>-10.043500400000001</c:v>
                </c:pt>
                <c:pt idx="1">
                  <c:v>-10.0435064</c:v>
                </c:pt>
                <c:pt idx="2">
                  <c:v>-10.0435234</c:v>
                </c:pt>
                <c:pt idx="3">
                  <c:v>-10.0435514</c:v>
                </c:pt>
                <c:pt idx="4">
                  <c:v>-10.043590400000001</c:v>
                </c:pt>
                <c:pt idx="5">
                  <c:v>-10.0436414</c:v>
                </c:pt>
                <c:pt idx="6">
                  <c:v>-10.043702400000001</c:v>
                </c:pt>
                <c:pt idx="7">
                  <c:v>-10.043775399999999</c:v>
                </c:pt>
                <c:pt idx="8">
                  <c:v>-10.0438604</c:v>
                </c:pt>
                <c:pt idx="9">
                  <c:v>-10.0439554</c:v>
                </c:pt>
                <c:pt idx="10">
                  <c:v>-10.0440624</c:v>
                </c:pt>
                <c:pt idx="11">
                  <c:v>-10.0441804</c:v>
                </c:pt>
                <c:pt idx="12">
                  <c:v>-10.044310400000001</c:v>
                </c:pt>
                <c:pt idx="13">
                  <c:v>-10.0444514</c:v>
                </c:pt>
                <c:pt idx="14">
                  <c:v>-10.0446034</c:v>
                </c:pt>
                <c:pt idx="15">
                  <c:v>-10.0447664</c:v>
                </c:pt>
                <c:pt idx="16">
                  <c:v>-10.044941400000001</c:v>
                </c:pt>
                <c:pt idx="17">
                  <c:v>-10.045128400000001</c:v>
                </c:pt>
                <c:pt idx="18">
                  <c:v>-10.045325400000001</c:v>
                </c:pt>
                <c:pt idx="19">
                  <c:v>-10.0455354</c:v>
                </c:pt>
                <c:pt idx="20">
                  <c:v>-10.045755400000001</c:v>
                </c:pt>
                <c:pt idx="21">
                  <c:v>-10.0459874</c:v>
                </c:pt>
                <c:pt idx="22">
                  <c:v>-10.0462314</c:v>
                </c:pt>
                <c:pt idx="23">
                  <c:v>-10.046486400000001</c:v>
                </c:pt>
                <c:pt idx="24">
                  <c:v>-10.046752400000001</c:v>
                </c:pt>
                <c:pt idx="25">
                  <c:v>-10.047030400000001</c:v>
                </c:pt>
                <c:pt idx="26">
                  <c:v>-10.0473204</c:v>
                </c:pt>
                <c:pt idx="27">
                  <c:v>-10.0476204</c:v>
                </c:pt>
                <c:pt idx="28">
                  <c:v>-10.0479334</c:v>
                </c:pt>
                <c:pt idx="29">
                  <c:v>-10.0482564</c:v>
                </c:pt>
                <c:pt idx="30">
                  <c:v>-10.048591400000001</c:v>
                </c:pt>
                <c:pt idx="31">
                  <c:v>-10.0489374</c:v>
                </c:pt>
                <c:pt idx="32">
                  <c:v>-10.0492954</c:v>
                </c:pt>
                <c:pt idx="33">
                  <c:v>-10.0496634</c:v>
                </c:pt>
                <c:pt idx="34">
                  <c:v>-10.0500434</c:v>
                </c:pt>
                <c:pt idx="35">
                  <c:v>-10.0504344</c:v>
                </c:pt>
                <c:pt idx="36">
                  <c:v>-10.0508354</c:v>
                </c:pt>
                <c:pt idx="37">
                  <c:v>-10.0512484</c:v>
                </c:pt>
                <c:pt idx="38">
                  <c:v>-10.0516714</c:v>
                </c:pt>
                <c:pt idx="39">
                  <c:v>-10.0521054</c:v>
                </c:pt>
                <c:pt idx="40">
                  <c:v>-10.0525494</c:v>
                </c:pt>
                <c:pt idx="41">
                  <c:v>-10.053004400000001</c:v>
                </c:pt>
                <c:pt idx="42">
                  <c:v>-10.053469400000001</c:v>
                </c:pt>
                <c:pt idx="43">
                  <c:v>-10.053944400000001</c:v>
                </c:pt>
                <c:pt idx="44">
                  <c:v>-10.0544294</c:v>
                </c:pt>
                <c:pt idx="45">
                  <c:v>-10.0549234</c:v>
                </c:pt>
                <c:pt idx="46">
                  <c:v>-10.055427400000001</c:v>
                </c:pt>
                <c:pt idx="47">
                  <c:v>-10.055940400000001</c:v>
                </c:pt>
                <c:pt idx="48">
                  <c:v>-10.056462400000001</c:v>
                </c:pt>
                <c:pt idx="49">
                  <c:v>-10.0569934</c:v>
                </c:pt>
                <c:pt idx="50">
                  <c:v>-10.057533400000001</c:v>
                </c:pt>
                <c:pt idx="51">
                  <c:v>-10.0580804</c:v>
                </c:pt>
                <c:pt idx="52">
                  <c:v>-10.058636400000001</c:v>
                </c:pt>
                <c:pt idx="53">
                  <c:v>-10.059199400000001</c:v>
                </c:pt>
                <c:pt idx="54">
                  <c:v>-10.0597704</c:v>
                </c:pt>
                <c:pt idx="55">
                  <c:v>-10.060348400000001</c:v>
                </c:pt>
                <c:pt idx="56">
                  <c:v>-10.0609324</c:v>
                </c:pt>
                <c:pt idx="57">
                  <c:v>-10.0615234</c:v>
                </c:pt>
                <c:pt idx="58">
                  <c:v>-10.0621194</c:v>
                </c:pt>
                <c:pt idx="59">
                  <c:v>-10.062721400000001</c:v>
                </c:pt>
                <c:pt idx="60">
                  <c:v>-10.063329400000001</c:v>
                </c:pt>
                <c:pt idx="61">
                  <c:v>-10.063941400000001</c:v>
                </c:pt>
                <c:pt idx="62">
                  <c:v>-10.0645574</c:v>
                </c:pt>
                <c:pt idx="63">
                  <c:v>-10.0651774</c:v>
                </c:pt>
                <c:pt idx="64">
                  <c:v>-10.0658014</c:v>
                </c:pt>
                <c:pt idx="65">
                  <c:v>-10.066428399999999</c:v>
                </c:pt>
                <c:pt idx="66">
                  <c:v>-10.067057399999999</c:v>
                </c:pt>
                <c:pt idx="67">
                  <c:v>-10.0676884</c:v>
                </c:pt>
                <c:pt idx="68">
                  <c:v>-10.0683214</c:v>
                </c:pt>
                <c:pt idx="69">
                  <c:v>-10.068954400000001</c:v>
                </c:pt>
                <c:pt idx="70">
                  <c:v>-10.0695894</c:v>
                </c:pt>
                <c:pt idx="71">
                  <c:v>-10.0702234</c:v>
                </c:pt>
                <c:pt idx="72">
                  <c:v>-10.0708564</c:v>
                </c:pt>
                <c:pt idx="73">
                  <c:v>-10.071489400000001</c:v>
                </c:pt>
                <c:pt idx="74">
                  <c:v>-10.072120400000001</c:v>
                </c:pt>
                <c:pt idx="75">
                  <c:v>-10.0727484</c:v>
                </c:pt>
                <c:pt idx="76">
                  <c:v>-10.073374400000001</c:v>
                </c:pt>
                <c:pt idx="77">
                  <c:v>-10.0739974</c:v>
                </c:pt>
                <c:pt idx="78">
                  <c:v>-10.0746164</c:v>
                </c:pt>
                <c:pt idx="79">
                  <c:v>-10.075230400000001</c:v>
                </c:pt>
                <c:pt idx="80">
                  <c:v>-10.0758394</c:v>
                </c:pt>
                <c:pt idx="81">
                  <c:v>-10.0764434</c:v>
                </c:pt>
                <c:pt idx="82">
                  <c:v>-10.0770404</c:v>
                </c:pt>
                <c:pt idx="83">
                  <c:v>-10.0776314</c:v>
                </c:pt>
                <c:pt idx="84">
                  <c:v>-10.0782144</c:v>
                </c:pt>
                <c:pt idx="85">
                  <c:v>-10.078790400000001</c:v>
                </c:pt>
                <c:pt idx="86">
                  <c:v>-10.079357400000001</c:v>
                </c:pt>
                <c:pt idx="87">
                  <c:v>-10.079915400000001</c:v>
                </c:pt>
                <c:pt idx="88">
                  <c:v>-10.080463400000001</c:v>
                </c:pt>
                <c:pt idx="89">
                  <c:v>-10.0810014</c:v>
                </c:pt>
                <c:pt idx="90">
                  <c:v>-10.0815284</c:v>
                </c:pt>
                <c:pt idx="91">
                  <c:v>-10.082044400000001</c:v>
                </c:pt>
                <c:pt idx="92">
                  <c:v>-10.0825494</c:v>
                </c:pt>
                <c:pt idx="93">
                  <c:v>-10.0830404</c:v>
                </c:pt>
                <c:pt idx="94">
                  <c:v>-10.0835194</c:v>
                </c:pt>
                <c:pt idx="95">
                  <c:v>-10.0839854</c:v>
                </c:pt>
                <c:pt idx="96">
                  <c:v>-10.084437400000001</c:v>
                </c:pt>
                <c:pt idx="97">
                  <c:v>-10.0848744</c:v>
                </c:pt>
                <c:pt idx="98">
                  <c:v>-10.085296400000001</c:v>
                </c:pt>
                <c:pt idx="99">
                  <c:v>-10.085704400000001</c:v>
                </c:pt>
                <c:pt idx="100">
                  <c:v>-10.0860954</c:v>
                </c:pt>
                <c:pt idx="101">
                  <c:v>-10.0864704</c:v>
                </c:pt>
                <c:pt idx="102">
                  <c:v>-10.086829400000001</c:v>
                </c:pt>
                <c:pt idx="103">
                  <c:v>-10.0871704</c:v>
                </c:pt>
                <c:pt idx="104">
                  <c:v>-10.087494400000001</c:v>
                </c:pt>
                <c:pt idx="105">
                  <c:v>-10.0878014</c:v>
                </c:pt>
                <c:pt idx="106">
                  <c:v>-10.088089400000001</c:v>
                </c:pt>
                <c:pt idx="107">
                  <c:v>-10.0883594</c:v>
                </c:pt>
                <c:pt idx="108">
                  <c:v>-10.0886104</c:v>
                </c:pt>
                <c:pt idx="109">
                  <c:v>-10.088842400000001</c:v>
                </c:pt>
                <c:pt idx="110">
                  <c:v>-10.089055399999999</c:v>
                </c:pt>
                <c:pt idx="111">
                  <c:v>-10.0892494</c:v>
                </c:pt>
                <c:pt idx="112">
                  <c:v>-10.0894224</c:v>
                </c:pt>
                <c:pt idx="113">
                  <c:v>-10.0895764</c:v>
                </c:pt>
                <c:pt idx="114">
                  <c:v>-10.0897094</c:v>
                </c:pt>
                <c:pt idx="115">
                  <c:v>-10.089822400000001</c:v>
                </c:pt>
                <c:pt idx="116">
                  <c:v>-10.089915400000001</c:v>
                </c:pt>
                <c:pt idx="117">
                  <c:v>-10.089988400000001</c:v>
                </c:pt>
                <c:pt idx="118">
                  <c:v>-10.0900394</c:v>
                </c:pt>
                <c:pt idx="119">
                  <c:v>-10.0900704</c:v>
                </c:pt>
                <c:pt idx="120">
                  <c:v>-10.090081400000001</c:v>
                </c:pt>
                <c:pt idx="121">
                  <c:v>-10.0900704</c:v>
                </c:pt>
                <c:pt idx="122">
                  <c:v>-10.0900394</c:v>
                </c:pt>
                <c:pt idx="123">
                  <c:v>-10.089988400000001</c:v>
                </c:pt>
                <c:pt idx="124">
                  <c:v>-10.089915400000001</c:v>
                </c:pt>
                <c:pt idx="125">
                  <c:v>-10.089822400000001</c:v>
                </c:pt>
                <c:pt idx="126">
                  <c:v>-10.0897094</c:v>
                </c:pt>
                <c:pt idx="127">
                  <c:v>-10.0895764</c:v>
                </c:pt>
                <c:pt idx="128">
                  <c:v>-10.0894224</c:v>
                </c:pt>
                <c:pt idx="129">
                  <c:v>-10.0892494</c:v>
                </c:pt>
                <c:pt idx="130">
                  <c:v>-10.089055399999999</c:v>
                </c:pt>
                <c:pt idx="131">
                  <c:v>-10.088842400000001</c:v>
                </c:pt>
                <c:pt idx="132">
                  <c:v>-10.0886104</c:v>
                </c:pt>
                <c:pt idx="133">
                  <c:v>-10.0883594</c:v>
                </c:pt>
                <c:pt idx="134">
                  <c:v>-10.088089400000001</c:v>
                </c:pt>
                <c:pt idx="135">
                  <c:v>-10.0878014</c:v>
                </c:pt>
                <c:pt idx="136">
                  <c:v>-10.087494400000001</c:v>
                </c:pt>
                <c:pt idx="137">
                  <c:v>-10.0871704</c:v>
                </c:pt>
                <c:pt idx="138">
                  <c:v>-10.086829400000001</c:v>
                </c:pt>
                <c:pt idx="139">
                  <c:v>-10.0864704</c:v>
                </c:pt>
                <c:pt idx="140">
                  <c:v>-10.0860954</c:v>
                </c:pt>
                <c:pt idx="141">
                  <c:v>-10.085704400000001</c:v>
                </c:pt>
                <c:pt idx="142">
                  <c:v>-10.085296400000001</c:v>
                </c:pt>
                <c:pt idx="143">
                  <c:v>-10.0848744</c:v>
                </c:pt>
                <c:pt idx="144">
                  <c:v>-10.084437400000001</c:v>
                </c:pt>
                <c:pt idx="145">
                  <c:v>-10.0839854</c:v>
                </c:pt>
                <c:pt idx="146">
                  <c:v>-10.0835194</c:v>
                </c:pt>
                <c:pt idx="147">
                  <c:v>-10.0830404</c:v>
                </c:pt>
                <c:pt idx="148">
                  <c:v>-10.0825494</c:v>
                </c:pt>
                <c:pt idx="149">
                  <c:v>-10.082044400000001</c:v>
                </c:pt>
                <c:pt idx="150">
                  <c:v>-10.0815284</c:v>
                </c:pt>
                <c:pt idx="151">
                  <c:v>-10.0810014</c:v>
                </c:pt>
                <c:pt idx="152">
                  <c:v>-10.080463400000001</c:v>
                </c:pt>
                <c:pt idx="153">
                  <c:v>-10.079915400000001</c:v>
                </c:pt>
                <c:pt idx="154">
                  <c:v>-10.079357400000001</c:v>
                </c:pt>
                <c:pt idx="155">
                  <c:v>-10.078790400000001</c:v>
                </c:pt>
                <c:pt idx="156">
                  <c:v>-10.0782144</c:v>
                </c:pt>
                <c:pt idx="157">
                  <c:v>-10.0776314</c:v>
                </c:pt>
                <c:pt idx="158">
                  <c:v>-10.0770404</c:v>
                </c:pt>
                <c:pt idx="159">
                  <c:v>-10.0764434</c:v>
                </c:pt>
                <c:pt idx="160">
                  <c:v>-10.0758394</c:v>
                </c:pt>
                <c:pt idx="161">
                  <c:v>-10.075230400000001</c:v>
                </c:pt>
                <c:pt idx="162">
                  <c:v>-10.0746164</c:v>
                </c:pt>
                <c:pt idx="163">
                  <c:v>-10.0739974</c:v>
                </c:pt>
                <c:pt idx="164">
                  <c:v>-10.073374400000001</c:v>
                </c:pt>
                <c:pt idx="165">
                  <c:v>-10.0727484</c:v>
                </c:pt>
                <c:pt idx="166">
                  <c:v>-10.072120400000001</c:v>
                </c:pt>
                <c:pt idx="167">
                  <c:v>-10.071489400000001</c:v>
                </c:pt>
                <c:pt idx="168">
                  <c:v>-10.0708564</c:v>
                </c:pt>
                <c:pt idx="169">
                  <c:v>-10.0702234</c:v>
                </c:pt>
                <c:pt idx="170">
                  <c:v>-10.0695894</c:v>
                </c:pt>
                <c:pt idx="171">
                  <c:v>-10.068954400000001</c:v>
                </c:pt>
                <c:pt idx="172">
                  <c:v>-10.0683214</c:v>
                </c:pt>
                <c:pt idx="173">
                  <c:v>-10.0676884</c:v>
                </c:pt>
                <c:pt idx="174">
                  <c:v>-10.067057399999999</c:v>
                </c:pt>
                <c:pt idx="175">
                  <c:v>-10.066428399999999</c:v>
                </c:pt>
                <c:pt idx="176">
                  <c:v>-10.0658014</c:v>
                </c:pt>
                <c:pt idx="177">
                  <c:v>-10.0651774</c:v>
                </c:pt>
                <c:pt idx="178">
                  <c:v>-10.0645574</c:v>
                </c:pt>
                <c:pt idx="179">
                  <c:v>-10.063941400000001</c:v>
                </c:pt>
                <c:pt idx="180">
                  <c:v>-10.063329400000001</c:v>
                </c:pt>
                <c:pt idx="181">
                  <c:v>-10.062721400000001</c:v>
                </c:pt>
                <c:pt idx="182">
                  <c:v>-10.0621194</c:v>
                </c:pt>
                <c:pt idx="183">
                  <c:v>-10.0615234</c:v>
                </c:pt>
                <c:pt idx="184">
                  <c:v>-10.0609324</c:v>
                </c:pt>
                <c:pt idx="185">
                  <c:v>-10.060348400000001</c:v>
                </c:pt>
                <c:pt idx="186">
                  <c:v>-10.0597704</c:v>
                </c:pt>
                <c:pt idx="187">
                  <c:v>-10.059199400000001</c:v>
                </c:pt>
                <c:pt idx="188">
                  <c:v>-10.058636400000001</c:v>
                </c:pt>
                <c:pt idx="189">
                  <c:v>-10.0580804</c:v>
                </c:pt>
                <c:pt idx="190">
                  <c:v>-10.057533400000001</c:v>
                </c:pt>
                <c:pt idx="191">
                  <c:v>-10.0569934</c:v>
                </c:pt>
                <c:pt idx="192">
                  <c:v>-10.056462400000001</c:v>
                </c:pt>
                <c:pt idx="193">
                  <c:v>-10.055940400000001</c:v>
                </c:pt>
                <c:pt idx="194">
                  <c:v>-10.055427400000001</c:v>
                </c:pt>
                <c:pt idx="195">
                  <c:v>-10.0549234</c:v>
                </c:pt>
                <c:pt idx="196">
                  <c:v>-10.0544294</c:v>
                </c:pt>
                <c:pt idx="197">
                  <c:v>-10.053944400000001</c:v>
                </c:pt>
                <c:pt idx="198">
                  <c:v>-10.053469400000001</c:v>
                </c:pt>
                <c:pt idx="199">
                  <c:v>-10.053004400000001</c:v>
                </c:pt>
                <c:pt idx="200">
                  <c:v>-10.0525494</c:v>
                </c:pt>
                <c:pt idx="201">
                  <c:v>-10.0521054</c:v>
                </c:pt>
                <c:pt idx="202">
                  <c:v>-10.0516714</c:v>
                </c:pt>
                <c:pt idx="203">
                  <c:v>-10.0512484</c:v>
                </c:pt>
                <c:pt idx="204">
                  <c:v>-10.0508354</c:v>
                </c:pt>
                <c:pt idx="205">
                  <c:v>-10.0504344</c:v>
                </c:pt>
                <c:pt idx="206">
                  <c:v>-10.0500434</c:v>
                </c:pt>
                <c:pt idx="207">
                  <c:v>-10.0496634</c:v>
                </c:pt>
                <c:pt idx="208">
                  <c:v>-10.0492954</c:v>
                </c:pt>
                <c:pt idx="209">
                  <c:v>-10.0489374</c:v>
                </c:pt>
                <c:pt idx="210">
                  <c:v>-10.048591400000001</c:v>
                </c:pt>
                <c:pt idx="211">
                  <c:v>-10.0482564</c:v>
                </c:pt>
                <c:pt idx="212">
                  <c:v>-10.0479334</c:v>
                </c:pt>
                <c:pt idx="213">
                  <c:v>-10.0476204</c:v>
                </c:pt>
                <c:pt idx="214">
                  <c:v>-10.0473204</c:v>
                </c:pt>
                <c:pt idx="215">
                  <c:v>-10.047030400000001</c:v>
                </c:pt>
                <c:pt idx="216">
                  <c:v>-10.046752400000001</c:v>
                </c:pt>
                <c:pt idx="217">
                  <c:v>-10.046486400000001</c:v>
                </c:pt>
                <c:pt idx="218">
                  <c:v>-10.0462314</c:v>
                </c:pt>
                <c:pt idx="219">
                  <c:v>-10.0459874</c:v>
                </c:pt>
                <c:pt idx="220">
                  <c:v>-10.045755400000001</c:v>
                </c:pt>
                <c:pt idx="221">
                  <c:v>-10.0455354</c:v>
                </c:pt>
                <c:pt idx="222">
                  <c:v>-10.045325400000001</c:v>
                </c:pt>
                <c:pt idx="223">
                  <c:v>-10.045128400000001</c:v>
                </c:pt>
                <c:pt idx="224">
                  <c:v>-10.044941400000001</c:v>
                </c:pt>
                <c:pt idx="225">
                  <c:v>-10.0447664</c:v>
                </c:pt>
                <c:pt idx="226">
                  <c:v>-10.0446034</c:v>
                </c:pt>
                <c:pt idx="227">
                  <c:v>-10.0444514</c:v>
                </c:pt>
                <c:pt idx="228">
                  <c:v>-10.044310400000001</c:v>
                </c:pt>
                <c:pt idx="229">
                  <c:v>-10.0441804</c:v>
                </c:pt>
                <c:pt idx="230">
                  <c:v>-10.0440624</c:v>
                </c:pt>
                <c:pt idx="231">
                  <c:v>-10.0439554</c:v>
                </c:pt>
                <c:pt idx="232">
                  <c:v>-10.0438604</c:v>
                </c:pt>
                <c:pt idx="233">
                  <c:v>-10.043775399999999</c:v>
                </c:pt>
                <c:pt idx="234">
                  <c:v>-10.043702400000001</c:v>
                </c:pt>
                <c:pt idx="235">
                  <c:v>-10.0436414</c:v>
                </c:pt>
                <c:pt idx="236">
                  <c:v>-10.043590400000001</c:v>
                </c:pt>
                <c:pt idx="237">
                  <c:v>-10.0435514</c:v>
                </c:pt>
                <c:pt idx="238">
                  <c:v>-10.0435234</c:v>
                </c:pt>
                <c:pt idx="239">
                  <c:v>-10.0435064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F6-3642-B2DC-036DCEEC1A59}"/>
            </c:ext>
          </c:extLst>
        </c:ser>
        <c:ser>
          <c:idx val="3"/>
          <c:order val="3"/>
          <c:tx>
            <c:strRef>
              <c:f>Ek_espinpi!$I$1</c:f>
              <c:strCache>
                <c:ptCount val="1"/>
                <c:pt idx="0">
                  <c:v>G_espinpi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Ek_espinpi!$I$2:$I$241</c:f>
              <c:numCache>
                <c:formatCode>General</c:formatCode>
                <c:ptCount val="240"/>
                <c:pt idx="0">
                  <c:v>10.090081400000001</c:v>
                </c:pt>
                <c:pt idx="1">
                  <c:v>10.0900704</c:v>
                </c:pt>
                <c:pt idx="2">
                  <c:v>10.0900394</c:v>
                </c:pt>
                <c:pt idx="3">
                  <c:v>10.089988400000001</c:v>
                </c:pt>
                <c:pt idx="4">
                  <c:v>10.089915400000001</c:v>
                </c:pt>
                <c:pt idx="5">
                  <c:v>10.089822400000001</c:v>
                </c:pt>
                <c:pt idx="6">
                  <c:v>10.0897094</c:v>
                </c:pt>
                <c:pt idx="7">
                  <c:v>10.0895764</c:v>
                </c:pt>
                <c:pt idx="8">
                  <c:v>10.0894224</c:v>
                </c:pt>
                <c:pt idx="9">
                  <c:v>10.0892494</c:v>
                </c:pt>
                <c:pt idx="10">
                  <c:v>10.089055399999999</c:v>
                </c:pt>
                <c:pt idx="11">
                  <c:v>10.088842400000001</c:v>
                </c:pt>
                <c:pt idx="12">
                  <c:v>10.0886104</c:v>
                </c:pt>
                <c:pt idx="13">
                  <c:v>10.0883594</c:v>
                </c:pt>
                <c:pt idx="14">
                  <c:v>10.088089400000001</c:v>
                </c:pt>
                <c:pt idx="15">
                  <c:v>10.0878014</c:v>
                </c:pt>
                <c:pt idx="16">
                  <c:v>10.087494400000001</c:v>
                </c:pt>
                <c:pt idx="17">
                  <c:v>10.0871704</c:v>
                </c:pt>
                <c:pt idx="18">
                  <c:v>10.086829400000001</c:v>
                </c:pt>
                <c:pt idx="19">
                  <c:v>10.0864704</c:v>
                </c:pt>
                <c:pt idx="20">
                  <c:v>10.0860954</c:v>
                </c:pt>
                <c:pt idx="21">
                  <c:v>10.085704400000001</c:v>
                </c:pt>
                <c:pt idx="22">
                  <c:v>10.085296400000001</c:v>
                </c:pt>
                <c:pt idx="23">
                  <c:v>10.0848744</c:v>
                </c:pt>
                <c:pt idx="24">
                  <c:v>10.084437400000001</c:v>
                </c:pt>
                <c:pt idx="25">
                  <c:v>10.0839854</c:v>
                </c:pt>
                <c:pt idx="26">
                  <c:v>10.0835194</c:v>
                </c:pt>
                <c:pt idx="27">
                  <c:v>10.0830404</c:v>
                </c:pt>
                <c:pt idx="28">
                  <c:v>10.0825494</c:v>
                </c:pt>
                <c:pt idx="29">
                  <c:v>10.082044400000001</c:v>
                </c:pt>
                <c:pt idx="30">
                  <c:v>10.0815284</c:v>
                </c:pt>
                <c:pt idx="31">
                  <c:v>10.0810014</c:v>
                </c:pt>
                <c:pt idx="32">
                  <c:v>10.080463400000001</c:v>
                </c:pt>
                <c:pt idx="33">
                  <c:v>10.079915400000001</c:v>
                </c:pt>
                <c:pt idx="34">
                  <c:v>10.079357400000001</c:v>
                </c:pt>
                <c:pt idx="35">
                  <c:v>10.078790400000001</c:v>
                </c:pt>
                <c:pt idx="36">
                  <c:v>10.0782144</c:v>
                </c:pt>
                <c:pt idx="37">
                  <c:v>10.0776314</c:v>
                </c:pt>
                <c:pt idx="38">
                  <c:v>10.0770404</c:v>
                </c:pt>
                <c:pt idx="39">
                  <c:v>10.0764434</c:v>
                </c:pt>
                <c:pt idx="40">
                  <c:v>10.0758394</c:v>
                </c:pt>
                <c:pt idx="41">
                  <c:v>10.075230400000001</c:v>
                </c:pt>
                <c:pt idx="42">
                  <c:v>10.0746164</c:v>
                </c:pt>
                <c:pt idx="43">
                  <c:v>10.0739974</c:v>
                </c:pt>
                <c:pt idx="44">
                  <c:v>10.073374400000001</c:v>
                </c:pt>
                <c:pt idx="45">
                  <c:v>10.0727484</c:v>
                </c:pt>
                <c:pt idx="46">
                  <c:v>10.072120400000001</c:v>
                </c:pt>
                <c:pt idx="47">
                  <c:v>10.071489400000001</c:v>
                </c:pt>
                <c:pt idx="48">
                  <c:v>10.0708564</c:v>
                </c:pt>
                <c:pt idx="49">
                  <c:v>10.0702234</c:v>
                </c:pt>
                <c:pt idx="50">
                  <c:v>10.0695894</c:v>
                </c:pt>
                <c:pt idx="51">
                  <c:v>10.068954400000001</c:v>
                </c:pt>
                <c:pt idx="52">
                  <c:v>10.0683214</c:v>
                </c:pt>
                <c:pt idx="53">
                  <c:v>10.0676884</c:v>
                </c:pt>
                <c:pt idx="54">
                  <c:v>10.067057399999999</c:v>
                </c:pt>
                <c:pt idx="55">
                  <c:v>10.066428399999999</c:v>
                </c:pt>
                <c:pt idx="56">
                  <c:v>10.0658014</c:v>
                </c:pt>
                <c:pt idx="57">
                  <c:v>10.0651774</c:v>
                </c:pt>
                <c:pt idx="58">
                  <c:v>10.0645574</c:v>
                </c:pt>
                <c:pt idx="59">
                  <c:v>10.063941400000001</c:v>
                </c:pt>
                <c:pt idx="60">
                  <c:v>10.063329400000001</c:v>
                </c:pt>
                <c:pt idx="61">
                  <c:v>10.062721400000001</c:v>
                </c:pt>
                <c:pt idx="62">
                  <c:v>10.0621194</c:v>
                </c:pt>
                <c:pt idx="63">
                  <c:v>10.0615234</c:v>
                </c:pt>
                <c:pt idx="64">
                  <c:v>10.0609324</c:v>
                </c:pt>
                <c:pt idx="65">
                  <c:v>10.060348400000001</c:v>
                </c:pt>
                <c:pt idx="66">
                  <c:v>10.0597704</c:v>
                </c:pt>
                <c:pt idx="67">
                  <c:v>10.059199400000001</c:v>
                </c:pt>
                <c:pt idx="68">
                  <c:v>10.058636400000001</c:v>
                </c:pt>
                <c:pt idx="69">
                  <c:v>10.0580804</c:v>
                </c:pt>
                <c:pt idx="70">
                  <c:v>10.057533400000001</c:v>
                </c:pt>
                <c:pt idx="71">
                  <c:v>10.0569934</c:v>
                </c:pt>
                <c:pt idx="72">
                  <c:v>10.056462400000001</c:v>
                </c:pt>
                <c:pt idx="73">
                  <c:v>10.055940400000001</c:v>
                </c:pt>
                <c:pt idx="74">
                  <c:v>10.055427400000001</c:v>
                </c:pt>
                <c:pt idx="75">
                  <c:v>10.0549234</c:v>
                </c:pt>
                <c:pt idx="76">
                  <c:v>10.0544294</c:v>
                </c:pt>
                <c:pt idx="77">
                  <c:v>10.053944400000001</c:v>
                </c:pt>
                <c:pt idx="78">
                  <c:v>10.053469400000001</c:v>
                </c:pt>
                <c:pt idx="79">
                  <c:v>10.053004400000001</c:v>
                </c:pt>
                <c:pt idx="80">
                  <c:v>10.0525494</c:v>
                </c:pt>
                <c:pt idx="81">
                  <c:v>10.0521054</c:v>
                </c:pt>
                <c:pt idx="82">
                  <c:v>10.0516714</c:v>
                </c:pt>
                <c:pt idx="83">
                  <c:v>10.0512484</c:v>
                </c:pt>
                <c:pt idx="84">
                  <c:v>10.0508354</c:v>
                </c:pt>
                <c:pt idx="85">
                  <c:v>10.0504344</c:v>
                </c:pt>
                <c:pt idx="86">
                  <c:v>10.0500434</c:v>
                </c:pt>
                <c:pt idx="87">
                  <c:v>10.0496634</c:v>
                </c:pt>
                <c:pt idx="88">
                  <c:v>10.0492954</c:v>
                </c:pt>
                <c:pt idx="89">
                  <c:v>10.0489374</c:v>
                </c:pt>
                <c:pt idx="90">
                  <c:v>10.048591400000001</c:v>
                </c:pt>
                <c:pt idx="91">
                  <c:v>10.0482564</c:v>
                </c:pt>
                <c:pt idx="92">
                  <c:v>10.0479334</c:v>
                </c:pt>
                <c:pt idx="93">
                  <c:v>10.0476204</c:v>
                </c:pt>
                <c:pt idx="94">
                  <c:v>10.0473204</c:v>
                </c:pt>
                <c:pt idx="95">
                  <c:v>10.047030400000001</c:v>
                </c:pt>
                <c:pt idx="96">
                  <c:v>10.046752400000001</c:v>
                </c:pt>
                <c:pt idx="97">
                  <c:v>10.046486400000001</c:v>
                </c:pt>
                <c:pt idx="98">
                  <c:v>10.0462314</c:v>
                </c:pt>
                <c:pt idx="99">
                  <c:v>10.0459874</c:v>
                </c:pt>
                <c:pt idx="100">
                  <c:v>10.045755400000001</c:v>
                </c:pt>
                <c:pt idx="101">
                  <c:v>10.0455354</c:v>
                </c:pt>
                <c:pt idx="102">
                  <c:v>10.045325400000001</c:v>
                </c:pt>
                <c:pt idx="103">
                  <c:v>10.045128400000001</c:v>
                </c:pt>
                <c:pt idx="104">
                  <c:v>10.044941400000001</c:v>
                </c:pt>
                <c:pt idx="105">
                  <c:v>10.0447664</c:v>
                </c:pt>
                <c:pt idx="106">
                  <c:v>10.0446034</c:v>
                </c:pt>
                <c:pt idx="107">
                  <c:v>10.0444514</c:v>
                </c:pt>
                <c:pt idx="108">
                  <c:v>10.044310400000001</c:v>
                </c:pt>
                <c:pt idx="109">
                  <c:v>10.0441804</c:v>
                </c:pt>
                <c:pt idx="110">
                  <c:v>10.0440624</c:v>
                </c:pt>
                <c:pt idx="111">
                  <c:v>10.0439554</c:v>
                </c:pt>
                <c:pt idx="112">
                  <c:v>10.0438604</c:v>
                </c:pt>
                <c:pt idx="113">
                  <c:v>10.043775399999999</c:v>
                </c:pt>
                <c:pt idx="114">
                  <c:v>10.043702400000001</c:v>
                </c:pt>
                <c:pt idx="115">
                  <c:v>10.0436414</c:v>
                </c:pt>
                <c:pt idx="116">
                  <c:v>10.043590400000001</c:v>
                </c:pt>
                <c:pt idx="117">
                  <c:v>10.0435514</c:v>
                </c:pt>
                <c:pt idx="118">
                  <c:v>10.0435234</c:v>
                </c:pt>
                <c:pt idx="119">
                  <c:v>10.0435064</c:v>
                </c:pt>
                <c:pt idx="120">
                  <c:v>10.043500400000001</c:v>
                </c:pt>
                <c:pt idx="121">
                  <c:v>10.0435064</c:v>
                </c:pt>
                <c:pt idx="122">
                  <c:v>10.0435234</c:v>
                </c:pt>
                <c:pt idx="123">
                  <c:v>10.0435514</c:v>
                </c:pt>
                <c:pt idx="124">
                  <c:v>10.043590400000001</c:v>
                </c:pt>
                <c:pt idx="125">
                  <c:v>10.0436414</c:v>
                </c:pt>
                <c:pt idx="126">
                  <c:v>10.043702400000001</c:v>
                </c:pt>
                <c:pt idx="127">
                  <c:v>10.043775399999999</c:v>
                </c:pt>
                <c:pt idx="128">
                  <c:v>10.0438604</c:v>
                </c:pt>
                <c:pt idx="129">
                  <c:v>10.0439554</c:v>
                </c:pt>
                <c:pt idx="130">
                  <c:v>10.0440624</c:v>
                </c:pt>
                <c:pt idx="131">
                  <c:v>10.0441804</c:v>
                </c:pt>
                <c:pt idx="132">
                  <c:v>10.044310400000001</c:v>
                </c:pt>
                <c:pt idx="133">
                  <c:v>10.0444514</c:v>
                </c:pt>
                <c:pt idx="134">
                  <c:v>10.0446034</c:v>
                </c:pt>
                <c:pt idx="135">
                  <c:v>10.0447664</c:v>
                </c:pt>
                <c:pt idx="136">
                  <c:v>10.044941400000001</c:v>
                </c:pt>
                <c:pt idx="137">
                  <c:v>10.045128400000001</c:v>
                </c:pt>
                <c:pt idx="138">
                  <c:v>10.045325400000001</c:v>
                </c:pt>
                <c:pt idx="139">
                  <c:v>10.0455354</c:v>
                </c:pt>
                <c:pt idx="140">
                  <c:v>10.045755400000001</c:v>
                </c:pt>
                <c:pt idx="141">
                  <c:v>10.0459874</c:v>
                </c:pt>
                <c:pt idx="142">
                  <c:v>10.0462314</c:v>
                </c:pt>
                <c:pt idx="143">
                  <c:v>10.046486400000001</c:v>
                </c:pt>
                <c:pt idx="144">
                  <c:v>10.046752400000001</c:v>
                </c:pt>
                <c:pt idx="145">
                  <c:v>10.047030400000001</c:v>
                </c:pt>
                <c:pt idx="146">
                  <c:v>10.0473204</c:v>
                </c:pt>
                <c:pt idx="147">
                  <c:v>10.0476204</c:v>
                </c:pt>
                <c:pt idx="148">
                  <c:v>10.0479334</c:v>
                </c:pt>
                <c:pt idx="149">
                  <c:v>10.0482564</c:v>
                </c:pt>
                <c:pt idx="150">
                  <c:v>10.048591400000001</c:v>
                </c:pt>
                <c:pt idx="151">
                  <c:v>10.0489374</c:v>
                </c:pt>
                <c:pt idx="152">
                  <c:v>10.0492954</c:v>
                </c:pt>
                <c:pt idx="153">
                  <c:v>10.0496634</c:v>
                </c:pt>
                <c:pt idx="154">
                  <c:v>10.0500434</c:v>
                </c:pt>
                <c:pt idx="155">
                  <c:v>10.0504344</c:v>
                </c:pt>
                <c:pt idx="156">
                  <c:v>10.0508354</c:v>
                </c:pt>
                <c:pt idx="157">
                  <c:v>10.0512484</c:v>
                </c:pt>
                <c:pt idx="158">
                  <c:v>10.0516714</c:v>
                </c:pt>
                <c:pt idx="159">
                  <c:v>10.0521054</c:v>
                </c:pt>
                <c:pt idx="160">
                  <c:v>10.0525494</c:v>
                </c:pt>
                <c:pt idx="161">
                  <c:v>10.053004400000001</c:v>
                </c:pt>
                <c:pt idx="162">
                  <c:v>10.053469400000001</c:v>
                </c:pt>
                <c:pt idx="163">
                  <c:v>10.053944400000001</c:v>
                </c:pt>
                <c:pt idx="164">
                  <c:v>10.0544294</c:v>
                </c:pt>
                <c:pt idx="165">
                  <c:v>10.0549234</c:v>
                </c:pt>
                <c:pt idx="166">
                  <c:v>10.055427400000001</c:v>
                </c:pt>
                <c:pt idx="167">
                  <c:v>10.055940400000001</c:v>
                </c:pt>
                <c:pt idx="168">
                  <c:v>10.056462400000001</c:v>
                </c:pt>
                <c:pt idx="169">
                  <c:v>10.0569934</c:v>
                </c:pt>
                <c:pt idx="170">
                  <c:v>10.057533400000001</c:v>
                </c:pt>
                <c:pt idx="171">
                  <c:v>10.0580804</c:v>
                </c:pt>
                <c:pt idx="172">
                  <c:v>10.058636400000001</c:v>
                </c:pt>
                <c:pt idx="173">
                  <c:v>10.059199400000001</c:v>
                </c:pt>
                <c:pt idx="174">
                  <c:v>10.0597704</c:v>
                </c:pt>
                <c:pt idx="175">
                  <c:v>10.060348400000001</c:v>
                </c:pt>
                <c:pt idx="176">
                  <c:v>10.0609324</c:v>
                </c:pt>
                <c:pt idx="177">
                  <c:v>10.0615234</c:v>
                </c:pt>
                <c:pt idx="178">
                  <c:v>10.0621194</c:v>
                </c:pt>
                <c:pt idx="179">
                  <c:v>10.062721400000001</c:v>
                </c:pt>
                <c:pt idx="180">
                  <c:v>10.063329400000001</c:v>
                </c:pt>
                <c:pt idx="181">
                  <c:v>10.063941400000001</c:v>
                </c:pt>
                <c:pt idx="182">
                  <c:v>10.0645574</c:v>
                </c:pt>
                <c:pt idx="183">
                  <c:v>10.0651774</c:v>
                </c:pt>
                <c:pt idx="184">
                  <c:v>10.0658014</c:v>
                </c:pt>
                <c:pt idx="185">
                  <c:v>10.066428399999999</c:v>
                </c:pt>
                <c:pt idx="186">
                  <c:v>10.067057399999999</c:v>
                </c:pt>
                <c:pt idx="187">
                  <c:v>10.0676884</c:v>
                </c:pt>
                <c:pt idx="188">
                  <c:v>10.0683214</c:v>
                </c:pt>
                <c:pt idx="189">
                  <c:v>10.068954400000001</c:v>
                </c:pt>
                <c:pt idx="190">
                  <c:v>10.0695894</c:v>
                </c:pt>
                <c:pt idx="191">
                  <c:v>10.0702234</c:v>
                </c:pt>
                <c:pt idx="192">
                  <c:v>10.0708564</c:v>
                </c:pt>
                <c:pt idx="193">
                  <c:v>10.071489400000001</c:v>
                </c:pt>
                <c:pt idx="194">
                  <c:v>10.072120400000001</c:v>
                </c:pt>
                <c:pt idx="195">
                  <c:v>10.0727484</c:v>
                </c:pt>
                <c:pt idx="196">
                  <c:v>10.073374400000001</c:v>
                </c:pt>
                <c:pt idx="197">
                  <c:v>10.0739974</c:v>
                </c:pt>
                <c:pt idx="198">
                  <c:v>10.0746164</c:v>
                </c:pt>
                <c:pt idx="199">
                  <c:v>10.075230400000001</c:v>
                </c:pt>
                <c:pt idx="200">
                  <c:v>10.0758394</c:v>
                </c:pt>
                <c:pt idx="201">
                  <c:v>10.0764434</c:v>
                </c:pt>
                <c:pt idx="202">
                  <c:v>10.0770404</c:v>
                </c:pt>
                <c:pt idx="203">
                  <c:v>10.0776314</c:v>
                </c:pt>
                <c:pt idx="204">
                  <c:v>10.0782144</c:v>
                </c:pt>
                <c:pt idx="205">
                  <c:v>10.078790400000001</c:v>
                </c:pt>
                <c:pt idx="206">
                  <c:v>10.079357400000001</c:v>
                </c:pt>
                <c:pt idx="207">
                  <c:v>10.079915400000001</c:v>
                </c:pt>
                <c:pt idx="208">
                  <c:v>10.080463400000001</c:v>
                </c:pt>
                <c:pt idx="209">
                  <c:v>10.0810014</c:v>
                </c:pt>
                <c:pt idx="210">
                  <c:v>10.0815284</c:v>
                </c:pt>
                <c:pt idx="211">
                  <c:v>10.082044400000001</c:v>
                </c:pt>
                <c:pt idx="212">
                  <c:v>10.0825494</c:v>
                </c:pt>
                <c:pt idx="213">
                  <c:v>10.0830404</c:v>
                </c:pt>
                <c:pt idx="214">
                  <c:v>10.0835194</c:v>
                </c:pt>
                <c:pt idx="215">
                  <c:v>10.0839854</c:v>
                </c:pt>
                <c:pt idx="216">
                  <c:v>10.084437400000001</c:v>
                </c:pt>
                <c:pt idx="217">
                  <c:v>10.0848744</c:v>
                </c:pt>
                <c:pt idx="218">
                  <c:v>10.085296400000001</c:v>
                </c:pt>
                <c:pt idx="219">
                  <c:v>10.085704400000001</c:v>
                </c:pt>
                <c:pt idx="220">
                  <c:v>10.0860954</c:v>
                </c:pt>
                <c:pt idx="221">
                  <c:v>10.0864704</c:v>
                </c:pt>
                <c:pt idx="222">
                  <c:v>10.086829400000001</c:v>
                </c:pt>
                <c:pt idx="223">
                  <c:v>10.0871704</c:v>
                </c:pt>
                <c:pt idx="224">
                  <c:v>10.087494400000001</c:v>
                </c:pt>
                <c:pt idx="225">
                  <c:v>10.0878014</c:v>
                </c:pt>
                <c:pt idx="226">
                  <c:v>10.088089400000001</c:v>
                </c:pt>
                <c:pt idx="227">
                  <c:v>10.0883594</c:v>
                </c:pt>
                <c:pt idx="228">
                  <c:v>10.0886104</c:v>
                </c:pt>
                <c:pt idx="229">
                  <c:v>10.088842400000001</c:v>
                </c:pt>
                <c:pt idx="230">
                  <c:v>10.089055399999999</c:v>
                </c:pt>
                <c:pt idx="231">
                  <c:v>10.0892494</c:v>
                </c:pt>
                <c:pt idx="232">
                  <c:v>10.0894224</c:v>
                </c:pt>
                <c:pt idx="233">
                  <c:v>10.0895764</c:v>
                </c:pt>
                <c:pt idx="234">
                  <c:v>10.0897094</c:v>
                </c:pt>
                <c:pt idx="235">
                  <c:v>10.089822400000001</c:v>
                </c:pt>
                <c:pt idx="236">
                  <c:v>10.089915400000001</c:v>
                </c:pt>
                <c:pt idx="237">
                  <c:v>10.089988400000001</c:v>
                </c:pt>
                <c:pt idx="238">
                  <c:v>10.0900394</c:v>
                </c:pt>
                <c:pt idx="239">
                  <c:v>10.0900704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F6-3642-B2DC-036DCEEC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6688"/>
        <c:axId val="6539680"/>
      </c:scatterChart>
      <c:valAx>
        <c:axId val="65366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9680"/>
        <c:crosses val="autoZero"/>
        <c:crossBetween val="midCat"/>
      </c:valAx>
      <c:valAx>
        <c:axId val="6539680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6688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Ek_espinpi!$K$1</c:f>
              <c:strCache>
                <c:ptCount val="1"/>
                <c:pt idx="0">
                  <c:v>B-H/2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Ek_espinpi!$K$2:$K$241</c:f>
              <c:numCache>
                <c:formatCode>General</c:formatCode>
                <c:ptCount val="240"/>
                <c:pt idx="0">
                  <c:v>-6.2319129000000002</c:v>
                </c:pt>
                <c:pt idx="1">
                  <c:v>-6.2314831999999996</c:v>
                </c:pt>
                <c:pt idx="2">
                  <c:v>-6.2301944000000002</c:v>
                </c:pt>
                <c:pt idx="3">
                  <c:v>-6.2280480000000003</c:v>
                </c:pt>
                <c:pt idx="4">
                  <c:v>-6.2250464000000001</c:v>
                </c:pt>
                <c:pt idx="5">
                  <c:v>-6.2211930999999998</c:v>
                </c:pt>
                <c:pt idx="6">
                  <c:v>-6.2164925000000002</c:v>
                </c:pt>
                <c:pt idx="7">
                  <c:v>-6.2109499999999995</c:v>
                </c:pt>
                <c:pt idx="8">
                  <c:v>-6.2045716999999998</c:v>
                </c:pt>
                <c:pt idx="9">
                  <c:v>-6.1973649000000002</c:v>
                </c:pt>
                <c:pt idx="10">
                  <c:v>-6.1893377999999997</c:v>
                </c:pt>
                <c:pt idx="11">
                  <c:v>-6.1804994999999998</c:v>
                </c:pt>
                <c:pt idx="12">
                  <c:v>-6.1708597999999997</c:v>
                </c:pt>
                <c:pt idx="13">
                  <c:v>-6.1604296999999999</c:v>
                </c:pt>
                <c:pt idx="14">
                  <c:v>-6.1492208000000002</c:v>
                </c:pt>
                <c:pt idx="15">
                  <c:v>-6.1372457000000002</c:v>
                </c:pt>
                <c:pt idx="16">
                  <c:v>-6.1245177000000002</c:v>
                </c:pt>
                <c:pt idx="17">
                  <c:v>-6.1110508999999995</c:v>
                </c:pt>
                <c:pt idx="18">
                  <c:v>-6.0968602999999995</c:v>
                </c:pt>
                <c:pt idx="19">
                  <c:v>-6.0819615000000002</c:v>
                </c:pt>
                <c:pt idx="20">
                  <c:v>-6.0663708999999999</c:v>
                </c:pt>
                <c:pt idx="21">
                  <c:v>-6.0501053999999996</c:v>
                </c:pt>
                <c:pt idx="22">
                  <c:v>-6.0331828999999999</c:v>
                </c:pt>
                <c:pt idx="23">
                  <c:v>-6.0156216999999996</c:v>
                </c:pt>
                <c:pt idx="24">
                  <c:v>-5.9974406</c:v>
                </c:pt>
                <c:pt idx="25">
                  <c:v>-5.9786592999999995</c:v>
                </c:pt>
                <c:pt idx="26">
                  <c:v>-5.9592976999999996</c:v>
                </c:pt>
                <c:pt idx="27">
                  <c:v>-5.9393763000000002</c:v>
                </c:pt>
                <c:pt idx="28">
                  <c:v>-5.9189160999999997</c:v>
                </c:pt>
                <c:pt idx="29">
                  <c:v>-5.8979387000000001</c:v>
                </c:pt>
                <c:pt idx="30">
                  <c:v>-5.8764656999999998</c:v>
                </c:pt>
                <c:pt idx="31">
                  <c:v>-5.8545194</c:v>
                </c:pt>
                <c:pt idx="32">
                  <c:v>-5.8321223</c:v>
                </c:pt>
                <c:pt idx="33">
                  <c:v>-5.8092971000000002</c:v>
                </c:pt>
                <c:pt idx="34">
                  <c:v>-5.7860670000000001</c:v>
                </c:pt>
                <c:pt idx="35">
                  <c:v>-5.7624550999999995</c:v>
                </c:pt>
                <c:pt idx="36">
                  <c:v>-5.7384849999999998</c:v>
                </c:pt>
                <c:pt idx="37">
                  <c:v>-5.7141801000000001</c:v>
                </c:pt>
                <c:pt idx="38">
                  <c:v>-5.6895642999999998</c:v>
                </c:pt>
                <c:pt idx="39">
                  <c:v>-5.6646612000000003</c:v>
                </c:pt>
                <c:pt idx="40">
                  <c:v>-5.6394947000000002</c:v>
                </c:pt>
                <c:pt idx="41">
                  <c:v>-5.6140885999999997</c:v>
                </c:pt>
                <c:pt idx="42">
                  <c:v>-5.5884666000000003</c:v>
                </c:pt>
                <c:pt idx="43">
                  <c:v>-5.5626525000000004</c:v>
                </c:pt>
                <c:pt idx="44">
                  <c:v>-5.5366698999999997</c:v>
                </c:pt>
                <c:pt idx="45">
                  <c:v>-5.5105423</c:v>
                </c:pt>
                <c:pt idx="46">
                  <c:v>-5.4842930000000001</c:v>
                </c:pt>
                <c:pt idx="47">
                  <c:v>-5.4579450999999999</c:v>
                </c:pt>
                <c:pt idx="48">
                  <c:v>-5.4315214999999997</c:v>
                </c:pt>
                <c:pt idx="49">
                  <c:v>-5.4050449</c:v>
                </c:pt>
                <c:pt idx="50">
                  <c:v>-5.3785376999999999</c:v>
                </c:pt>
                <c:pt idx="51">
                  <c:v>-5.3520219000000004</c:v>
                </c:pt>
                <c:pt idx="52">
                  <c:v>-5.3255192000000005</c:v>
                </c:pt>
                <c:pt idx="53">
                  <c:v>-5.2990510999999998</c:v>
                </c:pt>
                <c:pt idx="54">
                  <c:v>-5.2726385999999996</c:v>
                </c:pt>
                <c:pt idx="55">
                  <c:v>-5.2463021000000003</c:v>
                </c:pt>
                <c:pt idx="56">
                  <c:v>-5.2200620000000004</c:v>
                </c:pt>
                <c:pt idx="57">
                  <c:v>-5.1939378999999999</c:v>
                </c:pt>
                <c:pt idx="58">
                  <c:v>-5.1679491000000004</c:v>
                </c:pt>
                <c:pt idx="59">
                  <c:v>-5.1421143999999996</c:v>
                </c:pt>
                <c:pt idx="60">
                  <c:v>-5.1164519999999998</c:v>
                </c:pt>
                <c:pt idx="61">
                  <c:v>-5.0909798000000004</c:v>
                </c:pt>
                <c:pt idx="62">
                  <c:v>-5.065715</c:v>
                </c:pt>
                <c:pt idx="63">
                  <c:v>-5.0406744000000003</c:v>
                </c:pt>
                <c:pt idx="64">
                  <c:v>-5.0158740000000002</c:v>
                </c:pt>
                <c:pt idx="65">
                  <c:v>-4.9913296999999996</c:v>
                </c:pt>
                <c:pt idx="66">
                  <c:v>-4.9670563999999997</c:v>
                </c:pt>
                <c:pt idx="67">
                  <c:v>-4.9430687000000004</c:v>
                </c:pt>
                <c:pt idx="68">
                  <c:v>-4.9193803999999997</c:v>
                </c:pt>
                <c:pt idx="69">
                  <c:v>-4.8960051</c:v>
                </c:pt>
                <c:pt idx="70">
                  <c:v>-4.8729554999999998</c:v>
                </c:pt>
                <c:pt idx="71">
                  <c:v>-4.8502437</c:v>
                </c:pt>
                <c:pt idx="72">
                  <c:v>-4.8278816000000004</c:v>
                </c:pt>
                <c:pt idx="73">
                  <c:v>-4.8058801999999998</c:v>
                </c:pt>
                <c:pt idx="74">
                  <c:v>-4.7842500000000001</c:v>
                </c:pt>
                <c:pt idx="75">
                  <c:v>-4.763001</c:v>
                </c:pt>
                <c:pt idx="76">
                  <c:v>-4.7421426000000002</c:v>
                </c:pt>
                <c:pt idx="77">
                  <c:v>-4.7216836999999998</c:v>
                </c:pt>
                <c:pt idx="78">
                  <c:v>-4.7016325999999999</c:v>
                </c:pt>
                <c:pt idx="79">
                  <c:v>-4.6819972999999999</c:v>
                </c:pt>
                <c:pt idx="80">
                  <c:v>-4.6627849000000001</c:v>
                </c:pt>
                <c:pt idx="81">
                  <c:v>-4.6440022000000001</c:v>
                </c:pt>
                <c:pt idx="82">
                  <c:v>-4.6256557000000003</c:v>
                </c:pt>
                <c:pt idx="83">
                  <c:v>-4.6077510000000004</c:v>
                </c:pt>
                <c:pt idx="84">
                  <c:v>-4.5902937000000001</c:v>
                </c:pt>
                <c:pt idx="85">
                  <c:v>-4.5732885999999997</c:v>
                </c:pt>
                <c:pt idx="86">
                  <c:v>-4.5567400999999998</c:v>
                </c:pt>
                <c:pt idx="87">
                  <c:v>-4.5406525000000002</c:v>
                </c:pt>
                <c:pt idx="88">
                  <c:v>-4.5250294000000002</c:v>
                </c:pt>
                <c:pt idx="89">
                  <c:v>-4.5098739999999999</c:v>
                </c:pt>
                <c:pt idx="90">
                  <c:v>-4.4951894000000001</c:v>
                </c:pt>
                <c:pt idx="91">
                  <c:v>-4.4809780999999997</c:v>
                </c:pt>
                <c:pt idx="92">
                  <c:v>-4.4672423999999999</c:v>
                </c:pt>
                <c:pt idx="93">
                  <c:v>-4.4539843000000001</c:v>
                </c:pt>
                <c:pt idx="94">
                  <c:v>-4.4412054000000003</c:v>
                </c:pt>
                <c:pt idx="95">
                  <c:v>-4.4289072000000003</c:v>
                </c:pt>
                <c:pt idx="96">
                  <c:v>-4.4170908999999998</c:v>
                </c:pt>
                <c:pt idx="97">
                  <c:v>-4.4057573999999997</c:v>
                </c:pt>
                <c:pt idx="98">
                  <c:v>-4.3949072999999999</c:v>
                </c:pt>
                <c:pt idx="99">
                  <c:v>-4.3845413000000004</c:v>
                </c:pt>
                <c:pt idx="100">
                  <c:v>-4.3746597999999999</c:v>
                </c:pt>
                <c:pt idx="101">
                  <c:v>-4.3652628</c:v>
                </c:pt>
                <c:pt idx="102">
                  <c:v>-4.3563505999999999</c:v>
                </c:pt>
                <c:pt idx="103">
                  <c:v>-4.3479231</c:v>
                </c:pt>
                <c:pt idx="104">
                  <c:v>-4.3399799999999997</c:v>
                </c:pt>
                <c:pt idx="105">
                  <c:v>-4.3325212000000004</c:v>
                </c:pt>
                <c:pt idx="106">
                  <c:v>-4.3255464000000003</c:v>
                </c:pt>
                <c:pt idx="107">
                  <c:v>-4.3190552000000002</c:v>
                </c:pt>
                <c:pt idx="108">
                  <c:v>-4.3130473</c:v>
                </c:pt>
                <c:pt idx="109">
                  <c:v>-4.3075220999999999</c:v>
                </c:pt>
                <c:pt idx="110">
                  <c:v>-4.3024792999999999</c:v>
                </c:pt>
                <c:pt idx="111">
                  <c:v>-4.2979183000000001</c:v>
                </c:pt>
                <c:pt idx="112">
                  <c:v>-4.2938388999999999</c:v>
                </c:pt>
                <c:pt idx="113">
                  <c:v>-4.2902404000000001</c:v>
                </c:pt>
                <c:pt idx="114">
                  <c:v>-4.2871227000000003</c:v>
                </c:pt>
                <c:pt idx="115">
                  <c:v>-4.2844851999999998</c:v>
                </c:pt>
                <c:pt idx="116">
                  <c:v>-4.2823276999999997</c:v>
                </c:pt>
                <c:pt idx="117">
                  <c:v>-4.2806499999999996</c:v>
                </c:pt>
                <c:pt idx="118">
                  <c:v>-4.2794517000000001</c:v>
                </c:pt>
                <c:pt idx="119">
                  <c:v>-4.2787328999999996</c:v>
                </c:pt>
                <c:pt idx="120">
                  <c:v>-4.2784931999999998</c:v>
                </c:pt>
                <c:pt idx="121">
                  <c:v>-4.2787328999999996</c:v>
                </c:pt>
                <c:pt idx="122">
                  <c:v>-4.2794517000000001</c:v>
                </c:pt>
                <c:pt idx="123">
                  <c:v>-4.2806499999999996</c:v>
                </c:pt>
                <c:pt idx="124">
                  <c:v>-4.2823276999999997</c:v>
                </c:pt>
                <c:pt idx="125">
                  <c:v>-4.2844851999999998</c:v>
                </c:pt>
                <c:pt idx="126">
                  <c:v>-4.2871227000000003</c:v>
                </c:pt>
                <c:pt idx="127">
                  <c:v>-4.2902404000000001</c:v>
                </c:pt>
                <c:pt idx="128">
                  <c:v>-4.2938388999999999</c:v>
                </c:pt>
                <c:pt idx="129">
                  <c:v>-4.2979183000000001</c:v>
                </c:pt>
                <c:pt idx="130">
                  <c:v>-4.3024792999999999</c:v>
                </c:pt>
                <c:pt idx="131">
                  <c:v>-4.3075220999999999</c:v>
                </c:pt>
                <c:pt idx="132">
                  <c:v>-4.3130473</c:v>
                </c:pt>
                <c:pt idx="133">
                  <c:v>-4.3190552000000002</c:v>
                </c:pt>
                <c:pt idx="134">
                  <c:v>-4.3255464000000003</c:v>
                </c:pt>
                <c:pt idx="135">
                  <c:v>-4.3325212000000004</c:v>
                </c:pt>
                <c:pt idx="136">
                  <c:v>-4.3399799999999997</c:v>
                </c:pt>
                <c:pt idx="137">
                  <c:v>-4.3479231</c:v>
                </c:pt>
                <c:pt idx="138">
                  <c:v>-4.3563505999999999</c:v>
                </c:pt>
                <c:pt idx="139">
                  <c:v>-4.3652628</c:v>
                </c:pt>
                <c:pt idx="140">
                  <c:v>-4.3746597999999999</c:v>
                </c:pt>
                <c:pt idx="141">
                  <c:v>-4.3845413000000004</c:v>
                </c:pt>
                <c:pt idx="142">
                  <c:v>-4.3949072999999999</c:v>
                </c:pt>
                <c:pt idx="143">
                  <c:v>-4.4057573999999997</c:v>
                </c:pt>
                <c:pt idx="144">
                  <c:v>-4.4170908999999998</c:v>
                </c:pt>
                <c:pt idx="145">
                  <c:v>-4.4289072000000003</c:v>
                </c:pt>
                <c:pt idx="146">
                  <c:v>-4.4412054000000003</c:v>
                </c:pt>
                <c:pt idx="147">
                  <c:v>-4.4539843000000001</c:v>
                </c:pt>
                <c:pt idx="148">
                  <c:v>-4.4672423999999999</c:v>
                </c:pt>
                <c:pt idx="149">
                  <c:v>-4.4809780999999997</c:v>
                </c:pt>
                <c:pt idx="150">
                  <c:v>-4.4951894000000001</c:v>
                </c:pt>
                <c:pt idx="151">
                  <c:v>-4.5098739999999999</c:v>
                </c:pt>
                <c:pt idx="152">
                  <c:v>-4.5250294000000002</c:v>
                </c:pt>
                <c:pt idx="153">
                  <c:v>-4.5406525000000002</c:v>
                </c:pt>
                <c:pt idx="154">
                  <c:v>-4.5567400999999998</c:v>
                </c:pt>
                <c:pt idx="155">
                  <c:v>-4.5732885999999997</c:v>
                </c:pt>
                <c:pt idx="156">
                  <c:v>-4.5902937000000001</c:v>
                </c:pt>
                <c:pt idx="157">
                  <c:v>-4.6077510000000004</c:v>
                </c:pt>
                <c:pt idx="158">
                  <c:v>-4.6256557000000003</c:v>
                </c:pt>
                <c:pt idx="159">
                  <c:v>-4.6440022000000001</c:v>
                </c:pt>
                <c:pt idx="160">
                  <c:v>-4.6627849000000001</c:v>
                </c:pt>
                <c:pt idx="161">
                  <c:v>-4.6819972999999999</c:v>
                </c:pt>
                <c:pt idx="162">
                  <c:v>-4.7016325999999999</c:v>
                </c:pt>
                <c:pt idx="163">
                  <c:v>-4.7216836999999998</c:v>
                </c:pt>
                <c:pt idx="164">
                  <c:v>-4.7421426000000002</c:v>
                </c:pt>
                <c:pt idx="165">
                  <c:v>-4.763001</c:v>
                </c:pt>
                <c:pt idx="166">
                  <c:v>-4.7842500000000001</c:v>
                </c:pt>
                <c:pt idx="167">
                  <c:v>-4.8058801999999998</c:v>
                </c:pt>
                <c:pt idx="168">
                  <c:v>-4.8278816000000004</c:v>
                </c:pt>
                <c:pt idx="169">
                  <c:v>-4.8502437</c:v>
                </c:pt>
                <c:pt idx="170">
                  <c:v>-4.8729554999999998</c:v>
                </c:pt>
                <c:pt idx="171">
                  <c:v>-4.8960051</c:v>
                </c:pt>
                <c:pt idx="172">
                  <c:v>-4.9193803999999997</c:v>
                </c:pt>
                <c:pt idx="173">
                  <c:v>-4.9430687000000004</c:v>
                </c:pt>
                <c:pt idx="174">
                  <c:v>-4.9670563999999997</c:v>
                </c:pt>
                <c:pt idx="175">
                  <c:v>-4.9913296999999996</c:v>
                </c:pt>
                <c:pt idx="176">
                  <c:v>-5.0158740000000002</c:v>
                </c:pt>
                <c:pt idx="177">
                  <c:v>-5.0406744000000003</c:v>
                </c:pt>
                <c:pt idx="178">
                  <c:v>-5.065715</c:v>
                </c:pt>
                <c:pt idx="179">
                  <c:v>-5.0909798000000004</c:v>
                </c:pt>
                <c:pt idx="180">
                  <c:v>-5.1164519999999998</c:v>
                </c:pt>
                <c:pt idx="181">
                  <c:v>-5.1421143999999996</c:v>
                </c:pt>
                <c:pt idx="182">
                  <c:v>-5.1679491000000004</c:v>
                </c:pt>
                <c:pt idx="183">
                  <c:v>-5.1939378999999999</c:v>
                </c:pt>
                <c:pt idx="184">
                  <c:v>-5.2200620000000004</c:v>
                </c:pt>
                <c:pt idx="185">
                  <c:v>-5.2463021000000003</c:v>
                </c:pt>
                <c:pt idx="186">
                  <c:v>-5.2726385999999996</c:v>
                </c:pt>
                <c:pt idx="187">
                  <c:v>-5.2990510999999998</c:v>
                </c:pt>
                <c:pt idx="188">
                  <c:v>-5.3255192000000005</c:v>
                </c:pt>
                <c:pt idx="189">
                  <c:v>-5.3520219000000004</c:v>
                </c:pt>
                <c:pt idx="190">
                  <c:v>-5.3785376999999999</c:v>
                </c:pt>
                <c:pt idx="191">
                  <c:v>-5.4050449</c:v>
                </c:pt>
                <c:pt idx="192">
                  <c:v>-5.4315214999999997</c:v>
                </c:pt>
                <c:pt idx="193">
                  <c:v>-5.4579450999999999</c:v>
                </c:pt>
                <c:pt idx="194">
                  <c:v>-5.4842930000000001</c:v>
                </c:pt>
                <c:pt idx="195">
                  <c:v>-5.5105423</c:v>
                </c:pt>
                <c:pt idx="196">
                  <c:v>-5.5366698999999997</c:v>
                </c:pt>
                <c:pt idx="197">
                  <c:v>-5.5626525000000004</c:v>
                </c:pt>
                <c:pt idx="198">
                  <c:v>-5.5884666000000003</c:v>
                </c:pt>
                <c:pt idx="199">
                  <c:v>-5.6140885999999997</c:v>
                </c:pt>
                <c:pt idx="200">
                  <c:v>-5.6394947000000002</c:v>
                </c:pt>
                <c:pt idx="201">
                  <c:v>-5.6646612000000003</c:v>
                </c:pt>
                <c:pt idx="202">
                  <c:v>-5.6895642999999998</c:v>
                </c:pt>
                <c:pt idx="203">
                  <c:v>-5.7141801000000001</c:v>
                </c:pt>
                <c:pt idx="204">
                  <c:v>-5.7384849999999998</c:v>
                </c:pt>
                <c:pt idx="205">
                  <c:v>-5.7624550999999995</c:v>
                </c:pt>
                <c:pt idx="206">
                  <c:v>-5.7860670000000001</c:v>
                </c:pt>
                <c:pt idx="207">
                  <c:v>-5.8092971000000002</c:v>
                </c:pt>
                <c:pt idx="208">
                  <c:v>-5.8321223</c:v>
                </c:pt>
                <c:pt idx="209">
                  <c:v>-5.8545194</c:v>
                </c:pt>
                <c:pt idx="210">
                  <c:v>-5.8764656999999998</c:v>
                </c:pt>
                <c:pt idx="211">
                  <c:v>-5.8979387000000001</c:v>
                </c:pt>
                <c:pt idx="212">
                  <c:v>-5.9189160999999997</c:v>
                </c:pt>
                <c:pt idx="213">
                  <c:v>-5.9393763000000002</c:v>
                </c:pt>
                <c:pt idx="214">
                  <c:v>-5.9592976999999996</c:v>
                </c:pt>
                <c:pt idx="215">
                  <c:v>-5.9786592999999995</c:v>
                </c:pt>
                <c:pt idx="216">
                  <c:v>-5.9974406</c:v>
                </c:pt>
                <c:pt idx="217">
                  <c:v>-6.0156216999999996</c:v>
                </c:pt>
                <c:pt idx="218">
                  <c:v>-6.0331828999999999</c:v>
                </c:pt>
                <c:pt idx="219">
                  <c:v>-6.0501053999999996</c:v>
                </c:pt>
                <c:pt idx="220">
                  <c:v>-6.0663708999999999</c:v>
                </c:pt>
                <c:pt idx="221">
                  <c:v>-6.0819615000000002</c:v>
                </c:pt>
                <c:pt idx="222">
                  <c:v>-6.0968602999999995</c:v>
                </c:pt>
                <c:pt idx="223">
                  <c:v>-6.1110508999999995</c:v>
                </c:pt>
                <c:pt idx="224">
                  <c:v>-6.1245177000000002</c:v>
                </c:pt>
                <c:pt idx="225">
                  <c:v>-6.1372457000000002</c:v>
                </c:pt>
                <c:pt idx="226">
                  <c:v>-6.1492208000000002</c:v>
                </c:pt>
                <c:pt idx="227">
                  <c:v>-6.1604296999999999</c:v>
                </c:pt>
                <c:pt idx="228">
                  <c:v>-6.1708597999999997</c:v>
                </c:pt>
                <c:pt idx="229">
                  <c:v>-6.1804994999999998</c:v>
                </c:pt>
                <c:pt idx="230">
                  <c:v>-6.1893377999999997</c:v>
                </c:pt>
                <c:pt idx="231">
                  <c:v>-6.1973649000000002</c:v>
                </c:pt>
                <c:pt idx="232">
                  <c:v>-6.2045716999999998</c:v>
                </c:pt>
                <c:pt idx="233">
                  <c:v>-6.2109499999999995</c:v>
                </c:pt>
                <c:pt idx="234">
                  <c:v>-6.2164925000000002</c:v>
                </c:pt>
                <c:pt idx="235">
                  <c:v>-6.2211930999999998</c:v>
                </c:pt>
                <c:pt idx="236">
                  <c:v>-6.2250464000000001</c:v>
                </c:pt>
                <c:pt idx="237">
                  <c:v>-6.2280480000000003</c:v>
                </c:pt>
                <c:pt idx="238">
                  <c:v>-6.2301944000000002</c:v>
                </c:pt>
                <c:pt idx="239">
                  <c:v>-6.2314831999999996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F6-3642-B2DC-036DCEEC1A59}"/>
            </c:ext>
          </c:extLst>
        </c:ser>
        <c:ser>
          <c:idx val="1"/>
          <c:order val="1"/>
          <c:tx>
            <c:strRef>
              <c:f>Ek_espinpi!$L$1</c:f>
              <c:strCache>
                <c:ptCount val="1"/>
                <c:pt idx="0">
                  <c:v>F-H/2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Ek_espinpi!$L$2:$L$241</c:f>
              <c:numCache>
                <c:formatCode>General</c:formatCode>
                <c:ptCount val="240"/>
                <c:pt idx="0">
                  <c:v>0.79685159999999988</c:v>
                </c:pt>
                <c:pt idx="1">
                  <c:v>0.79709129999999973</c:v>
                </c:pt>
                <c:pt idx="2">
                  <c:v>0.79781009999999974</c:v>
                </c:pt>
                <c:pt idx="3">
                  <c:v>0.79900839999999973</c:v>
                </c:pt>
                <c:pt idx="4">
                  <c:v>0.80068609999999985</c:v>
                </c:pt>
                <c:pt idx="5">
                  <c:v>0.80284359999999988</c:v>
                </c:pt>
                <c:pt idx="6">
                  <c:v>0.80548109999999995</c:v>
                </c:pt>
                <c:pt idx="7">
                  <c:v>0.80859879999999973</c:v>
                </c:pt>
                <c:pt idx="8">
                  <c:v>0.81219730000000001</c:v>
                </c:pt>
                <c:pt idx="9">
                  <c:v>0.81627669999999974</c:v>
                </c:pt>
                <c:pt idx="10">
                  <c:v>0.8208377</c:v>
                </c:pt>
                <c:pt idx="11">
                  <c:v>0.82588050000000002</c:v>
                </c:pt>
                <c:pt idx="12">
                  <c:v>0.83140570000000014</c:v>
                </c:pt>
                <c:pt idx="13">
                  <c:v>0.83741359999999987</c:v>
                </c:pt>
                <c:pt idx="14">
                  <c:v>0.84390480000000001</c:v>
                </c:pt>
                <c:pt idx="15">
                  <c:v>0.85087960000000007</c:v>
                </c:pt>
                <c:pt idx="16">
                  <c:v>0.85833839999999983</c:v>
                </c:pt>
                <c:pt idx="17">
                  <c:v>0.86628150000000015</c:v>
                </c:pt>
                <c:pt idx="18">
                  <c:v>0.87470899999999996</c:v>
                </c:pt>
                <c:pt idx="19">
                  <c:v>0.88362120000000011</c:v>
                </c:pt>
                <c:pt idx="20">
                  <c:v>0.89301819999999998</c:v>
                </c:pt>
                <c:pt idx="21">
                  <c:v>0.90289970000000008</c:v>
                </c:pt>
                <c:pt idx="22">
                  <c:v>0.91326569999999996</c:v>
                </c:pt>
                <c:pt idx="23">
                  <c:v>0.92411579999999982</c:v>
                </c:pt>
                <c:pt idx="24">
                  <c:v>0.93544929999999993</c:v>
                </c:pt>
                <c:pt idx="25">
                  <c:v>0.94726559999999993</c:v>
                </c:pt>
                <c:pt idx="26">
                  <c:v>0.95956379999999997</c:v>
                </c:pt>
                <c:pt idx="27">
                  <c:v>0.97234269999999978</c:v>
                </c:pt>
                <c:pt idx="28">
                  <c:v>0.98560080000000005</c:v>
                </c:pt>
                <c:pt idx="29">
                  <c:v>0.99933649999999985</c:v>
                </c:pt>
                <c:pt idx="30">
                  <c:v>1.0135477999999998</c:v>
                </c:pt>
                <c:pt idx="31">
                  <c:v>1.0282324</c:v>
                </c:pt>
                <c:pt idx="32">
                  <c:v>1.0433877999999999</c:v>
                </c:pt>
                <c:pt idx="33">
                  <c:v>1.0590108999999999</c:v>
                </c:pt>
                <c:pt idx="34">
                  <c:v>1.0750985</c:v>
                </c:pt>
                <c:pt idx="35">
                  <c:v>1.0916469999999998</c:v>
                </c:pt>
                <c:pt idx="36">
                  <c:v>1.1086520999999998</c:v>
                </c:pt>
                <c:pt idx="37">
                  <c:v>1.1261094</c:v>
                </c:pt>
                <c:pt idx="38">
                  <c:v>1.1440140999999999</c:v>
                </c:pt>
                <c:pt idx="39">
                  <c:v>1.1623605999999997</c:v>
                </c:pt>
                <c:pt idx="40">
                  <c:v>1.1811432999999998</c:v>
                </c:pt>
                <c:pt idx="41">
                  <c:v>1.2003557</c:v>
                </c:pt>
                <c:pt idx="42">
                  <c:v>1.219991</c:v>
                </c:pt>
                <c:pt idx="43">
                  <c:v>1.2400420999999999</c:v>
                </c:pt>
                <c:pt idx="44">
                  <c:v>1.2605009999999999</c:v>
                </c:pt>
                <c:pt idx="45">
                  <c:v>1.2813594000000001</c:v>
                </c:pt>
                <c:pt idx="46">
                  <c:v>1.3026083999999998</c:v>
                </c:pt>
                <c:pt idx="47">
                  <c:v>1.3242385999999999</c:v>
                </c:pt>
                <c:pt idx="48">
                  <c:v>1.3462400000000001</c:v>
                </c:pt>
                <c:pt idx="49">
                  <c:v>1.3686021000000002</c:v>
                </c:pt>
                <c:pt idx="50">
                  <c:v>1.3913138999999999</c:v>
                </c:pt>
                <c:pt idx="51">
                  <c:v>1.4143635000000001</c:v>
                </c:pt>
                <c:pt idx="52">
                  <c:v>1.4377387999999998</c:v>
                </c:pt>
                <c:pt idx="53">
                  <c:v>1.4614271000000001</c:v>
                </c:pt>
                <c:pt idx="54">
                  <c:v>1.4854147999999998</c:v>
                </c:pt>
                <c:pt idx="55">
                  <c:v>1.5096880999999998</c:v>
                </c:pt>
                <c:pt idx="56">
                  <c:v>1.5342323999999998</c:v>
                </c:pt>
                <c:pt idx="57">
                  <c:v>1.5590328</c:v>
                </c:pt>
                <c:pt idx="58">
                  <c:v>1.5840734000000001</c:v>
                </c:pt>
                <c:pt idx="59">
                  <c:v>1.6093382000000001</c:v>
                </c:pt>
                <c:pt idx="60">
                  <c:v>1.6348103999999999</c:v>
                </c:pt>
                <c:pt idx="61">
                  <c:v>1.6604727999999997</c:v>
                </c:pt>
                <c:pt idx="62">
                  <c:v>1.6863075000000001</c:v>
                </c:pt>
                <c:pt idx="63">
                  <c:v>1.7122963</c:v>
                </c:pt>
                <c:pt idx="64">
                  <c:v>1.7384204000000001</c:v>
                </c:pt>
                <c:pt idx="65">
                  <c:v>1.7646605</c:v>
                </c:pt>
                <c:pt idx="66">
                  <c:v>1.7909969999999997</c:v>
                </c:pt>
                <c:pt idx="67">
                  <c:v>1.8174094999999999</c:v>
                </c:pt>
                <c:pt idx="68">
                  <c:v>1.8438776000000001</c:v>
                </c:pt>
                <c:pt idx="69">
                  <c:v>1.8703803000000001</c:v>
                </c:pt>
                <c:pt idx="70">
                  <c:v>1.8968961</c:v>
                </c:pt>
                <c:pt idx="71">
                  <c:v>1.9234033000000001</c:v>
                </c:pt>
                <c:pt idx="72">
                  <c:v>1.9498798999999998</c:v>
                </c:pt>
                <c:pt idx="73">
                  <c:v>1.9763035</c:v>
                </c:pt>
                <c:pt idx="74">
                  <c:v>2.0026513999999995</c:v>
                </c:pt>
                <c:pt idx="75">
                  <c:v>2.0289007000000003</c:v>
                </c:pt>
                <c:pt idx="76">
                  <c:v>2.0550283</c:v>
                </c:pt>
                <c:pt idx="77">
                  <c:v>2.0810108999999999</c:v>
                </c:pt>
                <c:pt idx="78">
                  <c:v>2.1068249999999997</c:v>
                </c:pt>
                <c:pt idx="79">
                  <c:v>2.132447</c:v>
                </c:pt>
                <c:pt idx="80">
                  <c:v>2.1578530999999996</c:v>
                </c:pt>
                <c:pt idx="81">
                  <c:v>2.1830195999999997</c:v>
                </c:pt>
                <c:pt idx="82">
                  <c:v>2.2079227000000001</c:v>
                </c:pt>
                <c:pt idx="83">
                  <c:v>2.2325384999999995</c:v>
                </c:pt>
                <c:pt idx="84">
                  <c:v>2.2568434000000002</c:v>
                </c:pt>
                <c:pt idx="85">
                  <c:v>2.2808134999999998</c:v>
                </c:pt>
                <c:pt idx="86">
                  <c:v>2.3044254000000004</c:v>
                </c:pt>
                <c:pt idx="87">
                  <c:v>2.3276555000000005</c:v>
                </c:pt>
                <c:pt idx="88">
                  <c:v>2.3504807000000003</c:v>
                </c:pt>
                <c:pt idx="89">
                  <c:v>2.3728778000000004</c:v>
                </c:pt>
                <c:pt idx="90">
                  <c:v>2.3948241000000001</c:v>
                </c:pt>
                <c:pt idx="91">
                  <c:v>2.4162971000000004</c:v>
                </c:pt>
                <c:pt idx="92">
                  <c:v>2.4372745</c:v>
                </c:pt>
                <c:pt idx="93">
                  <c:v>2.4577347000000005</c:v>
                </c:pt>
                <c:pt idx="94">
                  <c:v>2.4776560999999999</c:v>
                </c:pt>
                <c:pt idx="95">
                  <c:v>2.4970176999999998</c:v>
                </c:pt>
                <c:pt idx="96">
                  <c:v>2.5157990000000003</c:v>
                </c:pt>
                <c:pt idx="97">
                  <c:v>2.5339801</c:v>
                </c:pt>
                <c:pt idx="98">
                  <c:v>2.5515413000000002</c:v>
                </c:pt>
                <c:pt idx="99">
                  <c:v>2.5684638</c:v>
                </c:pt>
                <c:pt idx="100">
                  <c:v>2.5847293000000002</c:v>
                </c:pt>
                <c:pt idx="101">
                  <c:v>2.6003199000000006</c:v>
                </c:pt>
                <c:pt idx="102">
                  <c:v>2.6152186999999998</c:v>
                </c:pt>
                <c:pt idx="103">
                  <c:v>2.6294092999999998</c:v>
                </c:pt>
                <c:pt idx="104">
                  <c:v>2.6428761000000005</c:v>
                </c:pt>
                <c:pt idx="105">
                  <c:v>2.6556041000000006</c:v>
                </c:pt>
                <c:pt idx="106">
                  <c:v>2.6675792000000005</c:v>
                </c:pt>
                <c:pt idx="107">
                  <c:v>2.6787881000000002</c:v>
                </c:pt>
                <c:pt idx="108">
                  <c:v>2.6892182</c:v>
                </c:pt>
                <c:pt idx="109">
                  <c:v>2.6988579000000001</c:v>
                </c:pt>
                <c:pt idx="110">
                  <c:v>2.7076962</c:v>
                </c:pt>
                <c:pt idx="111">
                  <c:v>2.7157233000000005</c:v>
                </c:pt>
                <c:pt idx="112">
                  <c:v>2.7229301000000001</c:v>
                </c:pt>
                <c:pt idx="113">
                  <c:v>2.7293083999999999</c:v>
                </c:pt>
                <c:pt idx="114">
                  <c:v>2.7348509000000005</c:v>
                </c:pt>
                <c:pt idx="115">
                  <c:v>2.7395515000000001</c:v>
                </c:pt>
                <c:pt idx="116">
                  <c:v>2.7434048000000004</c:v>
                </c:pt>
                <c:pt idx="117">
                  <c:v>2.7464064000000006</c:v>
                </c:pt>
                <c:pt idx="118">
                  <c:v>2.7485528000000006</c:v>
                </c:pt>
                <c:pt idx="119">
                  <c:v>2.7498415999999999</c:v>
                </c:pt>
                <c:pt idx="120">
                  <c:v>2.7502713000000005</c:v>
                </c:pt>
                <c:pt idx="121">
                  <c:v>2.7498415999999999</c:v>
                </c:pt>
                <c:pt idx="122">
                  <c:v>2.7485528000000006</c:v>
                </c:pt>
                <c:pt idx="123">
                  <c:v>2.7464064000000006</c:v>
                </c:pt>
                <c:pt idx="124">
                  <c:v>2.7434048000000004</c:v>
                </c:pt>
                <c:pt idx="125">
                  <c:v>2.7395515000000001</c:v>
                </c:pt>
                <c:pt idx="126">
                  <c:v>2.7348509000000005</c:v>
                </c:pt>
                <c:pt idx="127">
                  <c:v>2.7293083999999999</c:v>
                </c:pt>
                <c:pt idx="128">
                  <c:v>2.7229301000000001</c:v>
                </c:pt>
                <c:pt idx="129">
                  <c:v>2.7157233000000005</c:v>
                </c:pt>
                <c:pt idx="130">
                  <c:v>2.7076962</c:v>
                </c:pt>
                <c:pt idx="131">
                  <c:v>2.6988579000000001</c:v>
                </c:pt>
                <c:pt idx="132">
                  <c:v>2.6892182</c:v>
                </c:pt>
                <c:pt idx="133">
                  <c:v>2.6787881000000002</c:v>
                </c:pt>
                <c:pt idx="134">
                  <c:v>2.6675792000000005</c:v>
                </c:pt>
                <c:pt idx="135">
                  <c:v>2.6556041000000006</c:v>
                </c:pt>
                <c:pt idx="136">
                  <c:v>2.6428761000000005</c:v>
                </c:pt>
                <c:pt idx="137">
                  <c:v>2.6294092999999998</c:v>
                </c:pt>
                <c:pt idx="138">
                  <c:v>2.6152186999999998</c:v>
                </c:pt>
                <c:pt idx="139">
                  <c:v>2.6003199000000006</c:v>
                </c:pt>
                <c:pt idx="140">
                  <c:v>2.5847293000000002</c:v>
                </c:pt>
                <c:pt idx="141">
                  <c:v>2.5684638</c:v>
                </c:pt>
                <c:pt idx="142">
                  <c:v>2.5515413000000002</c:v>
                </c:pt>
                <c:pt idx="143">
                  <c:v>2.5339801</c:v>
                </c:pt>
                <c:pt idx="144">
                  <c:v>2.5157990000000003</c:v>
                </c:pt>
                <c:pt idx="145">
                  <c:v>2.4970176999999998</c:v>
                </c:pt>
                <c:pt idx="146">
                  <c:v>2.4776560999999999</c:v>
                </c:pt>
                <c:pt idx="147">
                  <c:v>2.4577347000000005</c:v>
                </c:pt>
                <c:pt idx="148">
                  <c:v>2.4372745</c:v>
                </c:pt>
                <c:pt idx="149">
                  <c:v>2.4162971000000004</c:v>
                </c:pt>
                <c:pt idx="150">
                  <c:v>2.3948241000000001</c:v>
                </c:pt>
                <c:pt idx="151">
                  <c:v>2.3728778000000004</c:v>
                </c:pt>
                <c:pt idx="152">
                  <c:v>2.3504807000000003</c:v>
                </c:pt>
                <c:pt idx="153">
                  <c:v>2.3276555000000005</c:v>
                </c:pt>
                <c:pt idx="154">
                  <c:v>2.3044254000000004</c:v>
                </c:pt>
                <c:pt idx="155">
                  <c:v>2.2808134999999998</c:v>
                </c:pt>
                <c:pt idx="156">
                  <c:v>2.2568434000000002</c:v>
                </c:pt>
                <c:pt idx="157">
                  <c:v>2.2325384999999995</c:v>
                </c:pt>
                <c:pt idx="158">
                  <c:v>2.2079227000000001</c:v>
                </c:pt>
                <c:pt idx="159">
                  <c:v>2.1830195999999997</c:v>
                </c:pt>
                <c:pt idx="160">
                  <c:v>2.1578530999999996</c:v>
                </c:pt>
                <c:pt idx="161">
                  <c:v>2.132447</c:v>
                </c:pt>
                <c:pt idx="162">
                  <c:v>2.1068249999999997</c:v>
                </c:pt>
                <c:pt idx="163">
                  <c:v>2.0810108999999999</c:v>
                </c:pt>
                <c:pt idx="164">
                  <c:v>2.0550283</c:v>
                </c:pt>
                <c:pt idx="165">
                  <c:v>2.0289007000000003</c:v>
                </c:pt>
                <c:pt idx="166">
                  <c:v>2.0026513999999995</c:v>
                </c:pt>
                <c:pt idx="167">
                  <c:v>1.9763035</c:v>
                </c:pt>
                <c:pt idx="168">
                  <c:v>1.9498798999999998</c:v>
                </c:pt>
                <c:pt idx="169">
                  <c:v>1.9234033000000001</c:v>
                </c:pt>
                <c:pt idx="170">
                  <c:v>1.8968961</c:v>
                </c:pt>
                <c:pt idx="171">
                  <c:v>1.8703803000000001</c:v>
                </c:pt>
                <c:pt idx="172">
                  <c:v>1.8438776000000001</c:v>
                </c:pt>
                <c:pt idx="173">
                  <c:v>1.8174094999999999</c:v>
                </c:pt>
                <c:pt idx="174">
                  <c:v>1.7909969999999997</c:v>
                </c:pt>
                <c:pt idx="175">
                  <c:v>1.7646605</c:v>
                </c:pt>
                <c:pt idx="176">
                  <c:v>1.7384204000000001</c:v>
                </c:pt>
                <c:pt idx="177">
                  <c:v>1.7122963</c:v>
                </c:pt>
                <c:pt idx="178">
                  <c:v>1.6863075000000001</c:v>
                </c:pt>
                <c:pt idx="179">
                  <c:v>1.6604727999999997</c:v>
                </c:pt>
                <c:pt idx="180">
                  <c:v>1.6348103999999999</c:v>
                </c:pt>
                <c:pt idx="181">
                  <c:v>1.6093382000000001</c:v>
                </c:pt>
                <c:pt idx="182">
                  <c:v>1.5840734000000001</c:v>
                </c:pt>
                <c:pt idx="183">
                  <c:v>1.5590328</c:v>
                </c:pt>
                <c:pt idx="184">
                  <c:v>1.5342323999999998</c:v>
                </c:pt>
                <c:pt idx="185">
                  <c:v>1.5096880999999998</c:v>
                </c:pt>
                <c:pt idx="186">
                  <c:v>1.4854147999999998</c:v>
                </c:pt>
                <c:pt idx="187">
                  <c:v>1.4614271000000001</c:v>
                </c:pt>
                <c:pt idx="188">
                  <c:v>1.4377387999999998</c:v>
                </c:pt>
                <c:pt idx="189">
                  <c:v>1.4143635000000001</c:v>
                </c:pt>
                <c:pt idx="190">
                  <c:v>1.3913138999999999</c:v>
                </c:pt>
                <c:pt idx="191">
                  <c:v>1.3686021000000002</c:v>
                </c:pt>
                <c:pt idx="192">
                  <c:v>1.3462400000000001</c:v>
                </c:pt>
                <c:pt idx="193">
                  <c:v>1.3242385999999999</c:v>
                </c:pt>
                <c:pt idx="194">
                  <c:v>1.3026083999999998</c:v>
                </c:pt>
                <c:pt idx="195">
                  <c:v>1.2813594000000001</c:v>
                </c:pt>
                <c:pt idx="196">
                  <c:v>1.2605009999999999</c:v>
                </c:pt>
                <c:pt idx="197">
                  <c:v>1.2400420999999999</c:v>
                </c:pt>
                <c:pt idx="198">
                  <c:v>1.219991</c:v>
                </c:pt>
                <c:pt idx="199">
                  <c:v>1.2003557</c:v>
                </c:pt>
                <c:pt idx="200">
                  <c:v>1.1811432999999998</c:v>
                </c:pt>
                <c:pt idx="201">
                  <c:v>1.1623605999999997</c:v>
                </c:pt>
                <c:pt idx="202">
                  <c:v>1.1440140999999999</c:v>
                </c:pt>
                <c:pt idx="203">
                  <c:v>1.1261094</c:v>
                </c:pt>
                <c:pt idx="204">
                  <c:v>1.1086520999999998</c:v>
                </c:pt>
                <c:pt idx="205">
                  <c:v>1.0916469999999998</c:v>
                </c:pt>
                <c:pt idx="206">
                  <c:v>1.0750985</c:v>
                </c:pt>
                <c:pt idx="207">
                  <c:v>1.0590108999999999</c:v>
                </c:pt>
                <c:pt idx="208">
                  <c:v>1.0433877999999999</c:v>
                </c:pt>
                <c:pt idx="209">
                  <c:v>1.0282324</c:v>
                </c:pt>
                <c:pt idx="210">
                  <c:v>1.0135477999999998</c:v>
                </c:pt>
                <c:pt idx="211">
                  <c:v>0.99933649999999985</c:v>
                </c:pt>
                <c:pt idx="212">
                  <c:v>0.98560080000000005</c:v>
                </c:pt>
                <c:pt idx="213">
                  <c:v>0.97234269999999978</c:v>
                </c:pt>
                <c:pt idx="214">
                  <c:v>0.95956379999999997</c:v>
                </c:pt>
                <c:pt idx="215">
                  <c:v>0.94726559999999993</c:v>
                </c:pt>
                <c:pt idx="216">
                  <c:v>0.93544929999999993</c:v>
                </c:pt>
                <c:pt idx="217">
                  <c:v>0.92411579999999982</c:v>
                </c:pt>
                <c:pt idx="218">
                  <c:v>0.91326569999999996</c:v>
                </c:pt>
                <c:pt idx="219">
                  <c:v>0.90289970000000008</c:v>
                </c:pt>
                <c:pt idx="220">
                  <c:v>0.89301819999999998</c:v>
                </c:pt>
                <c:pt idx="221">
                  <c:v>0.88362120000000011</c:v>
                </c:pt>
                <c:pt idx="222">
                  <c:v>0.87470899999999996</c:v>
                </c:pt>
                <c:pt idx="223">
                  <c:v>0.86628150000000015</c:v>
                </c:pt>
                <c:pt idx="224">
                  <c:v>0.85833839999999983</c:v>
                </c:pt>
                <c:pt idx="225">
                  <c:v>0.85087960000000007</c:v>
                </c:pt>
                <c:pt idx="226">
                  <c:v>0.84390480000000001</c:v>
                </c:pt>
                <c:pt idx="227">
                  <c:v>0.83741359999999987</c:v>
                </c:pt>
                <c:pt idx="228">
                  <c:v>0.83140570000000014</c:v>
                </c:pt>
                <c:pt idx="229">
                  <c:v>0.82588050000000002</c:v>
                </c:pt>
                <c:pt idx="230">
                  <c:v>0.8208377</c:v>
                </c:pt>
                <c:pt idx="231">
                  <c:v>0.81627669999999974</c:v>
                </c:pt>
                <c:pt idx="232">
                  <c:v>0.81219730000000001</c:v>
                </c:pt>
                <c:pt idx="233">
                  <c:v>0.80859879999999973</c:v>
                </c:pt>
                <c:pt idx="234">
                  <c:v>0.80548109999999995</c:v>
                </c:pt>
                <c:pt idx="235">
                  <c:v>0.80284359999999988</c:v>
                </c:pt>
                <c:pt idx="236">
                  <c:v>0.80068609999999985</c:v>
                </c:pt>
                <c:pt idx="237">
                  <c:v>0.79900839999999973</c:v>
                </c:pt>
                <c:pt idx="238">
                  <c:v>0.79781009999999974</c:v>
                </c:pt>
                <c:pt idx="239">
                  <c:v>0.79709129999999973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F6-3642-B2DC-036DCEEC1A59}"/>
            </c:ext>
          </c:extLst>
        </c:ser>
        <c:ser>
          <c:idx val="2"/>
          <c:order val="2"/>
          <c:tx>
            <c:strRef>
              <c:f>Ek_espinpi!$S$1</c:f>
              <c:strCache>
                <c:ptCount val="1"/>
                <c:pt idx="0">
                  <c:v>B_espinpi-H/2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Ek_espinpi!$S$2:$S$241</c:f>
              <c:numCache>
                <c:formatCode>General</c:formatCode>
                <c:ptCount val="240"/>
                <c:pt idx="0">
                  <c:v>-0.79685159999999988</c:v>
                </c:pt>
                <c:pt idx="1">
                  <c:v>-0.79709129999999973</c:v>
                </c:pt>
                <c:pt idx="2">
                  <c:v>-0.79781009999999974</c:v>
                </c:pt>
                <c:pt idx="3">
                  <c:v>-0.79900839999999973</c:v>
                </c:pt>
                <c:pt idx="4">
                  <c:v>-0.80068609999999985</c:v>
                </c:pt>
                <c:pt idx="5">
                  <c:v>-0.80284359999999988</c:v>
                </c:pt>
                <c:pt idx="6">
                  <c:v>-0.80548109999999995</c:v>
                </c:pt>
                <c:pt idx="7">
                  <c:v>-0.80859879999999973</c:v>
                </c:pt>
                <c:pt idx="8">
                  <c:v>-0.81219730000000001</c:v>
                </c:pt>
                <c:pt idx="9">
                  <c:v>-0.81627669999999974</c:v>
                </c:pt>
                <c:pt idx="10">
                  <c:v>-0.8208377</c:v>
                </c:pt>
                <c:pt idx="11">
                  <c:v>-0.82588050000000002</c:v>
                </c:pt>
                <c:pt idx="12">
                  <c:v>-0.83140570000000014</c:v>
                </c:pt>
                <c:pt idx="13">
                  <c:v>-0.83741359999999987</c:v>
                </c:pt>
                <c:pt idx="14">
                  <c:v>-0.84390480000000001</c:v>
                </c:pt>
                <c:pt idx="15">
                  <c:v>-0.85087960000000007</c:v>
                </c:pt>
                <c:pt idx="16">
                  <c:v>-0.85833839999999983</c:v>
                </c:pt>
                <c:pt idx="17">
                  <c:v>-0.86628150000000015</c:v>
                </c:pt>
                <c:pt idx="18">
                  <c:v>-0.87470899999999996</c:v>
                </c:pt>
                <c:pt idx="19">
                  <c:v>-0.88362120000000011</c:v>
                </c:pt>
                <c:pt idx="20">
                  <c:v>-0.89301819999999998</c:v>
                </c:pt>
                <c:pt idx="21">
                  <c:v>-0.90289970000000008</c:v>
                </c:pt>
                <c:pt idx="22">
                  <c:v>-0.91326569999999996</c:v>
                </c:pt>
                <c:pt idx="23">
                  <c:v>-0.92411579999999982</c:v>
                </c:pt>
                <c:pt idx="24">
                  <c:v>-0.93544929999999993</c:v>
                </c:pt>
                <c:pt idx="25">
                  <c:v>-0.94726559999999993</c:v>
                </c:pt>
                <c:pt idx="26">
                  <c:v>-0.95956379999999997</c:v>
                </c:pt>
                <c:pt idx="27">
                  <c:v>-0.97234269999999978</c:v>
                </c:pt>
                <c:pt idx="28">
                  <c:v>-0.98560080000000005</c:v>
                </c:pt>
                <c:pt idx="29">
                  <c:v>-0.99933649999999985</c:v>
                </c:pt>
                <c:pt idx="30">
                  <c:v>-1.0135477999999998</c:v>
                </c:pt>
                <c:pt idx="31">
                  <c:v>-1.0282324</c:v>
                </c:pt>
                <c:pt idx="32">
                  <c:v>-1.0433877999999999</c:v>
                </c:pt>
                <c:pt idx="33">
                  <c:v>-1.0590108999999999</c:v>
                </c:pt>
                <c:pt idx="34">
                  <c:v>-1.0750985</c:v>
                </c:pt>
                <c:pt idx="35">
                  <c:v>-1.0916469999999998</c:v>
                </c:pt>
                <c:pt idx="36">
                  <c:v>-1.1086520999999998</c:v>
                </c:pt>
                <c:pt idx="37">
                  <c:v>-1.1261094</c:v>
                </c:pt>
                <c:pt idx="38">
                  <c:v>-1.1440140999999999</c:v>
                </c:pt>
                <c:pt idx="39">
                  <c:v>-1.1623605999999997</c:v>
                </c:pt>
                <c:pt idx="40">
                  <c:v>-1.1811432999999998</c:v>
                </c:pt>
                <c:pt idx="41">
                  <c:v>-1.2003557</c:v>
                </c:pt>
                <c:pt idx="42">
                  <c:v>-1.219991</c:v>
                </c:pt>
                <c:pt idx="43">
                  <c:v>-1.2400420999999999</c:v>
                </c:pt>
                <c:pt idx="44">
                  <c:v>-1.2605009999999999</c:v>
                </c:pt>
                <c:pt idx="45">
                  <c:v>-1.2813594000000001</c:v>
                </c:pt>
                <c:pt idx="46">
                  <c:v>-1.3026083999999998</c:v>
                </c:pt>
                <c:pt idx="47">
                  <c:v>-1.3242385999999999</c:v>
                </c:pt>
                <c:pt idx="48">
                  <c:v>-1.3462400000000001</c:v>
                </c:pt>
                <c:pt idx="49">
                  <c:v>-1.3686021000000002</c:v>
                </c:pt>
                <c:pt idx="50">
                  <c:v>-1.3913138999999999</c:v>
                </c:pt>
                <c:pt idx="51">
                  <c:v>-1.4143635000000001</c:v>
                </c:pt>
                <c:pt idx="52">
                  <c:v>-1.4377387999999998</c:v>
                </c:pt>
                <c:pt idx="53">
                  <c:v>-1.4614271000000001</c:v>
                </c:pt>
                <c:pt idx="54">
                  <c:v>-1.4854147999999998</c:v>
                </c:pt>
                <c:pt idx="55">
                  <c:v>-1.5096880999999998</c:v>
                </c:pt>
                <c:pt idx="56">
                  <c:v>-1.5342323999999998</c:v>
                </c:pt>
                <c:pt idx="57">
                  <c:v>-1.5590328</c:v>
                </c:pt>
                <c:pt idx="58">
                  <c:v>-1.5840734000000001</c:v>
                </c:pt>
                <c:pt idx="59">
                  <c:v>-1.6093382000000001</c:v>
                </c:pt>
                <c:pt idx="60">
                  <c:v>-1.6348103999999999</c:v>
                </c:pt>
                <c:pt idx="61">
                  <c:v>-1.6604727999999997</c:v>
                </c:pt>
                <c:pt idx="62">
                  <c:v>-1.6863075000000001</c:v>
                </c:pt>
                <c:pt idx="63">
                  <c:v>-1.7122963</c:v>
                </c:pt>
                <c:pt idx="64">
                  <c:v>-1.7384204000000001</c:v>
                </c:pt>
                <c:pt idx="65">
                  <c:v>-1.7646605</c:v>
                </c:pt>
                <c:pt idx="66">
                  <c:v>-1.7909969999999997</c:v>
                </c:pt>
                <c:pt idx="67">
                  <c:v>-1.8174094999999999</c:v>
                </c:pt>
                <c:pt idx="68">
                  <c:v>-1.8438776000000001</c:v>
                </c:pt>
                <c:pt idx="69">
                  <c:v>-1.8703803000000001</c:v>
                </c:pt>
                <c:pt idx="70">
                  <c:v>-1.8968961</c:v>
                </c:pt>
                <c:pt idx="71">
                  <c:v>-1.9234033000000001</c:v>
                </c:pt>
                <c:pt idx="72">
                  <c:v>-1.9498798999999998</c:v>
                </c:pt>
                <c:pt idx="73">
                  <c:v>-1.9763035</c:v>
                </c:pt>
                <c:pt idx="74">
                  <c:v>-2.0026513999999995</c:v>
                </c:pt>
                <c:pt idx="75">
                  <c:v>-2.0289007000000003</c:v>
                </c:pt>
                <c:pt idx="76">
                  <c:v>-2.0550283</c:v>
                </c:pt>
                <c:pt idx="77">
                  <c:v>-2.0810108999999999</c:v>
                </c:pt>
                <c:pt idx="78">
                  <c:v>-2.1068249999999997</c:v>
                </c:pt>
                <c:pt idx="79">
                  <c:v>-2.132447</c:v>
                </c:pt>
                <c:pt idx="80">
                  <c:v>-2.1578530999999996</c:v>
                </c:pt>
                <c:pt idx="81">
                  <c:v>-2.1830195999999997</c:v>
                </c:pt>
                <c:pt idx="82">
                  <c:v>-2.2079227000000001</c:v>
                </c:pt>
                <c:pt idx="83">
                  <c:v>-2.2325384999999995</c:v>
                </c:pt>
                <c:pt idx="84">
                  <c:v>-2.2568434000000002</c:v>
                </c:pt>
                <c:pt idx="85">
                  <c:v>-2.2808134999999998</c:v>
                </c:pt>
                <c:pt idx="86">
                  <c:v>-2.3044254000000004</c:v>
                </c:pt>
                <c:pt idx="87">
                  <c:v>-2.3276555000000005</c:v>
                </c:pt>
                <c:pt idx="88">
                  <c:v>-2.3504807000000003</c:v>
                </c:pt>
                <c:pt idx="89">
                  <c:v>-2.3728778000000004</c:v>
                </c:pt>
                <c:pt idx="90">
                  <c:v>-2.3948241000000001</c:v>
                </c:pt>
                <c:pt idx="91">
                  <c:v>-2.4162971000000004</c:v>
                </c:pt>
                <c:pt idx="92">
                  <c:v>-2.4372745</c:v>
                </c:pt>
                <c:pt idx="93">
                  <c:v>-2.4577347000000005</c:v>
                </c:pt>
                <c:pt idx="94">
                  <c:v>-2.4776560999999999</c:v>
                </c:pt>
                <c:pt idx="95">
                  <c:v>-2.4970176999999998</c:v>
                </c:pt>
                <c:pt idx="96">
                  <c:v>-2.5157990000000003</c:v>
                </c:pt>
                <c:pt idx="97">
                  <c:v>-2.5339801</c:v>
                </c:pt>
                <c:pt idx="98">
                  <c:v>-2.5515413000000002</c:v>
                </c:pt>
                <c:pt idx="99">
                  <c:v>-2.5684638</c:v>
                </c:pt>
                <c:pt idx="100">
                  <c:v>-2.5847293000000002</c:v>
                </c:pt>
                <c:pt idx="101">
                  <c:v>-2.6003199000000006</c:v>
                </c:pt>
                <c:pt idx="102">
                  <c:v>-2.6152186999999998</c:v>
                </c:pt>
                <c:pt idx="103">
                  <c:v>-2.6294092999999998</c:v>
                </c:pt>
                <c:pt idx="104">
                  <c:v>-2.6428761000000005</c:v>
                </c:pt>
                <c:pt idx="105">
                  <c:v>-2.6556041000000006</c:v>
                </c:pt>
                <c:pt idx="106">
                  <c:v>-2.6675792000000005</c:v>
                </c:pt>
                <c:pt idx="107">
                  <c:v>-2.6787881000000002</c:v>
                </c:pt>
                <c:pt idx="108">
                  <c:v>-2.6892182</c:v>
                </c:pt>
                <c:pt idx="109">
                  <c:v>-2.6988579000000001</c:v>
                </c:pt>
                <c:pt idx="110">
                  <c:v>-2.7076962</c:v>
                </c:pt>
                <c:pt idx="111">
                  <c:v>-2.7157233000000005</c:v>
                </c:pt>
                <c:pt idx="112">
                  <c:v>-2.7229301000000001</c:v>
                </c:pt>
                <c:pt idx="113">
                  <c:v>-2.7293083999999999</c:v>
                </c:pt>
                <c:pt idx="114">
                  <c:v>-2.7348509000000005</c:v>
                </c:pt>
                <c:pt idx="115">
                  <c:v>-2.7395515000000001</c:v>
                </c:pt>
                <c:pt idx="116">
                  <c:v>-2.7434048000000004</c:v>
                </c:pt>
                <c:pt idx="117">
                  <c:v>-2.7464064000000006</c:v>
                </c:pt>
                <c:pt idx="118">
                  <c:v>-2.7485528000000006</c:v>
                </c:pt>
                <c:pt idx="119">
                  <c:v>-2.7498415999999999</c:v>
                </c:pt>
                <c:pt idx="120">
                  <c:v>-2.7502713000000005</c:v>
                </c:pt>
                <c:pt idx="121">
                  <c:v>-2.7498415999999999</c:v>
                </c:pt>
                <c:pt idx="122">
                  <c:v>-2.7485528000000006</c:v>
                </c:pt>
                <c:pt idx="123">
                  <c:v>-2.7464064000000006</c:v>
                </c:pt>
                <c:pt idx="124">
                  <c:v>-2.7434048000000004</c:v>
                </c:pt>
                <c:pt idx="125">
                  <c:v>-2.7395515000000001</c:v>
                </c:pt>
                <c:pt idx="126">
                  <c:v>-2.7348509000000005</c:v>
                </c:pt>
                <c:pt idx="127">
                  <c:v>-2.7293083999999999</c:v>
                </c:pt>
                <c:pt idx="128">
                  <c:v>-2.7229301000000001</c:v>
                </c:pt>
                <c:pt idx="129">
                  <c:v>-2.7157233000000005</c:v>
                </c:pt>
                <c:pt idx="130">
                  <c:v>-2.7076962</c:v>
                </c:pt>
                <c:pt idx="131">
                  <c:v>-2.6988579000000001</c:v>
                </c:pt>
                <c:pt idx="132">
                  <c:v>-2.6892182</c:v>
                </c:pt>
                <c:pt idx="133">
                  <c:v>-2.6787881000000002</c:v>
                </c:pt>
                <c:pt idx="134">
                  <c:v>-2.6675792000000005</c:v>
                </c:pt>
                <c:pt idx="135">
                  <c:v>-2.6556041000000006</c:v>
                </c:pt>
                <c:pt idx="136">
                  <c:v>-2.6428761000000005</c:v>
                </c:pt>
                <c:pt idx="137">
                  <c:v>-2.6294092999999998</c:v>
                </c:pt>
                <c:pt idx="138">
                  <c:v>-2.6152186999999998</c:v>
                </c:pt>
                <c:pt idx="139">
                  <c:v>-2.6003199000000006</c:v>
                </c:pt>
                <c:pt idx="140">
                  <c:v>-2.5847293000000002</c:v>
                </c:pt>
                <c:pt idx="141">
                  <c:v>-2.5684638</c:v>
                </c:pt>
                <c:pt idx="142">
                  <c:v>-2.5515413000000002</c:v>
                </c:pt>
                <c:pt idx="143">
                  <c:v>-2.5339801</c:v>
                </c:pt>
                <c:pt idx="144">
                  <c:v>-2.5157990000000003</c:v>
                </c:pt>
                <c:pt idx="145">
                  <c:v>-2.4970176999999998</c:v>
                </c:pt>
                <c:pt idx="146">
                  <c:v>-2.4776560999999999</c:v>
                </c:pt>
                <c:pt idx="147">
                  <c:v>-2.4577347000000005</c:v>
                </c:pt>
                <c:pt idx="148">
                  <c:v>-2.4372745</c:v>
                </c:pt>
                <c:pt idx="149">
                  <c:v>-2.4162971000000004</c:v>
                </c:pt>
                <c:pt idx="150">
                  <c:v>-2.3948241000000001</c:v>
                </c:pt>
                <c:pt idx="151">
                  <c:v>-2.3728778000000004</c:v>
                </c:pt>
                <c:pt idx="152">
                  <c:v>-2.3504807000000003</c:v>
                </c:pt>
                <c:pt idx="153">
                  <c:v>-2.3276555000000005</c:v>
                </c:pt>
                <c:pt idx="154">
                  <c:v>-2.3044254000000004</c:v>
                </c:pt>
                <c:pt idx="155">
                  <c:v>-2.2808134999999998</c:v>
                </c:pt>
                <c:pt idx="156">
                  <c:v>-2.2568434000000002</c:v>
                </c:pt>
                <c:pt idx="157">
                  <c:v>-2.2325384999999995</c:v>
                </c:pt>
                <c:pt idx="158">
                  <c:v>-2.2079227000000001</c:v>
                </c:pt>
                <c:pt idx="159">
                  <c:v>-2.1830195999999997</c:v>
                </c:pt>
                <c:pt idx="160">
                  <c:v>-2.1578530999999996</c:v>
                </c:pt>
                <c:pt idx="161">
                  <c:v>-2.132447</c:v>
                </c:pt>
                <c:pt idx="162">
                  <c:v>-2.1068249999999997</c:v>
                </c:pt>
                <c:pt idx="163">
                  <c:v>-2.0810108999999999</c:v>
                </c:pt>
                <c:pt idx="164">
                  <c:v>-2.0550283</c:v>
                </c:pt>
                <c:pt idx="165">
                  <c:v>-2.0289007000000003</c:v>
                </c:pt>
                <c:pt idx="166">
                  <c:v>-2.0026513999999995</c:v>
                </c:pt>
                <c:pt idx="167">
                  <c:v>-1.9763035</c:v>
                </c:pt>
                <c:pt idx="168">
                  <c:v>-1.9498798999999998</c:v>
                </c:pt>
                <c:pt idx="169">
                  <c:v>-1.9234033000000001</c:v>
                </c:pt>
                <c:pt idx="170">
                  <c:v>-1.8968961</c:v>
                </c:pt>
                <c:pt idx="171">
                  <c:v>-1.8703803000000001</c:v>
                </c:pt>
                <c:pt idx="172">
                  <c:v>-1.8438776000000001</c:v>
                </c:pt>
                <c:pt idx="173">
                  <c:v>-1.8174094999999999</c:v>
                </c:pt>
                <c:pt idx="174">
                  <c:v>-1.7909969999999997</c:v>
                </c:pt>
                <c:pt idx="175">
                  <c:v>-1.7646605</c:v>
                </c:pt>
                <c:pt idx="176">
                  <c:v>-1.7384204000000001</c:v>
                </c:pt>
                <c:pt idx="177">
                  <c:v>-1.7122963</c:v>
                </c:pt>
                <c:pt idx="178">
                  <c:v>-1.6863075000000001</c:v>
                </c:pt>
                <c:pt idx="179">
                  <c:v>-1.6604727999999997</c:v>
                </c:pt>
                <c:pt idx="180">
                  <c:v>-1.6348103999999999</c:v>
                </c:pt>
                <c:pt idx="181">
                  <c:v>-1.6093382000000001</c:v>
                </c:pt>
                <c:pt idx="182">
                  <c:v>-1.5840734000000001</c:v>
                </c:pt>
                <c:pt idx="183">
                  <c:v>-1.5590328</c:v>
                </c:pt>
                <c:pt idx="184">
                  <c:v>-1.5342323999999998</c:v>
                </c:pt>
                <c:pt idx="185">
                  <c:v>-1.5096880999999998</c:v>
                </c:pt>
                <c:pt idx="186">
                  <c:v>-1.4854147999999998</c:v>
                </c:pt>
                <c:pt idx="187">
                  <c:v>-1.4614271000000001</c:v>
                </c:pt>
                <c:pt idx="188">
                  <c:v>-1.4377387999999998</c:v>
                </c:pt>
                <c:pt idx="189">
                  <c:v>-1.4143635000000001</c:v>
                </c:pt>
                <c:pt idx="190">
                  <c:v>-1.3913138999999999</c:v>
                </c:pt>
                <c:pt idx="191">
                  <c:v>-1.3686021000000002</c:v>
                </c:pt>
                <c:pt idx="192">
                  <c:v>-1.3462400000000001</c:v>
                </c:pt>
                <c:pt idx="193">
                  <c:v>-1.3242385999999999</c:v>
                </c:pt>
                <c:pt idx="194">
                  <c:v>-1.3026083999999998</c:v>
                </c:pt>
                <c:pt idx="195">
                  <c:v>-1.2813594000000001</c:v>
                </c:pt>
                <c:pt idx="196">
                  <c:v>-1.2605009999999999</c:v>
                </c:pt>
                <c:pt idx="197">
                  <c:v>-1.2400420999999999</c:v>
                </c:pt>
                <c:pt idx="198">
                  <c:v>-1.219991</c:v>
                </c:pt>
                <c:pt idx="199">
                  <c:v>-1.2003557</c:v>
                </c:pt>
                <c:pt idx="200">
                  <c:v>-1.1811432999999998</c:v>
                </c:pt>
                <c:pt idx="201">
                  <c:v>-1.1623605999999997</c:v>
                </c:pt>
                <c:pt idx="202">
                  <c:v>-1.1440140999999999</c:v>
                </c:pt>
                <c:pt idx="203">
                  <c:v>-1.1261094</c:v>
                </c:pt>
                <c:pt idx="204">
                  <c:v>-1.1086520999999998</c:v>
                </c:pt>
                <c:pt idx="205">
                  <c:v>-1.0916469999999998</c:v>
                </c:pt>
                <c:pt idx="206">
                  <c:v>-1.0750985</c:v>
                </c:pt>
                <c:pt idx="207">
                  <c:v>-1.0590108999999999</c:v>
                </c:pt>
                <c:pt idx="208">
                  <c:v>-1.0433877999999999</c:v>
                </c:pt>
                <c:pt idx="209">
                  <c:v>-1.0282324</c:v>
                </c:pt>
                <c:pt idx="210">
                  <c:v>-1.0135477999999998</c:v>
                </c:pt>
                <c:pt idx="211">
                  <c:v>-0.99933649999999985</c:v>
                </c:pt>
                <c:pt idx="212">
                  <c:v>-0.98560080000000005</c:v>
                </c:pt>
                <c:pt idx="213">
                  <c:v>-0.97234269999999978</c:v>
                </c:pt>
                <c:pt idx="214">
                  <c:v>-0.95956379999999997</c:v>
                </c:pt>
                <c:pt idx="215">
                  <c:v>-0.94726559999999993</c:v>
                </c:pt>
                <c:pt idx="216">
                  <c:v>-0.93544929999999993</c:v>
                </c:pt>
                <c:pt idx="217">
                  <c:v>-0.92411579999999982</c:v>
                </c:pt>
                <c:pt idx="218">
                  <c:v>-0.91326569999999996</c:v>
                </c:pt>
                <c:pt idx="219">
                  <c:v>-0.90289970000000008</c:v>
                </c:pt>
                <c:pt idx="220">
                  <c:v>-0.89301819999999998</c:v>
                </c:pt>
                <c:pt idx="221">
                  <c:v>-0.88362120000000011</c:v>
                </c:pt>
                <c:pt idx="222">
                  <c:v>-0.87470899999999996</c:v>
                </c:pt>
                <c:pt idx="223">
                  <c:v>-0.86628150000000015</c:v>
                </c:pt>
                <c:pt idx="224">
                  <c:v>-0.85833839999999983</c:v>
                </c:pt>
                <c:pt idx="225">
                  <c:v>-0.85087960000000007</c:v>
                </c:pt>
                <c:pt idx="226">
                  <c:v>-0.84390480000000001</c:v>
                </c:pt>
                <c:pt idx="227">
                  <c:v>-0.83741359999999987</c:v>
                </c:pt>
                <c:pt idx="228">
                  <c:v>-0.83140570000000014</c:v>
                </c:pt>
                <c:pt idx="229">
                  <c:v>-0.82588050000000002</c:v>
                </c:pt>
                <c:pt idx="230">
                  <c:v>-0.8208377</c:v>
                </c:pt>
                <c:pt idx="231">
                  <c:v>-0.81627669999999974</c:v>
                </c:pt>
                <c:pt idx="232">
                  <c:v>-0.81219730000000001</c:v>
                </c:pt>
                <c:pt idx="233">
                  <c:v>-0.80859879999999973</c:v>
                </c:pt>
                <c:pt idx="234">
                  <c:v>-0.80548109999999995</c:v>
                </c:pt>
                <c:pt idx="235">
                  <c:v>-0.80284359999999988</c:v>
                </c:pt>
                <c:pt idx="236">
                  <c:v>-0.80068609999999985</c:v>
                </c:pt>
                <c:pt idx="237">
                  <c:v>-0.79900839999999973</c:v>
                </c:pt>
                <c:pt idx="238">
                  <c:v>-0.79781009999999974</c:v>
                </c:pt>
                <c:pt idx="239">
                  <c:v>-0.79709129999999973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F6-3642-B2DC-036DCEEC1A59}"/>
            </c:ext>
          </c:extLst>
        </c:ser>
        <c:ser>
          <c:idx val="3"/>
          <c:order val="3"/>
          <c:tx>
            <c:strRef>
              <c:f>Ek_espinpi!$T$1</c:f>
              <c:strCache>
                <c:ptCount val="1"/>
                <c:pt idx="0">
                  <c:v>A_espinpi-H/2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Ek_espinpi!$T$2:$T$241</c:f>
              <c:numCache>
                <c:formatCode>General</c:formatCode>
                <c:ptCount val="240"/>
                <c:pt idx="0">
                  <c:v>-11.784321200000001</c:v>
                </c:pt>
                <c:pt idx="1">
                  <c:v>-11.7843272</c:v>
                </c:pt>
                <c:pt idx="2">
                  <c:v>-11.7843442</c:v>
                </c:pt>
                <c:pt idx="3">
                  <c:v>-11.7843722</c:v>
                </c:pt>
                <c:pt idx="4">
                  <c:v>-11.784411200000001</c:v>
                </c:pt>
                <c:pt idx="5">
                  <c:v>-11.7844622</c:v>
                </c:pt>
                <c:pt idx="6">
                  <c:v>-11.784523200000001</c:v>
                </c:pt>
                <c:pt idx="7">
                  <c:v>-11.784596199999999</c:v>
                </c:pt>
                <c:pt idx="8">
                  <c:v>-11.7846812</c:v>
                </c:pt>
                <c:pt idx="9">
                  <c:v>-11.7847762</c:v>
                </c:pt>
                <c:pt idx="10">
                  <c:v>-11.784883199999999</c:v>
                </c:pt>
                <c:pt idx="11">
                  <c:v>-11.7850012</c:v>
                </c:pt>
                <c:pt idx="12">
                  <c:v>-11.7851312</c:v>
                </c:pt>
                <c:pt idx="13">
                  <c:v>-11.7852722</c:v>
                </c:pt>
                <c:pt idx="14">
                  <c:v>-11.7854242</c:v>
                </c:pt>
                <c:pt idx="15">
                  <c:v>-11.7855872</c:v>
                </c:pt>
                <c:pt idx="16">
                  <c:v>-11.785762200000001</c:v>
                </c:pt>
                <c:pt idx="17">
                  <c:v>-11.785949200000001</c:v>
                </c:pt>
                <c:pt idx="18">
                  <c:v>-11.786146200000001</c:v>
                </c:pt>
                <c:pt idx="19">
                  <c:v>-11.7863562</c:v>
                </c:pt>
                <c:pt idx="20">
                  <c:v>-11.786576200000001</c:v>
                </c:pt>
                <c:pt idx="21">
                  <c:v>-11.786808199999999</c:v>
                </c:pt>
                <c:pt idx="22">
                  <c:v>-11.7870522</c:v>
                </c:pt>
                <c:pt idx="23">
                  <c:v>-11.787307200000001</c:v>
                </c:pt>
                <c:pt idx="24">
                  <c:v>-11.787573200000001</c:v>
                </c:pt>
                <c:pt idx="25">
                  <c:v>-11.7878512</c:v>
                </c:pt>
                <c:pt idx="26">
                  <c:v>-11.7881412</c:v>
                </c:pt>
                <c:pt idx="27">
                  <c:v>-11.788441199999999</c:v>
                </c:pt>
                <c:pt idx="28">
                  <c:v>-11.7887542</c:v>
                </c:pt>
                <c:pt idx="29">
                  <c:v>-11.789077199999999</c:v>
                </c:pt>
                <c:pt idx="30">
                  <c:v>-11.789412200000001</c:v>
                </c:pt>
                <c:pt idx="31">
                  <c:v>-11.7897582</c:v>
                </c:pt>
                <c:pt idx="32">
                  <c:v>-11.7901162</c:v>
                </c:pt>
                <c:pt idx="33">
                  <c:v>-11.7904842</c:v>
                </c:pt>
                <c:pt idx="34">
                  <c:v>-11.7908642</c:v>
                </c:pt>
                <c:pt idx="35">
                  <c:v>-11.7912552</c:v>
                </c:pt>
                <c:pt idx="36">
                  <c:v>-11.7916562</c:v>
                </c:pt>
                <c:pt idx="37">
                  <c:v>-11.7920692</c:v>
                </c:pt>
                <c:pt idx="38">
                  <c:v>-11.7924922</c:v>
                </c:pt>
                <c:pt idx="39">
                  <c:v>-11.7929262</c:v>
                </c:pt>
                <c:pt idx="40">
                  <c:v>-11.7933702</c:v>
                </c:pt>
                <c:pt idx="41">
                  <c:v>-11.793825200000001</c:v>
                </c:pt>
                <c:pt idx="42">
                  <c:v>-11.794290200000001</c:v>
                </c:pt>
                <c:pt idx="43">
                  <c:v>-11.794765200000001</c:v>
                </c:pt>
                <c:pt idx="44">
                  <c:v>-11.7952502</c:v>
                </c:pt>
                <c:pt idx="45">
                  <c:v>-11.7957442</c:v>
                </c:pt>
                <c:pt idx="46">
                  <c:v>-11.796248200000001</c:v>
                </c:pt>
                <c:pt idx="47">
                  <c:v>-11.796761200000001</c:v>
                </c:pt>
                <c:pt idx="48">
                  <c:v>-11.797283200000001</c:v>
                </c:pt>
                <c:pt idx="49">
                  <c:v>-11.797814199999999</c:v>
                </c:pt>
                <c:pt idx="50">
                  <c:v>-11.7983542</c:v>
                </c:pt>
                <c:pt idx="51">
                  <c:v>-11.7989012</c:v>
                </c:pt>
                <c:pt idx="52">
                  <c:v>-11.799457200000001</c:v>
                </c:pt>
                <c:pt idx="53">
                  <c:v>-11.800020200000001</c:v>
                </c:pt>
                <c:pt idx="54">
                  <c:v>-11.8005912</c:v>
                </c:pt>
                <c:pt idx="55">
                  <c:v>-11.8011692</c:v>
                </c:pt>
                <c:pt idx="56">
                  <c:v>-11.8017532</c:v>
                </c:pt>
                <c:pt idx="57">
                  <c:v>-11.8023442</c:v>
                </c:pt>
                <c:pt idx="58">
                  <c:v>-11.8029402</c:v>
                </c:pt>
                <c:pt idx="59">
                  <c:v>-11.803542200000001</c:v>
                </c:pt>
                <c:pt idx="60">
                  <c:v>-11.8041502</c:v>
                </c:pt>
                <c:pt idx="61">
                  <c:v>-11.804762200000001</c:v>
                </c:pt>
                <c:pt idx="62">
                  <c:v>-11.8053782</c:v>
                </c:pt>
                <c:pt idx="63">
                  <c:v>-11.805998199999999</c:v>
                </c:pt>
                <c:pt idx="64">
                  <c:v>-11.8066222</c:v>
                </c:pt>
                <c:pt idx="65">
                  <c:v>-11.807249199999999</c:v>
                </c:pt>
                <c:pt idx="66">
                  <c:v>-11.807878199999999</c:v>
                </c:pt>
                <c:pt idx="67">
                  <c:v>-11.8085092</c:v>
                </c:pt>
                <c:pt idx="68">
                  <c:v>-11.8091422</c:v>
                </c:pt>
                <c:pt idx="69">
                  <c:v>-11.809775200000001</c:v>
                </c:pt>
                <c:pt idx="70">
                  <c:v>-11.8104102</c:v>
                </c:pt>
                <c:pt idx="71">
                  <c:v>-11.8110442</c:v>
                </c:pt>
                <c:pt idx="72">
                  <c:v>-11.8116772</c:v>
                </c:pt>
                <c:pt idx="73">
                  <c:v>-11.812310200000001</c:v>
                </c:pt>
                <c:pt idx="74">
                  <c:v>-11.812941200000001</c:v>
                </c:pt>
                <c:pt idx="75">
                  <c:v>-11.8135692</c:v>
                </c:pt>
                <c:pt idx="76">
                  <c:v>-11.8141952</c:v>
                </c:pt>
                <c:pt idx="77">
                  <c:v>-11.814818199999999</c:v>
                </c:pt>
                <c:pt idx="78">
                  <c:v>-11.8154372</c:v>
                </c:pt>
                <c:pt idx="79">
                  <c:v>-11.8160512</c:v>
                </c:pt>
                <c:pt idx="80">
                  <c:v>-11.816660199999999</c:v>
                </c:pt>
                <c:pt idx="81">
                  <c:v>-11.8172642</c:v>
                </c:pt>
                <c:pt idx="82">
                  <c:v>-11.817861199999999</c:v>
                </c:pt>
                <c:pt idx="83">
                  <c:v>-11.818452199999999</c:v>
                </c:pt>
                <c:pt idx="84">
                  <c:v>-11.8190352</c:v>
                </c:pt>
                <c:pt idx="85">
                  <c:v>-11.819611200000001</c:v>
                </c:pt>
                <c:pt idx="86">
                  <c:v>-11.820178200000001</c:v>
                </c:pt>
                <c:pt idx="87">
                  <c:v>-11.820736200000001</c:v>
                </c:pt>
                <c:pt idx="88">
                  <c:v>-11.821284200000001</c:v>
                </c:pt>
                <c:pt idx="89">
                  <c:v>-11.8218222</c:v>
                </c:pt>
                <c:pt idx="90">
                  <c:v>-11.8223492</c:v>
                </c:pt>
                <c:pt idx="91">
                  <c:v>-11.822865200000001</c:v>
                </c:pt>
                <c:pt idx="92">
                  <c:v>-11.823370199999999</c:v>
                </c:pt>
                <c:pt idx="93">
                  <c:v>-11.8238612</c:v>
                </c:pt>
                <c:pt idx="94">
                  <c:v>-11.8243402</c:v>
                </c:pt>
                <c:pt idx="95">
                  <c:v>-11.824806199999999</c:v>
                </c:pt>
                <c:pt idx="96">
                  <c:v>-11.8252582</c:v>
                </c:pt>
                <c:pt idx="97">
                  <c:v>-11.8256952</c:v>
                </c:pt>
                <c:pt idx="98">
                  <c:v>-11.826117200000001</c:v>
                </c:pt>
                <c:pt idx="99">
                  <c:v>-11.826525200000001</c:v>
                </c:pt>
                <c:pt idx="100">
                  <c:v>-11.826916199999999</c:v>
                </c:pt>
                <c:pt idx="101">
                  <c:v>-11.827291199999999</c:v>
                </c:pt>
                <c:pt idx="102">
                  <c:v>-11.827650200000001</c:v>
                </c:pt>
                <c:pt idx="103">
                  <c:v>-11.8279912</c:v>
                </c:pt>
                <c:pt idx="104">
                  <c:v>-11.8283152</c:v>
                </c:pt>
                <c:pt idx="105">
                  <c:v>-11.8286222</c:v>
                </c:pt>
                <c:pt idx="106">
                  <c:v>-11.828910200000001</c:v>
                </c:pt>
                <c:pt idx="107">
                  <c:v>-11.8291802</c:v>
                </c:pt>
                <c:pt idx="108">
                  <c:v>-11.8294312</c:v>
                </c:pt>
                <c:pt idx="109">
                  <c:v>-11.829663200000001</c:v>
                </c:pt>
                <c:pt idx="110">
                  <c:v>-11.829876199999999</c:v>
                </c:pt>
                <c:pt idx="111">
                  <c:v>-11.8300702</c:v>
                </c:pt>
                <c:pt idx="112">
                  <c:v>-11.8302432</c:v>
                </c:pt>
                <c:pt idx="113">
                  <c:v>-11.8303972</c:v>
                </c:pt>
                <c:pt idx="114">
                  <c:v>-11.8305302</c:v>
                </c:pt>
                <c:pt idx="115">
                  <c:v>-11.830643200000001</c:v>
                </c:pt>
                <c:pt idx="116">
                  <c:v>-11.8307362</c:v>
                </c:pt>
                <c:pt idx="117">
                  <c:v>-11.830809200000001</c:v>
                </c:pt>
                <c:pt idx="118">
                  <c:v>-11.8308602</c:v>
                </c:pt>
                <c:pt idx="119">
                  <c:v>-11.8308912</c:v>
                </c:pt>
                <c:pt idx="120">
                  <c:v>-11.830902200000001</c:v>
                </c:pt>
                <c:pt idx="121">
                  <c:v>-11.8308912</c:v>
                </c:pt>
                <c:pt idx="122">
                  <c:v>-11.8308602</c:v>
                </c:pt>
                <c:pt idx="123">
                  <c:v>-11.830809200000001</c:v>
                </c:pt>
                <c:pt idx="124">
                  <c:v>-11.8307362</c:v>
                </c:pt>
                <c:pt idx="125">
                  <c:v>-11.830643200000001</c:v>
                </c:pt>
                <c:pt idx="126">
                  <c:v>-11.8305302</c:v>
                </c:pt>
                <c:pt idx="127">
                  <c:v>-11.8303972</c:v>
                </c:pt>
                <c:pt idx="128">
                  <c:v>-11.8302432</c:v>
                </c:pt>
                <c:pt idx="129">
                  <c:v>-11.8300702</c:v>
                </c:pt>
                <c:pt idx="130">
                  <c:v>-11.829876199999999</c:v>
                </c:pt>
                <c:pt idx="131">
                  <c:v>-11.829663200000001</c:v>
                </c:pt>
                <c:pt idx="132">
                  <c:v>-11.8294312</c:v>
                </c:pt>
                <c:pt idx="133">
                  <c:v>-11.8291802</c:v>
                </c:pt>
                <c:pt idx="134">
                  <c:v>-11.828910200000001</c:v>
                </c:pt>
                <c:pt idx="135">
                  <c:v>-11.8286222</c:v>
                </c:pt>
                <c:pt idx="136">
                  <c:v>-11.8283152</c:v>
                </c:pt>
                <c:pt idx="137">
                  <c:v>-11.8279912</c:v>
                </c:pt>
                <c:pt idx="138">
                  <c:v>-11.827650200000001</c:v>
                </c:pt>
                <c:pt idx="139">
                  <c:v>-11.827291199999999</c:v>
                </c:pt>
                <c:pt idx="140">
                  <c:v>-11.826916199999999</c:v>
                </c:pt>
                <c:pt idx="141">
                  <c:v>-11.826525200000001</c:v>
                </c:pt>
                <c:pt idx="142">
                  <c:v>-11.826117200000001</c:v>
                </c:pt>
                <c:pt idx="143">
                  <c:v>-11.8256952</c:v>
                </c:pt>
                <c:pt idx="144">
                  <c:v>-11.8252582</c:v>
                </c:pt>
                <c:pt idx="145">
                  <c:v>-11.824806199999999</c:v>
                </c:pt>
                <c:pt idx="146">
                  <c:v>-11.8243402</c:v>
                </c:pt>
                <c:pt idx="147">
                  <c:v>-11.8238612</c:v>
                </c:pt>
                <c:pt idx="148">
                  <c:v>-11.823370199999999</c:v>
                </c:pt>
                <c:pt idx="149">
                  <c:v>-11.822865200000001</c:v>
                </c:pt>
                <c:pt idx="150">
                  <c:v>-11.8223492</c:v>
                </c:pt>
                <c:pt idx="151">
                  <c:v>-11.8218222</c:v>
                </c:pt>
                <c:pt idx="152">
                  <c:v>-11.821284200000001</c:v>
                </c:pt>
                <c:pt idx="153">
                  <c:v>-11.820736200000001</c:v>
                </c:pt>
                <c:pt idx="154">
                  <c:v>-11.820178200000001</c:v>
                </c:pt>
                <c:pt idx="155">
                  <c:v>-11.819611200000001</c:v>
                </c:pt>
                <c:pt idx="156">
                  <c:v>-11.8190352</c:v>
                </c:pt>
                <c:pt idx="157">
                  <c:v>-11.818452199999999</c:v>
                </c:pt>
                <c:pt idx="158">
                  <c:v>-11.817861199999999</c:v>
                </c:pt>
                <c:pt idx="159">
                  <c:v>-11.8172642</c:v>
                </c:pt>
                <c:pt idx="160">
                  <c:v>-11.816660199999999</c:v>
                </c:pt>
                <c:pt idx="161">
                  <c:v>-11.8160512</c:v>
                </c:pt>
                <c:pt idx="162">
                  <c:v>-11.8154372</c:v>
                </c:pt>
                <c:pt idx="163">
                  <c:v>-11.814818199999999</c:v>
                </c:pt>
                <c:pt idx="164">
                  <c:v>-11.8141952</c:v>
                </c:pt>
                <c:pt idx="165">
                  <c:v>-11.8135692</c:v>
                </c:pt>
                <c:pt idx="166">
                  <c:v>-11.812941200000001</c:v>
                </c:pt>
                <c:pt idx="167">
                  <c:v>-11.812310200000001</c:v>
                </c:pt>
                <c:pt idx="168">
                  <c:v>-11.8116772</c:v>
                </c:pt>
                <c:pt idx="169">
                  <c:v>-11.8110442</c:v>
                </c:pt>
                <c:pt idx="170">
                  <c:v>-11.8104102</c:v>
                </c:pt>
                <c:pt idx="171">
                  <c:v>-11.809775200000001</c:v>
                </c:pt>
                <c:pt idx="172">
                  <c:v>-11.8091422</c:v>
                </c:pt>
                <c:pt idx="173">
                  <c:v>-11.8085092</c:v>
                </c:pt>
                <c:pt idx="174">
                  <c:v>-11.807878199999999</c:v>
                </c:pt>
                <c:pt idx="175">
                  <c:v>-11.807249199999999</c:v>
                </c:pt>
                <c:pt idx="176">
                  <c:v>-11.8066222</c:v>
                </c:pt>
                <c:pt idx="177">
                  <c:v>-11.805998199999999</c:v>
                </c:pt>
                <c:pt idx="178">
                  <c:v>-11.8053782</c:v>
                </c:pt>
                <c:pt idx="179">
                  <c:v>-11.804762200000001</c:v>
                </c:pt>
                <c:pt idx="180">
                  <c:v>-11.8041502</c:v>
                </c:pt>
                <c:pt idx="181">
                  <c:v>-11.803542200000001</c:v>
                </c:pt>
                <c:pt idx="182">
                  <c:v>-11.8029402</c:v>
                </c:pt>
                <c:pt idx="183">
                  <c:v>-11.8023442</c:v>
                </c:pt>
                <c:pt idx="184">
                  <c:v>-11.8017532</c:v>
                </c:pt>
                <c:pt idx="185">
                  <c:v>-11.8011692</c:v>
                </c:pt>
                <c:pt idx="186">
                  <c:v>-11.8005912</c:v>
                </c:pt>
                <c:pt idx="187">
                  <c:v>-11.800020200000001</c:v>
                </c:pt>
                <c:pt idx="188">
                  <c:v>-11.799457200000001</c:v>
                </c:pt>
                <c:pt idx="189">
                  <c:v>-11.7989012</c:v>
                </c:pt>
                <c:pt idx="190">
                  <c:v>-11.7983542</c:v>
                </c:pt>
                <c:pt idx="191">
                  <c:v>-11.797814199999999</c:v>
                </c:pt>
                <c:pt idx="192">
                  <c:v>-11.797283200000001</c:v>
                </c:pt>
                <c:pt idx="193">
                  <c:v>-11.796761200000001</c:v>
                </c:pt>
                <c:pt idx="194">
                  <c:v>-11.796248200000001</c:v>
                </c:pt>
                <c:pt idx="195">
                  <c:v>-11.7957442</c:v>
                </c:pt>
                <c:pt idx="196">
                  <c:v>-11.7952502</c:v>
                </c:pt>
                <c:pt idx="197">
                  <c:v>-11.794765200000001</c:v>
                </c:pt>
                <c:pt idx="198">
                  <c:v>-11.794290200000001</c:v>
                </c:pt>
                <c:pt idx="199">
                  <c:v>-11.793825200000001</c:v>
                </c:pt>
                <c:pt idx="200">
                  <c:v>-11.7933702</c:v>
                </c:pt>
                <c:pt idx="201">
                  <c:v>-11.7929262</c:v>
                </c:pt>
                <c:pt idx="202">
                  <c:v>-11.7924922</c:v>
                </c:pt>
                <c:pt idx="203">
                  <c:v>-11.7920692</c:v>
                </c:pt>
                <c:pt idx="204">
                  <c:v>-11.7916562</c:v>
                </c:pt>
                <c:pt idx="205">
                  <c:v>-11.7912552</c:v>
                </c:pt>
                <c:pt idx="206">
                  <c:v>-11.7908642</c:v>
                </c:pt>
                <c:pt idx="207">
                  <c:v>-11.7904842</c:v>
                </c:pt>
                <c:pt idx="208">
                  <c:v>-11.7901162</c:v>
                </c:pt>
                <c:pt idx="209">
                  <c:v>-11.7897582</c:v>
                </c:pt>
                <c:pt idx="210">
                  <c:v>-11.789412200000001</c:v>
                </c:pt>
                <c:pt idx="211">
                  <c:v>-11.789077199999999</c:v>
                </c:pt>
                <c:pt idx="212">
                  <c:v>-11.7887542</c:v>
                </c:pt>
                <c:pt idx="213">
                  <c:v>-11.788441199999999</c:v>
                </c:pt>
                <c:pt idx="214">
                  <c:v>-11.7881412</c:v>
                </c:pt>
                <c:pt idx="215">
                  <c:v>-11.7878512</c:v>
                </c:pt>
                <c:pt idx="216">
                  <c:v>-11.787573200000001</c:v>
                </c:pt>
                <c:pt idx="217">
                  <c:v>-11.787307200000001</c:v>
                </c:pt>
                <c:pt idx="218">
                  <c:v>-11.7870522</c:v>
                </c:pt>
                <c:pt idx="219">
                  <c:v>-11.786808199999999</c:v>
                </c:pt>
                <c:pt idx="220">
                  <c:v>-11.786576200000001</c:v>
                </c:pt>
                <c:pt idx="221">
                  <c:v>-11.7863562</c:v>
                </c:pt>
                <c:pt idx="222">
                  <c:v>-11.786146200000001</c:v>
                </c:pt>
                <c:pt idx="223">
                  <c:v>-11.785949200000001</c:v>
                </c:pt>
                <c:pt idx="224">
                  <c:v>-11.785762200000001</c:v>
                </c:pt>
                <c:pt idx="225">
                  <c:v>-11.7855872</c:v>
                </c:pt>
                <c:pt idx="226">
                  <c:v>-11.7854242</c:v>
                </c:pt>
                <c:pt idx="227">
                  <c:v>-11.7852722</c:v>
                </c:pt>
                <c:pt idx="228">
                  <c:v>-11.7851312</c:v>
                </c:pt>
                <c:pt idx="229">
                  <c:v>-11.7850012</c:v>
                </c:pt>
                <c:pt idx="230">
                  <c:v>-11.784883199999999</c:v>
                </c:pt>
                <c:pt idx="231">
                  <c:v>-11.7847762</c:v>
                </c:pt>
                <c:pt idx="232">
                  <c:v>-11.7846812</c:v>
                </c:pt>
                <c:pt idx="233">
                  <c:v>-11.784596199999999</c:v>
                </c:pt>
                <c:pt idx="234">
                  <c:v>-11.784523200000001</c:v>
                </c:pt>
                <c:pt idx="235">
                  <c:v>-11.7844622</c:v>
                </c:pt>
                <c:pt idx="236">
                  <c:v>-11.784411200000001</c:v>
                </c:pt>
                <c:pt idx="237">
                  <c:v>-11.7843722</c:v>
                </c:pt>
                <c:pt idx="238">
                  <c:v>-11.7843442</c:v>
                </c:pt>
                <c:pt idx="239">
                  <c:v>-11.7843272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F6-3642-B2DC-036DCEEC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6688"/>
        <c:axId val="6539680"/>
      </c:scatterChart>
      <c:valAx>
        <c:axId val="65366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9680"/>
        <c:crosses val="autoZero"/>
        <c:crossBetween val="midCat"/>
      </c:valAx>
      <c:valAx>
        <c:axId val="6539680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6688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Ek_espinpi!$U$1</c:f>
              <c:strCache>
                <c:ptCount val="1"/>
                <c:pt idx="0">
                  <c:v>B+H/2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Ek_espinpi!$U$2:$U$241</c:f>
              <c:numCache>
                <c:formatCode>General</c:formatCode>
                <c:ptCount val="240"/>
                <c:pt idx="0">
                  <c:v>-2.7502713000000005</c:v>
                </c:pt>
                <c:pt idx="1">
                  <c:v>-2.7498415999999999</c:v>
                </c:pt>
                <c:pt idx="2">
                  <c:v>-2.7485528000000006</c:v>
                </c:pt>
                <c:pt idx="3">
                  <c:v>-2.7464064000000006</c:v>
                </c:pt>
                <c:pt idx="4">
                  <c:v>-2.7434048000000004</c:v>
                </c:pt>
                <c:pt idx="5">
                  <c:v>-2.7395515000000001</c:v>
                </c:pt>
                <c:pt idx="6">
                  <c:v>-2.7348509000000005</c:v>
                </c:pt>
                <c:pt idx="7">
                  <c:v>-2.7293083999999999</c:v>
                </c:pt>
                <c:pt idx="8">
                  <c:v>-2.7229301000000001</c:v>
                </c:pt>
                <c:pt idx="9">
                  <c:v>-2.7157233000000005</c:v>
                </c:pt>
                <c:pt idx="10">
                  <c:v>-2.7076962</c:v>
                </c:pt>
                <c:pt idx="11">
                  <c:v>-2.6988579000000001</c:v>
                </c:pt>
                <c:pt idx="12">
                  <c:v>-2.6892182</c:v>
                </c:pt>
                <c:pt idx="13">
                  <c:v>-2.6787881000000002</c:v>
                </c:pt>
                <c:pt idx="14">
                  <c:v>-2.6675792000000005</c:v>
                </c:pt>
                <c:pt idx="15">
                  <c:v>-2.6556041000000006</c:v>
                </c:pt>
                <c:pt idx="16">
                  <c:v>-2.6428761000000005</c:v>
                </c:pt>
                <c:pt idx="17">
                  <c:v>-2.6294092999999998</c:v>
                </c:pt>
                <c:pt idx="18">
                  <c:v>-2.6152186999999998</c:v>
                </c:pt>
                <c:pt idx="19">
                  <c:v>-2.6003199000000006</c:v>
                </c:pt>
                <c:pt idx="20">
                  <c:v>-2.5847293000000002</c:v>
                </c:pt>
                <c:pt idx="21">
                  <c:v>-2.5684638</c:v>
                </c:pt>
                <c:pt idx="22">
                  <c:v>-2.5515413000000002</c:v>
                </c:pt>
                <c:pt idx="23">
                  <c:v>-2.5339801</c:v>
                </c:pt>
                <c:pt idx="24">
                  <c:v>-2.5157990000000003</c:v>
                </c:pt>
                <c:pt idx="25">
                  <c:v>-2.4970176999999998</c:v>
                </c:pt>
                <c:pt idx="26">
                  <c:v>-2.4776560999999999</c:v>
                </c:pt>
                <c:pt idx="27">
                  <c:v>-2.4577347000000005</c:v>
                </c:pt>
                <c:pt idx="28">
                  <c:v>-2.4372745</c:v>
                </c:pt>
                <c:pt idx="29">
                  <c:v>-2.4162971000000004</c:v>
                </c:pt>
                <c:pt idx="30">
                  <c:v>-2.3948241000000001</c:v>
                </c:pt>
                <c:pt idx="31">
                  <c:v>-2.3728778000000004</c:v>
                </c:pt>
                <c:pt idx="32">
                  <c:v>-2.3504807000000003</c:v>
                </c:pt>
                <c:pt idx="33">
                  <c:v>-2.3276555000000005</c:v>
                </c:pt>
                <c:pt idx="34">
                  <c:v>-2.3044254000000004</c:v>
                </c:pt>
                <c:pt idx="35">
                  <c:v>-2.2808134999999998</c:v>
                </c:pt>
                <c:pt idx="36">
                  <c:v>-2.2568434000000002</c:v>
                </c:pt>
                <c:pt idx="37">
                  <c:v>-2.2325384999999995</c:v>
                </c:pt>
                <c:pt idx="38">
                  <c:v>-2.2079227000000001</c:v>
                </c:pt>
                <c:pt idx="39">
                  <c:v>-2.1830195999999997</c:v>
                </c:pt>
                <c:pt idx="40">
                  <c:v>-2.1578530999999996</c:v>
                </c:pt>
                <c:pt idx="41">
                  <c:v>-2.132447</c:v>
                </c:pt>
                <c:pt idx="42">
                  <c:v>-2.1068249999999997</c:v>
                </c:pt>
                <c:pt idx="43">
                  <c:v>-2.0810108999999999</c:v>
                </c:pt>
                <c:pt idx="44">
                  <c:v>-2.0550283</c:v>
                </c:pt>
                <c:pt idx="45">
                  <c:v>-2.0289007000000003</c:v>
                </c:pt>
                <c:pt idx="46">
                  <c:v>-2.0026513999999995</c:v>
                </c:pt>
                <c:pt idx="47">
                  <c:v>-1.9763035</c:v>
                </c:pt>
                <c:pt idx="48">
                  <c:v>-1.9498798999999998</c:v>
                </c:pt>
                <c:pt idx="49">
                  <c:v>-1.9234033000000001</c:v>
                </c:pt>
                <c:pt idx="50">
                  <c:v>-1.8968961</c:v>
                </c:pt>
                <c:pt idx="51">
                  <c:v>-1.8703803000000001</c:v>
                </c:pt>
                <c:pt idx="52">
                  <c:v>-1.8438776000000001</c:v>
                </c:pt>
                <c:pt idx="53">
                  <c:v>-1.8174094999999999</c:v>
                </c:pt>
                <c:pt idx="54">
                  <c:v>-1.7909969999999997</c:v>
                </c:pt>
                <c:pt idx="55">
                  <c:v>-1.7646605</c:v>
                </c:pt>
                <c:pt idx="56">
                  <c:v>-1.7384204000000001</c:v>
                </c:pt>
                <c:pt idx="57">
                  <c:v>-1.7122963</c:v>
                </c:pt>
                <c:pt idx="58">
                  <c:v>-1.6863075000000001</c:v>
                </c:pt>
                <c:pt idx="59">
                  <c:v>-1.6604727999999997</c:v>
                </c:pt>
                <c:pt idx="60">
                  <c:v>-1.6348103999999999</c:v>
                </c:pt>
                <c:pt idx="61">
                  <c:v>-1.6093382000000001</c:v>
                </c:pt>
                <c:pt idx="62">
                  <c:v>-1.5840734000000001</c:v>
                </c:pt>
                <c:pt idx="63">
                  <c:v>-1.5590328</c:v>
                </c:pt>
                <c:pt idx="64">
                  <c:v>-1.5342323999999998</c:v>
                </c:pt>
                <c:pt idx="65">
                  <c:v>-1.5096880999999998</c:v>
                </c:pt>
                <c:pt idx="66">
                  <c:v>-1.4854147999999998</c:v>
                </c:pt>
                <c:pt idx="67">
                  <c:v>-1.4614271000000001</c:v>
                </c:pt>
                <c:pt idx="68">
                  <c:v>-1.4377387999999998</c:v>
                </c:pt>
                <c:pt idx="69">
                  <c:v>-1.4143635000000001</c:v>
                </c:pt>
                <c:pt idx="70">
                  <c:v>-1.3913138999999999</c:v>
                </c:pt>
                <c:pt idx="71">
                  <c:v>-1.3686021000000002</c:v>
                </c:pt>
                <c:pt idx="72">
                  <c:v>-1.3462400000000001</c:v>
                </c:pt>
                <c:pt idx="73">
                  <c:v>-1.3242385999999999</c:v>
                </c:pt>
                <c:pt idx="74">
                  <c:v>-1.3026083999999998</c:v>
                </c:pt>
                <c:pt idx="75">
                  <c:v>-1.2813594000000001</c:v>
                </c:pt>
                <c:pt idx="76">
                  <c:v>-1.2605009999999999</c:v>
                </c:pt>
                <c:pt idx="77">
                  <c:v>-1.2400420999999999</c:v>
                </c:pt>
                <c:pt idx="78">
                  <c:v>-1.219991</c:v>
                </c:pt>
                <c:pt idx="79">
                  <c:v>-1.2003557</c:v>
                </c:pt>
                <c:pt idx="80">
                  <c:v>-1.1811432999999998</c:v>
                </c:pt>
                <c:pt idx="81">
                  <c:v>-1.1623605999999997</c:v>
                </c:pt>
                <c:pt idx="82">
                  <c:v>-1.1440140999999999</c:v>
                </c:pt>
                <c:pt idx="83">
                  <c:v>-1.1261094</c:v>
                </c:pt>
                <c:pt idx="84">
                  <c:v>-1.1086520999999998</c:v>
                </c:pt>
                <c:pt idx="85">
                  <c:v>-1.0916469999999998</c:v>
                </c:pt>
                <c:pt idx="86">
                  <c:v>-1.0750985</c:v>
                </c:pt>
                <c:pt idx="87">
                  <c:v>-1.0590108999999999</c:v>
                </c:pt>
                <c:pt idx="88">
                  <c:v>-1.0433877999999999</c:v>
                </c:pt>
                <c:pt idx="89">
                  <c:v>-1.0282324</c:v>
                </c:pt>
                <c:pt idx="90">
                  <c:v>-1.0135477999999998</c:v>
                </c:pt>
                <c:pt idx="91">
                  <c:v>-0.99933649999999985</c:v>
                </c:pt>
                <c:pt idx="92">
                  <c:v>-0.98560080000000005</c:v>
                </c:pt>
                <c:pt idx="93">
                  <c:v>-0.97234269999999978</c:v>
                </c:pt>
                <c:pt idx="94">
                  <c:v>-0.95956379999999997</c:v>
                </c:pt>
                <c:pt idx="95">
                  <c:v>-0.94726559999999993</c:v>
                </c:pt>
                <c:pt idx="96">
                  <c:v>-0.93544929999999993</c:v>
                </c:pt>
                <c:pt idx="97">
                  <c:v>-0.92411579999999982</c:v>
                </c:pt>
                <c:pt idx="98">
                  <c:v>-0.91326569999999996</c:v>
                </c:pt>
                <c:pt idx="99">
                  <c:v>-0.90289970000000008</c:v>
                </c:pt>
                <c:pt idx="100">
                  <c:v>-0.89301819999999998</c:v>
                </c:pt>
                <c:pt idx="101">
                  <c:v>-0.88362120000000011</c:v>
                </c:pt>
                <c:pt idx="102">
                  <c:v>-0.87470899999999996</c:v>
                </c:pt>
                <c:pt idx="103">
                  <c:v>-0.86628150000000015</c:v>
                </c:pt>
                <c:pt idx="104">
                  <c:v>-0.85833839999999983</c:v>
                </c:pt>
                <c:pt idx="105">
                  <c:v>-0.85087960000000007</c:v>
                </c:pt>
                <c:pt idx="106">
                  <c:v>-0.84390480000000001</c:v>
                </c:pt>
                <c:pt idx="107">
                  <c:v>-0.83741359999999987</c:v>
                </c:pt>
                <c:pt idx="108">
                  <c:v>-0.83140570000000014</c:v>
                </c:pt>
                <c:pt idx="109">
                  <c:v>-0.82588050000000002</c:v>
                </c:pt>
                <c:pt idx="110">
                  <c:v>-0.8208377</c:v>
                </c:pt>
                <c:pt idx="111">
                  <c:v>-0.81627669999999974</c:v>
                </c:pt>
                <c:pt idx="112">
                  <c:v>-0.81219730000000001</c:v>
                </c:pt>
                <c:pt idx="113">
                  <c:v>-0.80859879999999973</c:v>
                </c:pt>
                <c:pt idx="114">
                  <c:v>-0.80548109999999995</c:v>
                </c:pt>
                <c:pt idx="115">
                  <c:v>-0.80284359999999988</c:v>
                </c:pt>
                <c:pt idx="116">
                  <c:v>-0.80068609999999985</c:v>
                </c:pt>
                <c:pt idx="117">
                  <c:v>-0.79900839999999973</c:v>
                </c:pt>
                <c:pt idx="118">
                  <c:v>-0.79781009999999974</c:v>
                </c:pt>
                <c:pt idx="119">
                  <c:v>-0.79709129999999973</c:v>
                </c:pt>
                <c:pt idx="120">
                  <c:v>-0.79685159999999988</c:v>
                </c:pt>
                <c:pt idx="121">
                  <c:v>-0.79709129999999973</c:v>
                </c:pt>
                <c:pt idx="122">
                  <c:v>-0.79781009999999974</c:v>
                </c:pt>
                <c:pt idx="123">
                  <c:v>-0.79900839999999973</c:v>
                </c:pt>
                <c:pt idx="124">
                  <c:v>-0.80068609999999985</c:v>
                </c:pt>
                <c:pt idx="125">
                  <c:v>-0.80284359999999988</c:v>
                </c:pt>
                <c:pt idx="126">
                  <c:v>-0.80548109999999995</c:v>
                </c:pt>
                <c:pt idx="127">
                  <c:v>-0.80859879999999973</c:v>
                </c:pt>
                <c:pt idx="128">
                  <c:v>-0.81219730000000001</c:v>
                </c:pt>
                <c:pt idx="129">
                  <c:v>-0.81627669999999974</c:v>
                </c:pt>
                <c:pt idx="130">
                  <c:v>-0.8208377</c:v>
                </c:pt>
                <c:pt idx="131">
                  <c:v>-0.82588050000000002</c:v>
                </c:pt>
                <c:pt idx="132">
                  <c:v>-0.83140570000000014</c:v>
                </c:pt>
                <c:pt idx="133">
                  <c:v>-0.83741359999999987</c:v>
                </c:pt>
                <c:pt idx="134">
                  <c:v>-0.84390480000000001</c:v>
                </c:pt>
                <c:pt idx="135">
                  <c:v>-0.85087960000000007</c:v>
                </c:pt>
                <c:pt idx="136">
                  <c:v>-0.85833839999999983</c:v>
                </c:pt>
                <c:pt idx="137">
                  <c:v>-0.86628150000000015</c:v>
                </c:pt>
                <c:pt idx="138">
                  <c:v>-0.87470899999999996</c:v>
                </c:pt>
                <c:pt idx="139">
                  <c:v>-0.88362120000000011</c:v>
                </c:pt>
                <c:pt idx="140">
                  <c:v>-0.89301819999999998</c:v>
                </c:pt>
                <c:pt idx="141">
                  <c:v>-0.90289970000000008</c:v>
                </c:pt>
                <c:pt idx="142">
                  <c:v>-0.91326569999999996</c:v>
                </c:pt>
                <c:pt idx="143">
                  <c:v>-0.92411579999999982</c:v>
                </c:pt>
                <c:pt idx="144">
                  <c:v>-0.93544929999999993</c:v>
                </c:pt>
                <c:pt idx="145">
                  <c:v>-0.94726559999999993</c:v>
                </c:pt>
                <c:pt idx="146">
                  <c:v>-0.95956379999999997</c:v>
                </c:pt>
                <c:pt idx="147">
                  <c:v>-0.97234269999999978</c:v>
                </c:pt>
                <c:pt idx="148">
                  <c:v>-0.98560080000000005</c:v>
                </c:pt>
                <c:pt idx="149">
                  <c:v>-0.99933649999999985</c:v>
                </c:pt>
                <c:pt idx="150">
                  <c:v>-1.0135477999999998</c:v>
                </c:pt>
                <c:pt idx="151">
                  <c:v>-1.0282324</c:v>
                </c:pt>
                <c:pt idx="152">
                  <c:v>-1.0433877999999999</c:v>
                </c:pt>
                <c:pt idx="153">
                  <c:v>-1.0590108999999999</c:v>
                </c:pt>
                <c:pt idx="154">
                  <c:v>-1.0750985</c:v>
                </c:pt>
                <c:pt idx="155">
                  <c:v>-1.0916469999999998</c:v>
                </c:pt>
                <c:pt idx="156">
                  <c:v>-1.1086520999999998</c:v>
                </c:pt>
                <c:pt idx="157">
                  <c:v>-1.1261094</c:v>
                </c:pt>
                <c:pt idx="158">
                  <c:v>-1.1440140999999999</c:v>
                </c:pt>
                <c:pt idx="159">
                  <c:v>-1.1623605999999997</c:v>
                </c:pt>
                <c:pt idx="160">
                  <c:v>-1.1811432999999998</c:v>
                </c:pt>
                <c:pt idx="161">
                  <c:v>-1.2003557</c:v>
                </c:pt>
                <c:pt idx="162">
                  <c:v>-1.219991</c:v>
                </c:pt>
                <c:pt idx="163">
                  <c:v>-1.2400420999999999</c:v>
                </c:pt>
                <c:pt idx="164">
                  <c:v>-1.2605009999999999</c:v>
                </c:pt>
                <c:pt idx="165">
                  <c:v>-1.2813594000000001</c:v>
                </c:pt>
                <c:pt idx="166">
                  <c:v>-1.3026083999999998</c:v>
                </c:pt>
                <c:pt idx="167">
                  <c:v>-1.3242385999999999</c:v>
                </c:pt>
                <c:pt idx="168">
                  <c:v>-1.3462400000000001</c:v>
                </c:pt>
                <c:pt idx="169">
                  <c:v>-1.3686021000000002</c:v>
                </c:pt>
                <c:pt idx="170">
                  <c:v>-1.3913138999999999</c:v>
                </c:pt>
                <c:pt idx="171">
                  <c:v>-1.4143635000000001</c:v>
                </c:pt>
                <c:pt idx="172">
                  <c:v>-1.4377387999999998</c:v>
                </c:pt>
                <c:pt idx="173">
                  <c:v>-1.4614271000000001</c:v>
                </c:pt>
                <c:pt idx="174">
                  <c:v>-1.4854147999999998</c:v>
                </c:pt>
                <c:pt idx="175">
                  <c:v>-1.5096880999999998</c:v>
                </c:pt>
                <c:pt idx="176">
                  <c:v>-1.5342323999999998</c:v>
                </c:pt>
                <c:pt idx="177">
                  <c:v>-1.5590328</c:v>
                </c:pt>
                <c:pt idx="178">
                  <c:v>-1.5840734000000001</c:v>
                </c:pt>
                <c:pt idx="179">
                  <c:v>-1.6093382000000001</c:v>
                </c:pt>
                <c:pt idx="180">
                  <c:v>-1.6348103999999999</c:v>
                </c:pt>
                <c:pt idx="181">
                  <c:v>-1.6604727999999997</c:v>
                </c:pt>
                <c:pt idx="182">
                  <c:v>-1.6863075000000001</c:v>
                </c:pt>
                <c:pt idx="183">
                  <c:v>-1.7122963</c:v>
                </c:pt>
                <c:pt idx="184">
                  <c:v>-1.7384204000000001</c:v>
                </c:pt>
                <c:pt idx="185">
                  <c:v>-1.7646605</c:v>
                </c:pt>
                <c:pt idx="186">
                  <c:v>-1.7909969999999997</c:v>
                </c:pt>
                <c:pt idx="187">
                  <c:v>-1.8174094999999999</c:v>
                </c:pt>
                <c:pt idx="188">
                  <c:v>-1.8438776000000001</c:v>
                </c:pt>
                <c:pt idx="189">
                  <c:v>-1.8703803000000001</c:v>
                </c:pt>
                <c:pt idx="190">
                  <c:v>-1.8968961</c:v>
                </c:pt>
                <c:pt idx="191">
                  <c:v>-1.9234033000000001</c:v>
                </c:pt>
                <c:pt idx="192">
                  <c:v>-1.9498798999999998</c:v>
                </c:pt>
                <c:pt idx="193">
                  <c:v>-1.9763035</c:v>
                </c:pt>
                <c:pt idx="194">
                  <c:v>-2.0026513999999995</c:v>
                </c:pt>
                <c:pt idx="195">
                  <c:v>-2.0289007000000003</c:v>
                </c:pt>
                <c:pt idx="196">
                  <c:v>-2.0550283</c:v>
                </c:pt>
                <c:pt idx="197">
                  <c:v>-2.0810108999999999</c:v>
                </c:pt>
                <c:pt idx="198">
                  <c:v>-2.1068249999999997</c:v>
                </c:pt>
                <c:pt idx="199">
                  <c:v>-2.132447</c:v>
                </c:pt>
                <c:pt idx="200">
                  <c:v>-2.1578530999999996</c:v>
                </c:pt>
                <c:pt idx="201">
                  <c:v>-2.1830195999999997</c:v>
                </c:pt>
                <c:pt idx="202">
                  <c:v>-2.2079227000000001</c:v>
                </c:pt>
                <c:pt idx="203">
                  <c:v>-2.2325384999999995</c:v>
                </c:pt>
                <c:pt idx="204">
                  <c:v>-2.2568434000000002</c:v>
                </c:pt>
                <c:pt idx="205">
                  <c:v>-2.2808134999999998</c:v>
                </c:pt>
                <c:pt idx="206">
                  <c:v>-2.3044254000000004</c:v>
                </c:pt>
                <c:pt idx="207">
                  <c:v>-2.3276555000000005</c:v>
                </c:pt>
                <c:pt idx="208">
                  <c:v>-2.3504807000000003</c:v>
                </c:pt>
                <c:pt idx="209">
                  <c:v>-2.3728778000000004</c:v>
                </c:pt>
                <c:pt idx="210">
                  <c:v>-2.3948241000000001</c:v>
                </c:pt>
                <c:pt idx="211">
                  <c:v>-2.4162971000000004</c:v>
                </c:pt>
                <c:pt idx="212">
                  <c:v>-2.4372745</c:v>
                </c:pt>
                <c:pt idx="213">
                  <c:v>-2.4577347000000005</c:v>
                </c:pt>
                <c:pt idx="214">
                  <c:v>-2.4776560999999999</c:v>
                </c:pt>
                <c:pt idx="215">
                  <c:v>-2.4970176999999998</c:v>
                </c:pt>
                <c:pt idx="216">
                  <c:v>-2.5157990000000003</c:v>
                </c:pt>
                <c:pt idx="217">
                  <c:v>-2.5339801</c:v>
                </c:pt>
                <c:pt idx="218">
                  <c:v>-2.5515413000000002</c:v>
                </c:pt>
                <c:pt idx="219">
                  <c:v>-2.5684638</c:v>
                </c:pt>
                <c:pt idx="220">
                  <c:v>-2.5847293000000002</c:v>
                </c:pt>
                <c:pt idx="221">
                  <c:v>-2.6003199000000006</c:v>
                </c:pt>
                <c:pt idx="222">
                  <c:v>-2.6152186999999998</c:v>
                </c:pt>
                <c:pt idx="223">
                  <c:v>-2.6294092999999998</c:v>
                </c:pt>
                <c:pt idx="224">
                  <c:v>-2.6428761000000005</c:v>
                </c:pt>
                <c:pt idx="225">
                  <c:v>-2.6556041000000006</c:v>
                </c:pt>
                <c:pt idx="226">
                  <c:v>-2.6675792000000005</c:v>
                </c:pt>
                <c:pt idx="227">
                  <c:v>-2.6787881000000002</c:v>
                </c:pt>
                <c:pt idx="228">
                  <c:v>-2.6892182</c:v>
                </c:pt>
                <c:pt idx="229">
                  <c:v>-2.6988579000000001</c:v>
                </c:pt>
                <c:pt idx="230">
                  <c:v>-2.7076962</c:v>
                </c:pt>
                <c:pt idx="231">
                  <c:v>-2.7157233000000005</c:v>
                </c:pt>
                <c:pt idx="232">
                  <c:v>-2.7229301000000001</c:v>
                </c:pt>
                <c:pt idx="233">
                  <c:v>-2.7293083999999999</c:v>
                </c:pt>
                <c:pt idx="234">
                  <c:v>-2.7348509000000005</c:v>
                </c:pt>
                <c:pt idx="235">
                  <c:v>-2.7395515000000001</c:v>
                </c:pt>
                <c:pt idx="236">
                  <c:v>-2.7434048000000004</c:v>
                </c:pt>
                <c:pt idx="237">
                  <c:v>-2.7464064000000006</c:v>
                </c:pt>
                <c:pt idx="238">
                  <c:v>-2.7485528000000006</c:v>
                </c:pt>
                <c:pt idx="239">
                  <c:v>-2.7498415999999999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F6-3642-B2DC-036DCEEC1A59}"/>
            </c:ext>
          </c:extLst>
        </c:ser>
        <c:ser>
          <c:idx val="1"/>
          <c:order val="1"/>
          <c:tx>
            <c:strRef>
              <c:f>Ek_espinpi!$V$1</c:f>
              <c:strCache>
                <c:ptCount val="1"/>
                <c:pt idx="0">
                  <c:v>F+H/2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Ek_espinpi!$V$2:$V$241</c:f>
              <c:numCache>
                <c:formatCode>General</c:formatCode>
                <c:ptCount val="240"/>
                <c:pt idx="0">
                  <c:v>4.2784931999999998</c:v>
                </c:pt>
                <c:pt idx="1">
                  <c:v>4.2787328999999996</c:v>
                </c:pt>
                <c:pt idx="2">
                  <c:v>4.2794517000000001</c:v>
                </c:pt>
                <c:pt idx="3">
                  <c:v>4.2806499999999996</c:v>
                </c:pt>
                <c:pt idx="4">
                  <c:v>4.2823276999999997</c:v>
                </c:pt>
                <c:pt idx="5">
                  <c:v>4.2844851999999998</c:v>
                </c:pt>
                <c:pt idx="6">
                  <c:v>4.2871227000000003</c:v>
                </c:pt>
                <c:pt idx="7">
                  <c:v>4.2902404000000001</c:v>
                </c:pt>
                <c:pt idx="8">
                  <c:v>4.2938388999999999</c:v>
                </c:pt>
                <c:pt idx="9">
                  <c:v>4.2979183000000001</c:v>
                </c:pt>
                <c:pt idx="10">
                  <c:v>4.3024792999999999</c:v>
                </c:pt>
                <c:pt idx="11">
                  <c:v>4.3075220999999999</c:v>
                </c:pt>
                <c:pt idx="12">
                  <c:v>4.3130473</c:v>
                </c:pt>
                <c:pt idx="13">
                  <c:v>4.3190552000000002</c:v>
                </c:pt>
                <c:pt idx="14">
                  <c:v>4.3255464000000003</c:v>
                </c:pt>
                <c:pt idx="15">
                  <c:v>4.3325212000000004</c:v>
                </c:pt>
                <c:pt idx="16">
                  <c:v>4.3399799999999997</c:v>
                </c:pt>
                <c:pt idx="17">
                  <c:v>4.3479231</c:v>
                </c:pt>
                <c:pt idx="18">
                  <c:v>4.3563505999999999</c:v>
                </c:pt>
                <c:pt idx="19">
                  <c:v>4.3652628</c:v>
                </c:pt>
                <c:pt idx="20">
                  <c:v>4.3746597999999999</c:v>
                </c:pt>
                <c:pt idx="21">
                  <c:v>4.3845413000000004</c:v>
                </c:pt>
                <c:pt idx="22">
                  <c:v>4.3949072999999999</c:v>
                </c:pt>
                <c:pt idx="23">
                  <c:v>4.4057573999999997</c:v>
                </c:pt>
                <c:pt idx="24">
                  <c:v>4.4170908999999998</c:v>
                </c:pt>
                <c:pt idx="25">
                  <c:v>4.4289072000000003</c:v>
                </c:pt>
                <c:pt idx="26">
                  <c:v>4.4412054000000003</c:v>
                </c:pt>
                <c:pt idx="27">
                  <c:v>4.4539843000000001</c:v>
                </c:pt>
                <c:pt idx="28">
                  <c:v>4.4672423999999999</c:v>
                </c:pt>
                <c:pt idx="29">
                  <c:v>4.4809780999999997</c:v>
                </c:pt>
                <c:pt idx="30">
                  <c:v>4.4951894000000001</c:v>
                </c:pt>
                <c:pt idx="31">
                  <c:v>4.5098739999999999</c:v>
                </c:pt>
                <c:pt idx="32">
                  <c:v>4.5250294000000002</c:v>
                </c:pt>
                <c:pt idx="33">
                  <c:v>4.5406525000000002</c:v>
                </c:pt>
                <c:pt idx="34">
                  <c:v>4.5567400999999998</c:v>
                </c:pt>
                <c:pt idx="35">
                  <c:v>4.5732885999999997</c:v>
                </c:pt>
                <c:pt idx="36">
                  <c:v>4.5902937000000001</c:v>
                </c:pt>
                <c:pt idx="37">
                  <c:v>4.6077510000000004</c:v>
                </c:pt>
                <c:pt idx="38">
                  <c:v>4.6256557000000003</c:v>
                </c:pt>
                <c:pt idx="39">
                  <c:v>4.6440022000000001</c:v>
                </c:pt>
                <c:pt idx="40">
                  <c:v>4.6627849000000001</c:v>
                </c:pt>
                <c:pt idx="41">
                  <c:v>4.6819972999999999</c:v>
                </c:pt>
                <c:pt idx="42">
                  <c:v>4.7016325999999999</c:v>
                </c:pt>
                <c:pt idx="43">
                  <c:v>4.7216836999999998</c:v>
                </c:pt>
                <c:pt idx="44">
                  <c:v>4.7421426000000002</c:v>
                </c:pt>
                <c:pt idx="45">
                  <c:v>4.763001</c:v>
                </c:pt>
                <c:pt idx="46">
                  <c:v>4.7842500000000001</c:v>
                </c:pt>
                <c:pt idx="47">
                  <c:v>4.8058801999999998</c:v>
                </c:pt>
                <c:pt idx="48">
                  <c:v>4.8278816000000004</c:v>
                </c:pt>
                <c:pt idx="49">
                  <c:v>4.8502437</c:v>
                </c:pt>
                <c:pt idx="50">
                  <c:v>4.8729554999999998</c:v>
                </c:pt>
                <c:pt idx="51">
                  <c:v>4.8960051</c:v>
                </c:pt>
                <c:pt idx="52">
                  <c:v>4.9193803999999997</c:v>
                </c:pt>
                <c:pt idx="53">
                  <c:v>4.9430687000000004</c:v>
                </c:pt>
                <c:pt idx="54">
                  <c:v>4.9670563999999997</c:v>
                </c:pt>
                <c:pt idx="55">
                  <c:v>4.9913296999999996</c:v>
                </c:pt>
                <c:pt idx="56">
                  <c:v>5.0158740000000002</c:v>
                </c:pt>
                <c:pt idx="57">
                  <c:v>5.0406744000000003</c:v>
                </c:pt>
                <c:pt idx="58">
                  <c:v>5.065715</c:v>
                </c:pt>
                <c:pt idx="59">
                  <c:v>5.0909798000000004</c:v>
                </c:pt>
                <c:pt idx="60">
                  <c:v>5.1164519999999998</c:v>
                </c:pt>
                <c:pt idx="61">
                  <c:v>5.1421143999999996</c:v>
                </c:pt>
                <c:pt idx="62">
                  <c:v>5.1679491000000004</c:v>
                </c:pt>
                <c:pt idx="63">
                  <c:v>5.1939378999999999</c:v>
                </c:pt>
                <c:pt idx="64">
                  <c:v>5.2200620000000004</c:v>
                </c:pt>
                <c:pt idx="65">
                  <c:v>5.2463021000000003</c:v>
                </c:pt>
                <c:pt idx="66">
                  <c:v>5.2726385999999996</c:v>
                </c:pt>
                <c:pt idx="67">
                  <c:v>5.2990510999999998</c:v>
                </c:pt>
                <c:pt idx="68">
                  <c:v>5.3255192000000005</c:v>
                </c:pt>
                <c:pt idx="69">
                  <c:v>5.3520219000000004</c:v>
                </c:pt>
                <c:pt idx="70">
                  <c:v>5.3785376999999999</c:v>
                </c:pt>
                <c:pt idx="71">
                  <c:v>5.4050449</c:v>
                </c:pt>
                <c:pt idx="72">
                  <c:v>5.4315214999999997</c:v>
                </c:pt>
                <c:pt idx="73">
                  <c:v>5.4579450999999999</c:v>
                </c:pt>
                <c:pt idx="74">
                  <c:v>5.4842930000000001</c:v>
                </c:pt>
                <c:pt idx="75">
                  <c:v>5.5105423</c:v>
                </c:pt>
                <c:pt idx="76">
                  <c:v>5.5366698999999997</c:v>
                </c:pt>
                <c:pt idx="77">
                  <c:v>5.5626525000000004</c:v>
                </c:pt>
                <c:pt idx="78">
                  <c:v>5.5884666000000003</c:v>
                </c:pt>
                <c:pt idx="79">
                  <c:v>5.6140885999999997</c:v>
                </c:pt>
                <c:pt idx="80">
                  <c:v>5.6394947000000002</c:v>
                </c:pt>
                <c:pt idx="81">
                  <c:v>5.6646612000000003</c:v>
                </c:pt>
                <c:pt idx="82">
                  <c:v>5.6895642999999998</c:v>
                </c:pt>
                <c:pt idx="83">
                  <c:v>5.7141801000000001</c:v>
                </c:pt>
                <c:pt idx="84">
                  <c:v>5.7384849999999998</c:v>
                </c:pt>
                <c:pt idx="85">
                  <c:v>5.7624550999999995</c:v>
                </c:pt>
                <c:pt idx="86">
                  <c:v>5.7860670000000001</c:v>
                </c:pt>
                <c:pt idx="87">
                  <c:v>5.8092971000000002</c:v>
                </c:pt>
                <c:pt idx="88">
                  <c:v>5.8321223</c:v>
                </c:pt>
                <c:pt idx="89">
                  <c:v>5.8545194</c:v>
                </c:pt>
                <c:pt idx="90">
                  <c:v>5.8764656999999998</c:v>
                </c:pt>
                <c:pt idx="91">
                  <c:v>5.8979387000000001</c:v>
                </c:pt>
                <c:pt idx="92">
                  <c:v>5.9189160999999997</c:v>
                </c:pt>
                <c:pt idx="93">
                  <c:v>5.9393763000000002</c:v>
                </c:pt>
                <c:pt idx="94">
                  <c:v>5.9592976999999996</c:v>
                </c:pt>
                <c:pt idx="95">
                  <c:v>5.9786592999999995</c:v>
                </c:pt>
                <c:pt idx="96">
                  <c:v>5.9974406</c:v>
                </c:pt>
                <c:pt idx="97">
                  <c:v>6.0156216999999996</c:v>
                </c:pt>
                <c:pt idx="98">
                  <c:v>6.0331828999999999</c:v>
                </c:pt>
                <c:pt idx="99">
                  <c:v>6.0501053999999996</c:v>
                </c:pt>
                <c:pt idx="100">
                  <c:v>6.0663708999999999</c:v>
                </c:pt>
                <c:pt idx="101">
                  <c:v>6.0819615000000002</c:v>
                </c:pt>
                <c:pt idx="102">
                  <c:v>6.0968602999999995</c:v>
                </c:pt>
                <c:pt idx="103">
                  <c:v>6.1110508999999995</c:v>
                </c:pt>
                <c:pt idx="104">
                  <c:v>6.1245177000000002</c:v>
                </c:pt>
                <c:pt idx="105">
                  <c:v>6.1372457000000002</c:v>
                </c:pt>
                <c:pt idx="106">
                  <c:v>6.1492208000000002</c:v>
                </c:pt>
                <c:pt idx="107">
                  <c:v>6.1604296999999999</c:v>
                </c:pt>
                <c:pt idx="108">
                  <c:v>6.1708597999999997</c:v>
                </c:pt>
                <c:pt idx="109">
                  <c:v>6.1804994999999998</c:v>
                </c:pt>
                <c:pt idx="110">
                  <c:v>6.1893377999999997</c:v>
                </c:pt>
                <c:pt idx="111">
                  <c:v>6.1973649000000002</c:v>
                </c:pt>
                <c:pt idx="112">
                  <c:v>6.2045716999999998</c:v>
                </c:pt>
                <c:pt idx="113">
                  <c:v>6.2109499999999995</c:v>
                </c:pt>
                <c:pt idx="114">
                  <c:v>6.2164925000000002</c:v>
                </c:pt>
                <c:pt idx="115">
                  <c:v>6.2211930999999998</c:v>
                </c:pt>
                <c:pt idx="116">
                  <c:v>6.2250464000000001</c:v>
                </c:pt>
                <c:pt idx="117">
                  <c:v>6.2280480000000003</c:v>
                </c:pt>
                <c:pt idx="118">
                  <c:v>6.2301944000000002</c:v>
                </c:pt>
                <c:pt idx="119">
                  <c:v>6.2314831999999996</c:v>
                </c:pt>
                <c:pt idx="120">
                  <c:v>6.2319129000000002</c:v>
                </c:pt>
                <c:pt idx="121">
                  <c:v>6.2314831999999996</c:v>
                </c:pt>
                <c:pt idx="122">
                  <c:v>6.2301944000000002</c:v>
                </c:pt>
                <c:pt idx="123">
                  <c:v>6.2280480000000003</c:v>
                </c:pt>
                <c:pt idx="124">
                  <c:v>6.2250464000000001</c:v>
                </c:pt>
                <c:pt idx="125">
                  <c:v>6.2211930999999998</c:v>
                </c:pt>
                <c:pt idx="126">
                  <c:v>6.2164925000000002</c:v>
                </c:pt>
                <c:pt idx="127">
                  <c:v>6.2109499999999995</c:v>
                </c:pt>
                <c:pt idx="128">
                  <c:v>6.2045716999999998</c:v>
                </c:pt>
                <c:pt idx="129">
                  <c:v>6.1973649000000002</c:v>
                </c:pt>
                <c:pt idx="130">
                  <c:v>6.1893377999999997</c:v>
                </c:pt>
                <c:pt idx="131">
                  <c:v>6.1804994999999998</c:v>
                </c:pt>
                <c:pt idx="132">
                  <c:v>6.1708597999999997</c:v>
                </c:pt>
                <c:pt idx="133">
                  <c:v>6.1604296999999999</c:v>
                </c:pt>
                <c:pt idx="134">
                  <c:v>6.1492208000000002</c:v>
                </c:pt>
                <c:pt idx="135">
                  <c:v>6.1372457000000002</c:v>
                </c:pt>
                <c:pt idx="136">
                  <c:v>6.1245177000000002</c:v>
                </c:pt>
                <c:pt idx="137">
                  <c:v>6.1110508999999995</c:v>
                </c:pt>
                <c:pt idx="138">
                  <c:v>6.0968602999999995</c:v>
                </c:pt>
                <c:pt idx="139">
                  <c:v>6.0819615000000002</c:v>
                </c:pt>
                <c:pt idx="140">
                  <c:v>6.0663708999999999</c:v>
                </c:pt>
                <c:pt idx="141">
                  <c:v>6.0501053999999996</c:v>
                </c:pt>
                <c:pt idx="142">
                  <c:v>6.0331828999999999</c:v>
                </c:pt>
                <c:pt idx="143">
                  <c:v>6.0156216999999996</c:v>
                </c:pt>
                <c:pt idx="144">
                  <c:v>5.9974406</c:v>
                </c:pt>
                <c:pt idx="145">
                  <c:v>5.9786592999999995</c:v>
                </c:pt>
                <c:pt idx="146">
                  <c:v>5.9592976999999996</c:v>
                </c:pt>
                <c:pt idx="147">
                  <c:v>5.9393763000000002</c:v>
                </c:pt>
                <c:pt idx="148">
                  <c:v>5.9189160999999997</c:v>
                </c:pt>
                <c:pt idx="149">
                  <c:v>5.8979387000000001</c:v>
                </c:pt>
                <c:pt idx="150">
                  <c:v>5.8764656999999998</c:v>
                </c:pt>
                <c:pt idx="151">
                  <c:v>5.8545194</c:v>
                </c:pt>
                <c:pt idx="152">
                  <c:v>5.8321223</c:v>
                </c:pt>
                <c:pt idx="153">
                  <c:v>5.8092971000000002</c:v>
                </c:pt>
                <c:pt idx="154">
                  <c:v>5.7860670000000001</c:v>
                </c:pt>
                <c:pt idx="155">
                  <c:v>5.7624550999999995</c:v>
                </c:pt>
                <c:pt idx="156">
                  <c:v>5.7384849999999998</c:v>
                </c:pt>
                <c:pt idx="157">
                  <c:v>5.7141801000000001</c:v>
                </c:pt>
                <c:pt idx="158">
                  <c:v>5.6895642999999998</c:v>
                </c:pt>
                <c:pt idx="159">
                  <c:v>5.6646612000000003</c:v>
                </c:pt>
                <c:pt idx="160">
                  <c:v>5.6394947000000002</c:v>
                </c:pt>
                <c:pt idx="161">
                  <c:v>5.6140885999999997</c:v>
                </c:pt>
                <c:pt idx="162">
                  <c:v>5.5884666000000003</c:v>
                </c:pt>
                <c:pt idx="163">
                  <c:v>5.5626525000000004</c:v>
                </c:pt>
                <c:pt idx="164">
                  <c:v>5.5366698999999997</c:v>
                </c:pt>
                <c:pt idx="165">
                  <c:v>5.5105423</c:v>
                </c:pt>
                <c:pt idx="166">
                  <c:v>5.4842930000000001</c:v>
                </c:pt>
                <c:pt idx="167">
                  <c:v>5.4579450999999999</c:v>
                </c:pt>
                <c:pt idx="168">
                  <c:v>5.4315214999999997</c:v>
                </c:pt>
                <c:pt idx="169">
                  <c:v>5.4050449</c:v>
                </c:pt>
                <c:pt idx="170">
                  <c:v>5.3785376999999999</c:v>
                </c:pt>
                <c:pt idx="171">
                  <c:v>5.3520219000000004</c:v>
                </c:pt>
                <c:pt idx="172">
                  <c:v>5.3255192000000005</c:v>
                </c:pt>
                <c:pt idx="173">
                  <c:v>5.2990510999999998</c:v>
                </c:pt>
                <c:pt idx="174">
                  <c:v>5.2726385999999996</c:v>
                </c:pt>
                <c:pt idx="175">
                  <c:v>5.2463021000000003</c:v>
                </c:pt>
                <c:pt idx="176">
                  <c:v>5.2200620000000004</c:v>
                </c:pt>
                <c:pt idx="177">
                  <c:v>5.1939378999999999</c:v>
                </c:pt>
                <c:pt idx="178">
                  <c:v>5.1679491000000004</c:v>
                </c:pt>
                <c:pt idx="179">
                  <c:v>5.1421143999999996</c:v>
                </c:pt>
                <c:pt idx="180">
                  <c:v>5.1164519999999998</c:v>
                </c:pt>
                <c:pt idx="181">
                  <c:v>5.0909798000000004</c:v>
                </c:pt>
                <c:pt idx="182">
                  <c:v>5.065715</c:v>
                </c:pt>
                <c:pt idx="183">
                  <c:v>5.0406744000000003</c:v>
                </c:pt>
                <c:pt idx="184">
                  <c:v>5.0158740000000002</c:v>
                </c:pt>
                <c:pt idx="185">
                  <c:v>4.9913296999999996</c:v>
                </c:pt>
                <c:pt idx="186">
                  <c:v>4.9670563999999997</c:v>
                </c:pt>
                <c:pt idx="187">
                  <c:v>4.9430687000000004</c:v>
                </c:pt>
                <c:pt idx="188">
                  <c:v>4.9193803999999997</c:v>
                </c:pt>
                <c:pt idx="189">
                  <c:v>4.8960051</c:v>
                </c:pt>
                <c:pt idx="190">
                  <c:v>4.8729554999999998</c:v>
                </c:pt>
                <c:pt idx="191">
                  <c:v>4.8502437</c:v>
                </c:pt>
                <c:pt idx="192">
                  <c:v>4.8278816000000004</c:v>
                </c:pt>
                <c:pt idx="193">
                  <c:v>4.8058801999999998</c:v>
                </c:pt>
                <c:pt idx="194">
                  <c:v>4.7842500000000001</c:v>
                </c:pt>
                <c:pt idx="195">
                  <c:v>4.763001</c:v>
                </c:pt>
                <c:pt idx="196">
                  <c:v>4.7421426000000002</c:v>
                </c:pt>
                <c:pt idx="197">
                  <c:v>4.7216836999999998</c:v>
                </c:pt>
                <c:pt idx="198">
                  <c:v>4.7016325999999999</c:v>
                </c:pt>
                <c:pt idx="199">
                  <c:v>4.6819972999999999</c:v>
                </c:pt>
                <c:pt idx="200">
                  <c:v>4.6627849000000001</c:v>
                </c:pt>
                <c:pt idx="201">
                  <c:v>4.6440022000000001</c:v>
                </c:pt>
                <c:pt idx="202">
                  <c:v>4.6256557000000003</c:v>
                </c:pt>
                <c:pt idx="203">
                  <c:v>4.6077510000000004</c:v>
                </c:pt>
                <c:pt idx="204">
                  <c:v>4.5902937000000001</c:v>
                </c:pt>
                <c:pt idx="205">
                  <c:v>4.5732885999999997</c:v>
                </c:pt>
                <c:pt idx="206">
                  <c:v>4.5567400999999998</c:v>
                </c:pt>
                <c:pt idx="207">
                  <c:v>4.5406525000000002</c:v>
                </c:pt>
                <c:pt idx="208">
                  <c:v>4.5250294000000002</c:v>
                </c:pt>
                <c:pt idx="209">
                  <c:v>4.5098739999999999</c:v>
                </c:pt>
                <c:pt idx="210">
                  <c:v>4.4951894000000001</c:v>
                </c:pt>
                <c:pt idx="211">
                  <c:v>4.4809780999999997</c:v>
                </c:pt>
                <c:pt idx="212">
                  <c:v>4.4672423999999999</c:v>
                </c:pt>
                <c:pt idx="213">
                  <c:v>4.4539843000000001</c:v>
                </c:pt>
                <c:pt idx="214">
                  <c:v>4.4412054000000003</c:v>
                </c:pt>
                <c:pt idx="215">
                  <c:v>4.4289072000000003</c:v>
                </c:pt>
                <c:pt idx="216">
                  <c:v>4.4170908999999998</c:v>
                </c:pt>
                <c:pt idx="217">
                  <c:v>4.4057573999999997</c:v>
                </c:pt>
                <c:pt idx="218">
                  <c:v>4.3949072999999999</c:v>
                </c:pt>
                <c:pt idx="219">
                  <c:v>4.3845413000000004</c:v>
                </c:pt>
                <c:pt idx="220">
                  <c:v>4.3746597999999999</c:v>
                </c:pt>
                <c:pt idx="221">
                  <c:v>4.3652628</c:v>
                </c:pt>
                <c:pt idx="222">
                  <c:v>4.3563505999999999</c:v>
                </c:pt>
                <c:pt idx="223">
                  <c:v>4.3479231</c:v>
                </c:pt>
                <c:pt idx="224">
                  <c:v>4.3399799999999997</c:v>
                </c:pt>
                <c:pt idx="225">
                  <c:v>4.3325212000000004</c:v>
                </c:pt>
                <c:pt idx="226">
                  <c:v>4.3255464000000003</c:v>
                </c:pt>
                <c:pt idx="227">
                  <c:v>4.3190552000000002</c:v>
                </c:pt>
                <c:pt idx="228">
                  <c:v>4.3130473</c:v>
                </c:pt>
                <c:pt idx="229">
                  <c:v>4.3075220999999999</c:v>
                </c:pt>
                <c:pt idx="230">
                  <c:v>4.3024792999999999</c:v>
                </c:pt>
                <c:pt idx="231">
                  <c:v>4.2979183000000001</c:v>
                </c:pt>
                <c:pt idx="232">
                  <c:v>4.2938388999999999</c:v>
                </c:pt>
                <c:pt idx="233">
                  <c:v>4.2902404000000001</c:v>
                </c:pt>
                <c:pt idx="234">
                  <c:v>4.2871227000000003</c:v>
                </c:pt>
                <c:pt idx="235">
                  <c:v>4.2844851999999998</c:v>
                </c:pt>
                <c:pt idx="236">
                  <c:v>4.2823276999999997</c:v>
                </c:pt>
                <c:pt idx="237">
                  <c:v>4.2806499999999996</c:v>
                </c:pt>
                <c:pt idx="238">
                  <c:v>4.2794517000000001</c:v>
                </c:pt>
                <c:pt idx="239">
                  <c:v>4.2787328999999996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F6-3642-B2DC-036DCEEC1A59}"/>
            </c:ext>
          </c:extLst>
        </c:ser>
        <c:ser>
          <c:idx val="2"/>
          <c:order val="2"/>
          <c:tx>
            <c:strRef>
              <c:f>Ek_espinpi!$AC$1</c:f>
              <c:strCache>
                <c:ptCount val="1"/>
                <c:pt idx="0">
                  <c:v>B_espinpi-H/2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Ek_espinpi!$AC$2:$AC$241</c:f>
              <c:numCache>
                <c:formatCode>General</c:formatCode>
                <c:ptCount val="240"/>
                <c:pt idx="0">
                  <c:v>2.7502713000000005</c:v>
                </c:pt>
                <c:pt idx="1">
                  <c:v>2.7498415999999999</c:v>
                </c:pt>
                <c:pt idx="2">
                  <c:v>2.7485528000000006</c:v>
                </c:pt>
                <c:pt idx="3">
                  <c:v>2.7464064000000006</c:v>
                </c:pt>
                <c:pt idx="4">
                  <c:v>2.7434048000000004</c:v>
                </c:pt>
                <c:pt idx="5">
                  <c:v>2.7395515000000001</c:v>
                </c:pt>
                <c:pt idx="6">
                  <c:v>2.7348509000000005</c:v>
                </c:pt>
                <c:pt idx="7">
                  <c:v>2.7293083999999999</c:v>
                </c:pt>
                <c:pt idx="8">
                  <c:v>2.7229301000000001</c:v>
                </c:pt>
                <c:pt idx="9">
                  <c:v>2.7157233000000005</c:v>
                </c:pt>
                <c:pt idx="10">
                  <c:v>2.7076962</c:v>
                </c:pt>
                <c:pt idx="11">
                  <c:v>2.6988579000000001</c:v>
                </c:pt>
                <c:pt idx="12">
                  <c:v>2.6892182</c:v>
                </c:pt>
                <c:pt idx="13">
                  <c:v>2.6787881000000002</c:v>
                </c:pt>
                <c:pt idx="14">
                  <c:v>2.6675792000000005</c:v>
                </c:pt>
                <c:pt idx="15">
                  <c:v>2.6556041000000006</c:v>
                </c:pt>
                <c:pt idx="16">
                  <c:v>2.6428761000000005</c:v>
                </c:pt>
                <c:pt idx="17">
                  <c:v>2.6294092999999998</c:v>
                </c:pt>
                <c:pt idx="18">
                  <c:v>2.6152186999999998</c:v>
                </c:pt>
                <c:pt idx="19">
                  <c:v>2.6003199000000006</c:v>
                </c:pt>
                <c:pt idx="20">
                  <c:v>2.5847293000000002</c:v>
                </c:pt>
                <c:pt idx="21">
                  <c:v>2.5684638</c:v>
                </c:pt>
                <c:pt idx="22">
                  <c:v>2.5515413000000002</c:v>
                </c:pt>
                <c:pt idx="23">
                  <c:v>2.5339801</c:v>
                </c:pt>
                <c:pt idx="24">
                  <c:v>2.5157990000000003</c:v>
                </c:pt>
                <c:pt idx="25">
                  <c:v>2.4970176999999998</c:v>
                </c:pt>
                <c:pt idx="26">
                  <c:v>2.4776560999999999</c:v>
                </c:pt>
                <c:pt idx="27">
                  <c:v>2.4577347000000005</c:v>
                </c:pt>
                <c:pt idx="28">
                  <c:v>2.4372745</c:v>
                </c:pt>
                <c:pt idx="29">
                  <c:v>2.4162971000000004</c:v>
                </c:pt>
                <c:pt idx="30">
                  <c:v>2.3948241000000001</c:v>
                </c:pt>
                <c:pt idx="31">
                  <c:v>2.3728778000000004</c:v>
                </c:pt>
                <c:pt idx="32">
                  <c:v>2.3504807000000003</c:v>
                </c:pt>
                <c:pt idx="33">
                  <c:v>2.3276555000000005</c:v>
                </c:pt>
                <c:pt idx="34">
                  <c:v>2.3044254000000004</c:v>
                </c:pt>
                <c:pt idx="35">
                  <c:v>2.2808134999999998</c:v>
                </c:pt>
                <c:pt idx="36">
                  <c:v>2.2568434000000002</c:v>
                </c:pt>
                <c:pt idx="37">
                  <c:v>2.2325384999999995</c:v>
                </c:pt>
                <c:pt idx="38">
                  <c:v>2.2079227000000001</c:v>
                </c:pt>
                <c:pt idx="39">
                  <c:v>2.1830195999999997</c:v>
                </c:pt>
                <c:pt idx="40">
                  <c:v>2.1578530999999996</c:v>
                </c:pt>
                <c:pt idx="41">
                  <c:v>2.132447</c:v>
                </c:pt>
                <c:pt idx="42">
                  <c:v>2.1068249999999997</c:v>
                </c:pt>
                <c:pt idx="43">
                  <c:v>2.0810108999999999</c:v>
                </c:pt>
                <c:pt idx="44">
                  <c:v>2.0550283</c:v>
                </c:pt>
                <c:pt idx="45">
                  <c:v>2.0289007000000003</c:v>
                </c:pt>
                <c:pt idx="46">
                  <c:v>2.0026513999999995</c:v>
                </c:pt>
                <c:pt idx="47">
                  <c:v>1.9763035</c:v>
                </c:pt>
                <c:pt idx="48">
                  <c:v>1.9498798999999998</c:v>
                </c:pt>
                <c:pt idx="49">
                  <c:v>1.9234033000000001</c:v>
                </c:pt>
                <c:pt idx="50">
                  <c:v>1.8968961</c:v>
                </c:pt>
                <c:pt idx="51">
                  <c:v>1.8703803000000001</c:v>
                </c:pt>
                <c:pt idx="52">
                  <c:v>1.8438776000000001</c:v>
                </c:pt>
                <c:pt idx="53">
                  <c:v>1.8174094999999999</c:v>
                </c:pt>
                <c:pt idx="54">
                  <c:v>1.7909969999999997</c:v>
                </c:pt>
                <c:pt idx="55">
                  <c:v>1.7646605</c:v>
                </c:pt>
                <c:pt idx="56">
                  <c:v>1.7384204000000001</c:v>
                </c:pt>
                <c:pt idx="57">
                  <c:v>1.7122963</c:v>
                </c:pt>
                <c:pt idx="58">
                  <c:v>1.6863075000000001</c:v>
                </c:pt>
                <c:pt idx="59">
                  <c:v>1.6604727999999997</c:v>
                </c:pt>
                <c:pt idx="60">
                  <c:v>1.6348103999999999</c:v>
                </c:pt>
                <c:pt idx="61">
                  <c:v>1.6093382000000001</c:v>
                </c:pt>
                <c:pt idx="62">
                  <c:v>1.5840734000000001</c:v>
                </c:pt>
                <c:pt idx="63">
                  <c:v>1.5590328</c:v>
                </c:pt>
                <c:pt idx="64">
                  <c:v>1.5342323999999998</c:v>
                </c:pt>
                <c:pt idx="65">
                  <c:v>1.5096880999999998</c:v>
                </c:pt>
                <c:pt idx="66">
                  <c:v>1.4854147999999998</c:v>
                </c:pt>
                <c:pt idx="67">
                  <c:v>1.4614271000000001</c:v>
                </c:pt>
                <c:pt idx="68">
                  <c:v>1.4377387999999998</c:v>
                </c:pt>
                <c:pt idx="69">
                  <c:v>1.4143635000000001</c:v>
                </c:pt>
                <c:pt idx="70">
                  <c:v>1.3913138999999999</c:v>
                </c:pt>
                <c:pt idx="71">
                  <c:v>1.3686021000000002</c:v>
                </c:pt>
                <c:pt idx="72">
                  <c:v>1.3462400000000001</c:v>
                </c:pt>
                <c:pt idx="73">
                  <c:v>1.3242385999999999</c:v>
                </c:pt>
                <c:pt idx="74">
                  <c:v>1.3026083999999998</c:v>
                </c:pt>
                <c:pt idx="75">
                  <c:v>1.2813594000000001</c:v>
                </c:pt>
                <c:pt idx="76">
                  <c:v>1.2605009999999999</c:v>
                </c:pt>
                <c:pt idx="77">
                  <c:v>1.2400420999999999</c:v>
                </c:pt>
                <c:pt idx="78">
                  <c:v>1.219991</c:v>
                </c:pt>
                <c:pt idx="79">
                  <c:v>1.2003557</c:v>
                </c:pt>
                <c:pt idx="80">
                  <c:v>1.1811432999999998</c:v>
                </c:pt>
                <c:pt idx="81">
                  <c:v>1.1623605999999997</c:v>
                </c:pt>
                <c:pt idx="82">
                  <c:v>1.1440140999999999</c:v>
                </c:pt>
                <c:pt idx="83">
                  <c:v>1.1261094</c:v>
                </c:pt>
                <c:pt idx="84">
                  <c:v>1.1086520999999998</c:v>
                </c:pt>
                <c:pt idx="85">
                  <c:v>1.0916469999999998</c:v>
                </c:pt>
                <c:pt idx="86">
                  <c:v>1.0750985</c:v>
                </c:pt>
                <c:pt idx="87">
                  <c:v>1.0590108999999999</c:v>
                </c:pt>
                <c:pt idx="88">
                  <c:v>1.0433877999999999</c:v>
                </c:pt>
                <c:pt idx="89">
                  <c:v>1.0282324</c:v>
                </c:pt>
                <c:pt idx="90">
                  <c:v>1.0135477999999998</c:v>
                </c:pt>
                <c:pt idx="91">
                  <c:v>0.99933649999999985</c:v>
                </c:pt>
                <c:pt idx="92">
                  <c:v>0.98560080000000005</c:v>
                </c:pt>
                <c:pt idx="93">
                  <c:v>0.97234269999999978</c:v>
                </c:pt>
                <c:pt idx="94">
                  <c:v>0.95956379999999997</c:v>
                </c:pt>
                <c:pt idx="95">
                  <c:v>0.94726559999999993</c:v>
                </c:pt>
                <c:pt idx="96">
                  <c:v>0.93544929999999993</c:v>
                </c:pt>
                <c:pt idx="97">
                  <c:v>0.92411579999999982</c:v>
                </c:pt>
                <c:pt idx="98">
                  <c:v>0.91326569999999996</c:v>
                </c:pt>
                <c:pt idx="99">
                  <c:v>0.90289970000000008</c:v>
                </c:pt>
                <c:pt idx="100">
                  <c:v>0.89301819999999998</c:v>
                </c:pt>
                <c:pt idx="101">
                  <c:v>0.88362120000000011</c:v>
                </c:pt>
                <c:pt idx="102">
                  <c:v>0.87470899999999996</c:v>
                </c:pt>
                <c:pt idx="103">
                  <c:v>0.86628150000000015</c:v>
                </c:pt>
                <c:pt idx="104">
                  <c:v>0.85833839999999983</c:v>
                </c:pt>
                <c:pt idx="105">
                  <c:v>0.85087960000000007</c:v>
                </c:pt>
                <c:pt idx="106">
                  <c:v>0.84390480000000001</c:v>
                </c:pt>
                <c:pt idx="107">
                  <c:v>0.83741359999999987</c:v>
                </c:pt>
                <c:pt idx="108">
                  <c:v>0.83140570000000014</c:v>
                </c:pt>
                <c:pt idx="109">
                  <c:v>0.82588050000000002</c:v>
                </c:pt>
                <c:pt idx="110">
                  <c:v>0.8208377</c:v>
                </c:pt>
                <c:pt idx="111">
                  <c:v>0.81627669999999974</c:v>
                </c:pt>
                <c:pt idx="112">
                  <c:v>0.81219730000000001</c:v>
                </c:pt>
                <c:pt idx="113">
                  <c:v>0.80859879999999973</c:v>
                </c:pt>
                <c:pt idx="114">
                  <c:v>0.80548109999999995</c:v>
                </c:pt>
                <c:pt idx="115">
                  <c:v>0.80284359999999988</c:v>
                </c:pt>
                <c:pt idx="116">
                  <c:v>0.80068609999999985</c:v>
                </c:pt>
                <c:pt idx="117">
                  <c:v>0.79900839999999973</c:v>
                </c:pt>
                <c:pt idx="118">
                  <c:v>0.79781009999999974</c:v>
                </c:pt>
                <c:pt idx="119">
                  <c:v>0.79709129999999973</c:v>
                </c:pt>
                <c:pt idx="120">
                  <c:v>0.79685159999999988</c:v>
                </c:pt>
                <c:pt idx="121">
                  <c:v>0.79709129999999973</c:v>
                </c:pt>
                <c:pt idx="122">
                  <c:v>0.79781009999999974</c:v>
                </c:pt>
                <c:pt idx="123">
                  <c:v>0.79900839999999973</c:v>
                </c:pt>
                <c:pt idx="124">
                  <c:v>0.80068609999999985</c:v>
                </c:pt>
                <c:pt idx="125">
                  <c:v>0.80284359999999988</c:v>
                </c:pt>
                <c:pt idx="126">
                  <c:v>0.80548109999999995</c:v>
                </c:pt>
                <c:pt idx="127">
                  <c:v>0.80859879999999973</c:v>
                </c:pt>
                <c:pt idx="128">
                  <c:v>0.81219730000000001</c:v>
                </c:pt>
                <c:pt idx="129">
                  <c:v>0.81627669999999974</c:v>
                </c:pt>
                <c:pt idx="130">
                  <c:v>0.8208377</c:v>
                </c:pt>
                <c:pt idx="131">
                  <c:v>0.82588050000000002</c:v>
                </c:pt>
                <c:pt idx="132">
                  <c:v>0.83140570000000014</c:v>
                </c:pt>
                <c:pt idx="133">
                  <c:v>0.83741359999999987</c:v>
                </c:pt>
                <c:pt idx="134">
                  <c:v>0.84390480000000001</c:v>
                </c:pt>
                <c:pt idx="135">
                  <c:v>0.85087960000000007</c:v>
                </c:pt>
                <c:pt idx="136">
                  <c:v>0.85833839999999983</c:v>
                </c:pt>
                <c:pt idx="137">
                  <c:v>0.86628150000000015</c:v>
                </c:pt>
                <c:pt idx="138">
                  <c:v>0.87470899999999996</c:v>
                </c:pt>
                <c:pt idx="139">
                  <c:v>0.88362120000000011</c:v>
                </c:pt>
                <c:pt idx="140">
                  <c:v>0.89301819999999998</c:v>
                </c:pt>
                <c:pt idx="141">
                  <c:v>0.90289970000000008</c:v>
                </c:pt>
                <c:pt idx="142">
                  <c:v>0.91326569999999996</c:v>
                </c:pt>
                <c:pt idx="143">
                  <c:v>0.92411579999999982</c:v>
                </c:pt>
                <c:pt idx="144">
                  <c:v>0.93544929999999993</c:v>
                </c:pt>
                <c:pt idx="145">
                  <c:v>0.94726559999999993</c:v>
                </c:pt>
                <c:pt idx="146">
                  <c:v>0.95956379999999997</c:v>
                </c:pt>
                <c:pt idx="147">
                  <c:v>0.97234269999999978</c:v>
                </c:pt>
                <c:pt idx="148">
                  <c:v>0.98560080000000005</c:v>
                </c:pt>
                <c:pt idx="149">
                  <c:v>0.99933649999999985</c:v>
                </c:pt>
                <c:pt idx="150">
                  <c:v>1.0135477999999998</c:v>
                </c:pt>
                <c:pt idx="151">
                  <c:v>1.0282324</c:v>
                </c:pt>
                <c:pt idx="152">
                  <c:v>1.0433877999999999</c:v>
                </c:pt>
                <c:pt idx="153">
                  <c:v>1.0590108999999999</c:v>
                </c:pt>
                <c:pt idx="154">
                  <c:v>1.0750985</c:v>
                </c:pt>
                <c:pt idx="155">
                  <c:v>1.0916469999999998</c:v>
                </c:pt>
                <c:pt idx="156">
                  <c:v>1.1086520999999998</c:v>
                </c:pt>
                <c:pt idx="157">
                  <c:v>1.1261094</c:v>
                </c:pt>
                <c:pt idx="158">
                  <c:v>1.1440140999999999</c:v>
                </c:pt>
                <c:pt idx="159">
                  <c:v>1.1623605999999997</c:v>
                </c:pt>
                <c:pt idx="160">
                  <c:v>1.1811432999999998</c:v>
                </c:pt>
                <c:pt idx="161">
                  <c:v>1.2003557</c:v>
                </c:pt>
                <c:pt idx="162">
                  <c:v>1.219991</c:v>
                </c:pt>
                <c:pt idx="163">
                  <c:v>1.2400420999999999</c:v>
                </c:pt>
                <c:pt idx="164">
                  <c:v>1.2605009999999999</c:v>
                </c:pt>
                <c:pt idx="165">
                  <c:v>1.2813594000000001</c:v>
                </c:pt>
                <c:pt idx="166">
                  <c:v>1.3026083999999998</c:v>
                </c:pt>
                <c:pt idx="167">
                  <c:v>1.3242385999999999</c:v>
                </c:pt>
                <c:pt idx="168">
                  <c:v>1.3462400000000001</c:v>
                </c:pt>
                <c:pt idx="169">
                  <c:v>1.3686021000000002</c:v>
                </c:pt>
                <c:pt idx="170">
                  <c:v>1.3913138999999999</c:v>
                </c:pt>
                <c:pt idx="171">
                  <c:v>1.4143635000000001</c:v>
                </c:pt>
                <c:pt idx="172">
                  <c:v>1.4377387999999998</c:v>
                </c:pt>
                <c:pt idx="173">
                  <c:v>1.4614271000000001</c:v>
                </c:pt>
                <c:pt idx="174">
                  <c:v>1.4854147999999998</c:v>
                </c:pt>
                <c:pt idx="175">
                  <c:v>1.5096880999999998</c:v>
                </c:pt>
                <c:pt idx="176">
                  <c:v>1.5342323999999998</c:v>
                </c:pt>
                <c:pt idx="177">
                  <c:v>1.5590328</c:v>
                </c:pt>
                <c:pt idx="178">
                  <c:v>1.5840734000000001</c:v>
                </c:pt>
                <c:pt idx="179">
                  <c:v>1.6093382000000001</c:v>
                </c:pt>
                <c:pt idx="180">
                  <c:v>1.6348103999999999</c:v>
                </c:pt>
                <c:pt idx="181">
                  <c:v>1.6604727999999997</c:v>
                </c:pt>
                <c:pt idx="182">
                  <c:v>1.6863075000000001</c:v>
                </c:pt>
                <c:pt idx="183">
                  <c:v>1.7122963</c:v>
                </c:pt>
                <c:pt idx="184">
                  <c:v>1.7384204000000001</c:v>
                </c:pt>
                <c:pt idx="185">
                  <c:v>1.7646605</c:v>
                </c:pt>
                <c:pt idx="186">
                  <c:v>1.7909969999999997</c:v>
                </c:pt>
                <c:pt idx="187">
                  <c:v>1.8174094999999999</c:v>
                </c:pt>
                <c:pt idx="188">
                  <c:v>1.8438776000000001</c:v>
                </c:pt>
                <c:pt idx="189">
                  <c:v>1.8703803000000001</c:v>
                </c:pt>
                <c:pt idx="190">
                  <c:v>1.8968961</c:v>
                </c:pt>
                <c:pt idx="191">
                  <c:v>1.9234033000000001</c:v>
                </c:pt>
                <c:pt idx="192">
                  <c:v>1.9498798999999998</c:v>
                </c:pt>
                <c:pt idx="193">
                  <c:v>1.9763035</c:v>
                </c:pt>
                <c:pt idx="194">
                  <c:v>2.0026513999999995</c:v>
                </c:pt>
                <c:pt idx="195">
                  <c:v>2.0289007000000003</c:v>
                </c:pt>
                <c:pt idx="196">
                  <c:v>2.0550283</c:v>
                </c:pt>
                <c:pt idx="197">
                  <c:v>2.0810108999999999</c:v>
                </c:pt>
                <c:pt idx="198">
                  <c:v>2.1068249999999997</c:v>
                </c:pt>
                <c:pt idx="199">
                  <c:v>2.132447</c:v>
                </c:pt>
                <c:pt idx="200">
                  <c:v>2.1578530999999996</c:v>
                </c:pt>
                <c:pt idx="201">
                  <c:v>2.1830195999999997</c:v>
                </c:pt>
                <c:pt idx="202">
                  <c:v>2.2079227000000001</c:v>
                </c:pt>
                <c:pt idx="203">
                  <c:v>2.2325384999999995</c:v>
                </c:pt>
                <c:pt idx="204">
                  <c:v>2.2568434000000002</c:v>
                </c:pt>
                <c:pt idx="205">
                  <c:v>2.2808134999999998</c:v>
                </c:pt>
                <c:pt idx="206">
                  <c:v>2.3044254000000004</c:v>
                </c:pt>
                <c:pt idx="207">
                  <c:v>2.3276555000000005</c:v>
                </c:pt>
                <c:pt idx="208">
                  <c:v>2.3504807000000003</c:v>
                </c:pt>
                <c:pt idx="209">
                  <c:v>2.3728778000000004</c:v>
                </c:pt>
                <c:pt idx="210">
                  <c:v>2.3948241000000001</c:v>
                </c:pt>
                <c:pt idx="211">
                  <c:v>2.4162971000000004</c:v>
                </c:pt>
                <c:pt idx="212">
                  <c:v>2.4372745</c:v>
                </c:pt>
                <c:pt idx="213">
                  <c:v>2.4577347000000005</c:v>
                </c:pt>
                <c:pt idx="214">
                  <c:v>2.4776560999999999</c:v>
                </c:pt>
                <c:pt idx="215">
                  <c:v>2.4970176999999998</c:v>
                </c:pt>
                <c:pt idx="216">
                  <c:v>2.5157990000000003</c:v>
                </c:pt>
                <c:pt idx="217">
                  <c:v>2.5339801</c:v>
                </c:pt>
                <c:pt idx="218">
                  <c:v>2.5515413000000002</c:v>
                </c:pt>
                <c:pt idx="219">
                  <c:v>2.5684638</c:v>
                </c:pt>
                <c:pt idx="220">
                  <c:v>2.5847293000000002</c:v>
                </c:pt>
                <c:pt idx="221">
                  <c:v>2.6003199000000006</c:v>
                </c:pt>
                <c:pt idx="222">
                  <c:v>2.6152186999999998</c:v>
                </c:pt>
                <c:pt idx="223">
                  <c:v>2.6294092999999998</c:v>
                </c:pt>
                <c:pt idx="224">
                  <c:v>2.6428761000000005</c:v>
                </c:pt>
                <c:pt idx="225">
                  <c:v>2.6556041000000006</c:v>
                </c:pt>
                <c:pt idx="226">
                  <c:v>2.6675792000000005</c:v>
                </c:pt>
                <c:pt idx="227">
                  <c:v>2.6787881000000002</c:v>
                </c:pt>
                <c:pt idx="228">
                  <c:v>2.6892182</c:v>
                </c:pt>
                <c:pt idx="229">
                  <c:v>2.6988579000000001</c:v>
                </c:pt>
                <c:pt idx="230">
                  <c:v>2.7076962</c:v>
                </c:pt>
                <c:pt idx="231">
                  <c:v>2.7157233000000005</c:v>
                </c:pt>
                <c:pt idx="232">
                  <c:v>2.7229301000000001</c:v>
                </c:pt>
                <c:pt idx="233">
                  <c:v>2.7293083999999999</c:v>
                </c:pt>
                <c:pt idx="234">
                  <c:v>2.7348509000000005</c:v>
                </c:pt>
                <c:pt idx="235">
                  <c:v>2.7395515000000001</c:v>
                </c:pt>
                <c:pt idx="236">
                  <c:v>2.7434048000000004</c:v>
                </c:pt>
                <c:pt idx="237">
                  <c:v>2.7464064000000006</c:v>
                </c:pt>
                <c:pt idx="238">
                  <c:v>2.7485528000000006</c:v>
                </c:pt>
                <c:pt idx="239">
                  <c:v>2.7498415999999999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F6-3642-B2DC-036DCEEC1A59}"/>
            </c:ext>
          </c:extLst>
        </c:ser>
        <c:ser>
          <c:idx val="3"/>
          <c:order val="3"/>
          <c:tx>
            <c:strRef>
              <c:f>Ek_espinpi!$AD$1</c:f>
              <c:strCache>
                <c:ptCount val="1"/>
                <c:pt idx="0">
                  <c:v>A_espinpi-H/2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Ek_espinpi!$AD$2:$AD$241</c:f>
              <c:numCache>
                <c:formatCode>General</c:formatCode>
                <c:ptCount val="240"/>
                <c:pt idx="0">
                  <c:v>11.830902200000001</c:v>
                </c:pt>
                <c:pt idx="1">
                  <c:v>11.8308912</c:v>
                </c:pt>
                <c:pt idx="2">
                  <c:v>11.8308602</c:v>
                </c:pt>
                <c:pt idx="3">
                  <c:v>11.830809200000001</c:v>
                </c:pt>
                <c:pt idx="4">
                  <c:v>11.8307362</c:v>
                </c:pt>
                <c:pt idx="5">
                  <c:v>11.830643200000001</c:v>
                </c:pt>
                <c:pt idx="6">
                  <c:v>11.8305302</c:v>
                </c:pt>
                <c:pt idx="7">
                  <c:v>11.8303972</c:v>
                </c:pt>
                <c:pt idx="8">
                  <c:v>11.8302432</c:v>
                </c:pt>
                <c:pt idx="9">
                  <c:v>11.8300702</c:v>
                </c:pt>
                <c:pt idx="10">
                  <c:v>11.829876199999999</c:v>
                </c:pt>
                <c:pt idx="11">
                  <c:v>11.829663200000001</c:v>
                </c:pt>
                <c:pt idx="12">
                  <c:v>11.8294312</c:v>
                </c:pt>
                <c:pt idx="13">
                  <c:v>11.8291802</c:v>
                </c:pt>
                <c:pt idx="14">
                  <c:v>11.828910200000001</c:v>
                </c:pt>
                <c:pt idx="15">
                  <c:v>11.8286222</c:v>
                </c:pt>
                <c:pt idx="16">
                  <c:v>11.8283152</c:v>
                </c:pt>
                <c:pt idx="17">
                  <c:v>11.8279912</c:v>
                </c:pt>
                <c:pt idx="18">
                  <c:v>11.827650200000001</c:v>
                </c:pt>
                <c:pt idx="19">
                  <c:v>11.827291199999999</c:v>
                </c:pt>
                <c:pt idx="20">
                  <c:v>11.826916199999999</c:v>
                </c:pt>
                <c:pt idx="21">
                  <c:v>11.826525200000001</c:v>
                </c:pt>
                <c:pt idx="22">
                  <c:v>11.826117200000001</c:v>
                </c:pt>
                <c:pt idx="23">
                  <c:v>11.8256952</c:v>
                </c:pt>
                <c:pt idx="24">
                  <c:v>11.8252582</c:v>
                </c:pt>
                <c:pt idx="25">
                  <c:v>11.824806199999999</c:v>
                </c:pt>
                <c:pt idx="26">
                  <c:v>11.8243402</c:v>
                </c:pt>
                <c:pt idx="27">
                  <c:v>11.8238612</c:v>
                </c:pt>
                <c:pt idx="28">
                  <c:v>11.823370199999999</c:v>
                </c:pt>
                <c:pt idx="29">
                  <c:v>11.822865200000001</c:v>
                </c:pt>
                <c:pt idx="30">
                  <c:v>11.8223492</c:v>
                </c:pt>
                <c:pt idx="31">
                  <c:v>11.8218222</c:v>
                </c:pt>
                <c:pt idx="32">
                  <c:v>11.821284200000001</c:v>
                </c:pt>
                <c:pt idx="33">
                  <c:v>11.820736200000001</c:v>
                </c:pt>
                <c:pt idx="34">
                  <c:v>11.820178200000001</c:v>
                </c:pt>
                <c:pt idx="35">
                  <c:v>11.819611200000001</c:v>
                </c:pt>
                <c:pt idx="36">
                  <c:v>11.8190352</c:v>
                </c:pt>
                <c:pt idx="37">
                  <c:v>11.818452199999999</c:v>
                </c:pt>
                <c:pt idx="38">
                  <c:v>11.817861199999999</c:v>
                </c:pt>
                <c:pt idx="39">
                  <c:v>11.8172642</c:v>
                </c:pt>
                <c:pt idx="40">
                  <c:v>11.816660199999999</c:v>
                </c:pt>
                <c:pt idx="41">
                  <c:v>11.8160512</c:v>
                </c:pt>
                <c:pt idx="42">
                  <c:v>11.8154372</c:v>
                </c:pt>
                <c:pt idx="43">
                  <c:v>11.814818199999999</c:v>
                </c:pt>
                <c:pt idx="44">
                  <c:v>11.8141952</c:v>
                </c:pt>
                <c:pt idx="45">
                  <c:v>11.8135692</c:v>
                </c:pt>
                <c:pt idx="46">
                  <c:v>11.812941200000001</c:v>
                </c:pt>
                <c:pt idx="47">
                  <c:v>11.812310200000001</c:v>
                </c:pt>
                <c:pt idx="48">
                  <c:v>11.8116772</c:v>
                </c:pt>
                <c:pt idx="49">
                  <c:v>11.8110442</c:v>
                </c:pt>
                <c:pt idx="50">
                  <c:v>11.8104102</c:v>
                </c:pt>
                <c:pt idx="51">
                  <c:v>11.809775200000001</c:v>
                </c:pt>
                <c:pt idx="52">
                  <c:v>11.8091422</c:v>
                </c:pt>
                <c:pt idx="53">
                  <c:v>11.8085092</c:v>
                </c:pt>
                <c:pt idx="54">
                  <c:v>11.807878199999999</c:v>
                </c:pt>
                <c:pt idx="55">
                  <c:v>11.807249199999999</c:v>
                </c:pt>
                <c:pt idx="56">
                  <c:v>11.8066222</c:v>
                </c:pt>
                <c:pt idx="57">
                  <c:v>11.805998199999999</c:v>
                </c:pt>
                <c:pt idx="58">
                  <c:v>11.8053782</c:v>
                </c:pt>
                <c:pt idx="59">
                  <c:v>11.804762200000001</c:v>
                </c:pt>
                <c:pt idx="60">
                  <c:v>11.8041502</c:v>
                </c:pt>
                <c:pt idx="61">
                  <c:v>11.803542200000001</c:v>
                </c:pt>
                <c:pt idx="62">
                  <c:v>11.8029402</c:v>
                </c:pt>
                <c:pt idx="63">
                  <c:v>11.8023442</c:v>
                </c:pt>
                <c:pt idx="64">
                  <c:v>11.8017532</c:v>
                </c:pt>
                <c:pt idx="65">
                  <c:v>11.8011692</c:v>
                </c:pt>
                <c:pt idx="66">
                  <c:v>11.8005912</c:v>
                </c:pt>
                <c:pt idx="67">
                  <c:v>11.800020200000001</c:v>
                </c:pt>
                <c:pt idx="68">
                  <c:v>11.799457200000001</c:v>
                </c:pt>
                <c:pt idx="69">
                  <c:v>11.7989012</c:v>
                </c:pt>
                <c:pt idx="70">
                  <c:v>11.7983542</c:v>
                </c:pt>
                <c:pt idx="71">
                  <c:v>11.797814199999999</c:v>
                </c:pt>
                <c:pt idx="72">
                  <c:v>11.797283200000001</c:v>
                </c:pt>
                <c:pt idx="73">
                  <c:v>11.796761200000001</c:v>
                </c:pt>
                <c:pt idx="74">
                  <c:v>11.796248200000001</c:v>
                </c:pt>
                <c:pt idx="75">
                  <c:v>11.7957442</c:v>
                </c:pt>
                <c:pt idx="76">
                  <c:v>11.7952502</c:v>
                </c:pt>
                <c:pt idx="77">
                  <c:v>11.794765200000001</c:v>
                </c:pt>
                <c:pt idx="78">
                  <c:v>11.794290200000001</c:v>
                </c:pt>
                <c:pt idx="79">
                  <c:v>11.793825200000001</c:v>
                </c:pt>
                <c:pt idx="80">
                  <c:v>11.7933702</c:v>
                </c:pt>
                <c:pt idx="81">
                  <c:v>11.7929262</c:v>
                </c:pt>
                <c:pt idx="82">
                  <c:v>11.7924922</c:v>
                </c:pt>
                <c:pt idx="83">
                  <c:v>11.7920692</c:v>
                </c:pt>
                <c:pt idx="84">
                  <c:v>11.7916562</c:v>
                </c:pt>
                <c:pt idx="85">
                  <c:v>11.7912552</c:v>
                </c:pt>
                <c:pt idx="86">
                  <c:v>11.7908642</c:v>
                </c:pt>
                <c:pt idx="87">
                  <c:v>11.7904842</c:v>
                </c:pt>
                <c:pt idx="88">
                  <c:v>11.7901162</c:v>
                </c:pt>
                <c:pt idx="89">
                  <c:v>11.7897582</c:v>
                </c:pt>
                <c:pt idx="90">
                  <c:v>11.789412200000001</c:v>
                </c:pt>
                <c:pt idx="91">
                  <c:v>11.789077199999999</c:v>
                </c:pt>
                <c:pt idx="92">
                  <c:v>11.7887542</c:v>
                </c:pt>
                <c:pt idx="93">
                  <c:v>11.788441199999999</c:v>
                </c:pt>
                <c:pt idx="94">
                  <c:v>11.7881412</c:v>
                </c:pt>
                <c:pt idx="95">
                  <c:v>11.7878512</c:v>
                </c:pt>
                <c:pt idx="96">
                  <c:v>11.787573200000001</c:v>
                </c:pt>
                <c:pt idx="97">
                  <c:v>11.787307200000001</c:v>
                </c:pt>
                <c:pt idx="98">
                  <c:v>11.7870522</c:v>
                </c:pt>
                <c:pt idx="99">
                  <c:v>11.786808199999999</c:v>
                </c:pt>
                <c:pt idx="100">
                  <c:v>11.786576200000001</c:v>
                </c:pt>
                <c:pt idx="101">
                  <c:v>11.7863562</c:v>
                </c:pt>
                <c:pt idx="102">
                  <c:v>11.786146200000001</c:v>
                </c:pt>
                <c:pt idx="103">
                  <c:v>11.785949200000001</c:v>
                </c:pt>
                <c:pt idx="104">
                  <c:v>11.785762200000001</c:v>
                </c:pt>
                <c:pt idx="105">
                  <c:v>11.7855872</c:v>
                </c:pt>
                <c:pt idx="106">
                  <c:v>11.7854242</c:v>
                </c:pt>
                <c:pt idx="107">
                  <c:v>11.7852722</c:v>
                </c:pt>
                <c:pt idx="108">
                  <c:v>11.7851312</c:v>
                </c:pt>
                <c:pt idx="109">
                  <c:v>11.7850012</c:v>
                </c:pt>
                <c:pt idx="110">
                  <c:v>11.784883199999999</c:v>
                </c:pt>
                <c:pt idx="111">
                  <c:v>11.7847762</c:v>
                </c:pt>
                <c:pt idx="112">
                  <c:v>11.7846812</c:v>
                </c:pt>
                <c:pt idx="113">
                  <c:v>11.784596199999999</c:v>
                </c:pt>
                <c:pt idx="114">
                  <c:v>11.784523200000001</c:v>
                </c:pt>
                <c:pt idx="115">
                  <c:v>11.7844622</c:v>
                </c:pt>
                <c:pt idx="116">
                  <c:v>11.784411200000001</c:v>
                </c:pt>
                <c:pt idx="117">
                  <c:v>11.7843722</c:v>
                </c:pt>
                <c:pt idx="118">
                  <c:v>11.7843442</c:v>
                </c:pt>
                <c:pt idx="119">
                  <c:v>11.7843272</c:v>
                </c:pt>
                <c:pt idx="120">
                  <c:v>11.784321200000001</c:v>
                </c:pt>
                <c:pt idx="121">
                  <c:v>11.7843272</c:v>
                </c:pt>
                <c:pt idx="122">
                  <c:v>11.7843442</c:v>
                </c:pt>
                <c:pt idx="123">
                  <c:v>11.7843722</c:v>
                </c:pt>
                <c:pt idx="124">
                  <c:v>11.784411200000001</c:v>
                </c:pt>
                <c:pt idx="125">
                  <c:v>11.7844622</c:v>
                </c:pt>
                <c:pt idx="126">
                  <c:v>11.784523200000001</c:v>
                </c:pt>
                <c:pt idx="127">
                  <c:v>11.784596199999999</c:v>
                </c:pt>
                <c:pt idx="128">
                  <c:v>11.7846812</c:v>
                </c:pt>
                <c:pt idx="129">
                  <c:v>11.7847762</c:v>
                </c:pt>
                <c:pt idx="130">
                  <c:v>11.784883199999999</c:v>
                </c:pt>
                <c:pt idx="131">
                  <c:v>11.7850012</c:v>
                </c:pt>
                <c:pt idx="132">
                  <c:v>11.7851312</c:v>
                </c:pt>
                <c:pt idx="133">
                  <c:v>11.7852722</c:v>
                </c:pt>
                <c:pt idx="134">
                  <c:v>11.7854242</c:v>
                </c:pt>
                <c:pt idx="135">
                  <c:v>11.7855872</c:v>
                </c:pt>
                <c:pt idx="136">
                  <c:v>11.785762200000001</c:v>
                </c:pt>
                <c:pt idx="137">
                  <c:v>11.785949200000001</c:v>
                </c:pt>
                <c:pt idx="138">
                  <c:v>11.786146200000001</c:v>
                </c:pt>
                <c:pt idx="139">
                  <c:v>11.7863562</c:v>
                </c:pt>
                <c:pt idx="140">
                  <c:v>11.786576200000001</c:v>
                </c:pt>
                <c:pt idx="141">
                  <c:v>11.786808199999999</c:v>
                </c:pt>
                <c:pt idx="142">
                  <c:v>11.7870522</c:v>
                </c:pt>
                <c:pt idx="143">
                  <c:v>11.787307200000001</c:v>
                </c:pt>
                <c:pt idx="144">
                  <c:v>11.787573200000001</c:v>
                </c:pt>
                <c:pt idx="145">
                  <c:v>11.7878512</c:v>
                </c:pt>
                <c:pt idx="146">
                  <c:v>11.7881412</c:v>
                </c:pt>
                <c:pt idx="147">
                  <c:v>11.788441199999999</c:v>
                </c:pt>
                <c:pt idx="148">
                  <c:v>11.7887542</c:v>
                </c:pt>
                <c:pt idx="149">
                  <c:v>11.789077199999999</c:v>
                </c:pt>
                <c:pt idx="150">
                  <c:v>11.789412200000001</c:v>
                </c:pt>
                <c:pt idx="151">
                  <c:v>11.7897582</c:v>
                </c:pt>
                <c:pt idx="152">
                  <c:v>11.7901162</c:v>
                </c:pt>
                <c:pt idx="153">
                  <c:v>11.7904842</c:v>
                </c:pt>
                <c:pt idx="154">
                  <c:v>11.7908642</c:v>
                </c:pt>
                <c:pt idx="155">
                  <c:v>11.7912552</c:v>
                </c:pt>
                <c:pt idx="156">
                  <c:v>11.7916562</c:v>
                </c:pt>
                <c:pt idx="157">
                  <c:v>11.7920692</c:v>
                </c:pt>
                <c:pt idx="158">
                  <c:v>11.7924922</c:v>
                </c:pt>
                <c:pt idx="159">
                  <c:v>11.7929262</c:v>
                </c:pt>
                <c:pt idx="160">
                  <c:v>11.7933702</c:v>
                </c:pt>
                <c:pt idx="161">
                  <c:v>11.793825200000001</c:v>
                </c:pt>
                <c:pt idx="162">
                  <c:v>11.794290200000001</c:v>
                </c:pt>
                <c:pt idx="163">
                  <c:v>11.794765200000001</c:v>
                </c:pt>
                <c:pt idx="164">
                  <c:v>11.7952502</c:v>
                </c:pt>
                <c:pt idx="165">
                  <c:v>11.7957442</c:v>
                </c:pt>
                <c:pt idx="166">
                  <c:v>11.796248200000001</c:v>
                </c:pt>
                <c:pt idx="167">
                  <c:v>11.796761200000001</c:v>
                </c:pt>
                <c:pt idx="168">
                  <c:v>11.797283200000001</c:v>
                </c:pt>
                <c:pt idx="169">
                  <c:v>11.797814199999999</c:v>
                </c:pt>
                <c:pt idx="170">
                  <c:v>11.7983542</c:v>
                </c:pt>
                <c:pt idx="171">
                  <c:v>11.7989012</c:v>
                </c:pt>
                <c:pt idx="172">
                  <c:v>11.799457200000001</c:v>
                </c:pt>
                <c:pt idx="173">
                  <c:v>11.800020200000001</c:v>
                </c:pt>
                <c:pt idx="174">
                  <c:v>11.8005912</c:v>
                </c:pt>
                <c:pt idx="175">
                  <c:v>11.8011692</c:v>
                </c:pt>
                <c:pt idx="176">
                  <c:v>11.8017532</c:v>
                </c:pt>
                <c:pt idx="177">
                  <c:v>11.8023442</c:v>
                </c:pt>
                <c:pt idx="178">
                  <c:v>11.8029402</c:v>
                </c:pt>
                <c:pt idx="179">
                  <c:v>11.803542200000001</c:v>
                </c:pt>
                <c:pt idx="180">
                  <c:v>11.8041502</c:v>
                </c:pt>
                <c:pt idx="181">
                  <c:v>11.804762200000001</c:v>
                </c:pt>
                <c:pt idx="182">
                  <c:v>11.8053782</c:v>
                </c:pt>
                <c:pt idx="183">
                  <c:v>11.805998199999999</c:v>
                </c:pt>
                <c:pt idx="184">
                  <c:v>11.8066222</c:v>
                </c:pt>
                <c:pt idx="185">
                  <c:v>11.807249199999999</c:v>
                </c:pt>
                <c:pt idx="186">
                  <c:v>11.807878199999999</c:v>
                </c:pt>
                <c:pt idx="187">
                  <c:v>11.8085092</c:v>
                </c:pt>
                <c:pt idx="188">
                  <c:v>11.8091422</c:v>
                </c:pt>
                <c:pt idx="189">
                  <c:v>11.809775200000001</c:v>
                </c:pt>
                <c:pt idx="190">
                  <c:v>11.8104102</c:v>
                </c:pt>
                <c:pt idx="191">
                  <c:v>11.8110442</c:v>
                </c:pt>
                <c:pt idx="192">
                  <c:v>11.8116772</c:v>
                </c:pt>
                <c:pt idx="193">
                  <c:v>11.812310200000001</c:v>
                </c:pt>
                <c:pt idx="194">
                  <c:v>11.812941200000001</c:v>
                </c:pt>
                <c:pt idx="195">
                  <c:v>11.8135692</c:v>
                </c:pt>
                <c:pt idx="196">
                  <c:v>11.8141952</c:v>
                </c:pt>
                <c:pt idx="197">
                  <c:v>11.814818199999999</c:v>
                </c:pt>
                <c:pt idx="198">
                  <c:v>11.8154372</c:v>
                </c:pt>
                <c:pt idx="199">
                  <c:v>11.8160512</c:v>
                </c:pt>
                <c:pt idx="200">
                  <c:v>11.816660199999999</c:v>
                </c:pt>
                <c:pt idx="201">
                  <c:v>11.8172642</c:v>
                </c:pt>
                <c:pt idx="202">
                  <c:v>11.817861199999999</c:v>
                </c:pt>
                <c:pt idx="203">
                  <c:v>11.818452199999999</c:v>
                </c:pt>
                <c:pt idx="204">
                  <c:v>11.8190352</c:v>
                </c:pt>
                <c:pt idx="205">
                  <c:v>11.819611200000001</c:v>
                </c:pt>
                <c:pt idx="206">
                  <c:v>11.820178200000001</c:v>
                </c:pt>
                <c:pt idx="207">
                  <c:v>11.820736200000001</c:v>
                </c:pt>
                <c:pt idx="208">
                  <c:v>11.821284200000001</c:v>
                </c:pt>
                <c:pt idx="209">
                  <c:v>11.8218222</c:v>
                </c:pt>
                <c:pt idx="210">
                  <c:v>11.8223492</c:v>
                </c:pt>
                <c:pt idx="211">
                  <c:v>11.822865200000001</c:v>
                </c:pt>
                <c:pt idx="212">
                  <c:v>11.823370199999999</c:v>
                </c:pt>
                <c:pt idx="213">
                  <c:v>11.8238612</c:v>
                </c:pt>
                <c:pt idx="214">
                  <c:v>11.8243402</c:v>
                </c:pt>
                <c:pt idx="215">
                  <c:v>11.824806199999999</c:v>
                </c:pt>
                <c:pt idx="216">
                  <c:v>11.8252582</c:v>
                </c:pt>
                <c:pt idx="217">
                  <c:v>11.8256952</c:v>
                </c:pt>
                <c:pt idx="218">
                  <c:v>11.826117200000001</c:v>
                </c:pt>
                <c:pt idx="219">
                  <c:v>11.826525200000001</c:v>
                </c:pt>
                <c:pt idx="220">
                  <c:v>11.826916199999999</c:v>
                </c:pt>
                <c:pt idx="221">
                  <c:v>11.827291199999999</c:v>
                </c:pt>
                <c:pt idx="222">
                  <c:v>11.827650200000001</c:v>
                </c:pt>
                <c:pt idx="223">
                  <c:v>11.8279912</c:v>
                </c:pt>
                <c:pt idx="224">
                  <c:v>11.8283152</c:v>
                </c:pt>
                <c:pt idx="225">
                  <c:v>11.8286222</c:v>
                </c:pt>
                <c:pt idx="226">
                  <c:v>11.828910200000001</c:v>
                </c:pt>
                <c:pt idx="227">
                  <c:v>11.8291802</c:v>
                </c:pt>
                <c:pt idx="228">
                  <c:v>11.8294312</c:v>
                </c:pt>
                <c:pt idx="229">
                  <c:v>11.829663200000001</c:v>
                </c:pt>
                <c:pt idx="230">
                  <c:v>11.829876199999999</c:v>
                </c:pt>
                <c:pt idx="231">
                  <c:v>11.8300702</c:v>
                </c:pt>
                <c:pt idx="232">
                  <c:v>11.8302432</c:v>
                </c:pt>
                <c:pt idx="233">
                  <c:v>11.8303972</c:v>
                </c:pt>
                <c:pt idx="234">
                  <c:v>11.8305302</c:v>
                </c:pt>
                <c:pt idx="235">
                  <c:v>11.830643200000001</c:v>
                </c:pt>
                <c:pt idx="236">
                  <c:v>11.8307362</c:v>
                </c:pt>
                <c:pt idx="237">
                  <c:v>11.830809200000001</c:v>
                </c:pt>
                <c:pt idx="238">
                  <c:v>11.8308602</c:v>
                </c:pt>
                <c:pt idx="239">
                  <c:v>11.8308912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F6-3642-B2DC-036DCEEC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6688"/>
        <c:axId val="6539680"/>
      </c:scatterChart>
      <c:valAx>
        <c:axId val="65366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9680"/>
        <c:crosses val="autoZero"/>
        <c:crossBetween val="midCat"/>
      </c:valAx>
      <c:valAx>
        <c:axId val="6539680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6688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Ek_eDk0!$B$1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Ek_eDk0!$A$2:$A$241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Ek_eDk0!$B$2:$B$241</c:f>
              <c:numCache>
                <c:formatCode>General</c:formatCode>
                <c:ptCount val="240"/>
                <c:pt idx="0">
                  <c:v>7.7577238999999993</c:v>
                </c:pt>
                <c:pt idx="1">
                  <c:v>7.7581536</c:v>
                </c:pt>
                <c:pt idx="2">
                  <c:v>7.7594423999999993</c:v>
                </c:pt>
                <c:pt idx="3">
                  <c:v>7.7615887999999993</c:v>
                </c:pt>
                <c:pt idx="4">
                  <c:v>7.7645903999999994</c:v>
                </c:pt>
                <c:pt idx="5">
                  <c:v>7.7684436999999997</c:v>
                </c:pt>
                <c:pt idx="6">
                  <c:v>7.7731442999999993</c:v>
                </c:pt>
                <c:pt idx="7">
                  <c:v>7.7786868</c:v>
                </c:pt>
                <c:pt idx="8">
                  <c:v>7.7850650999999997</c:v>
                </c:pt>
                <c:pt idx="9">
                  <c:v>7.7922718999999994</c:v>
                </c:pt>
                <c:pt idx="10">
                  <c:v>7.8002989999999999</c:v>
                </c:pt>
                <c:pt idx="11">
                  <c:v>7.8091372999999997</c:v>
                </c:pt>
                <c:pt idx="12">
                  <c:v>7.8187769999999999</c:v>
                </c:pt>
                <c:pt idx="13">
                  <c:v>7.8292070999999996</c:v>
                </c:pt>
                <c:pt idx="14">
                  <c:v>7.8404159999999994</c:v>
                </c:pt>
                <c:pt idx="15">
                  <c:v>7.8523910999999993</c:v>
                </c:pt>
                <c:pt idx="16">
                  <c:v>7.8651190999999994</c:v>
                </c:pt>
                <c:pt idx="17">
                  <c:v>7.8785859</c:v>
                </c:pt>
                <c:pt idx="18">
                  <c:v>7.8927765000000001</c:v>
                </c:pt>
                <c:pt idx="19">
                  <c:v>7.9076752999999993</c:v>
                </c:pt>
                <c:pt idx="20">
                  <c:v>7.9232658999999996</c:v>
                </c:pt>
                <c:pt idx="21">
                  <c:v>7.9395313999999999</c:v>
                </c:pt>
                <c:pt idx="22">
                  <c:v>7.9564538999999996</c:v>
                </c:pt>
                <c:pt idx="23">
                  <c:v>7.9740150999999999</c:v>
                </c:pt>
                <c:pt idx="24">
                  <c:v>7.9921961999999995</c:v>
                </c:pt>
                <c:pt idx="25">
                  <c:v>8.0109774999999992</c:v>
                </c:pt>
                <c:pt idx="26">
                  <c:v>8.0303390999999991</c:v>
                </c:pt>
                <c:pt idx="27">
                  <c:v>8.0502605000000003</c:v>
                </c:pt>
                <c:pt idx="28">
                  <c:v>8.070720699999999</c:v>
                </c:pt>
                <c:pt idx="29">
                  <c:v>8.0916980999999986</c:v>
                </c:pt>
                <c:pt idx="30">
                  <c:v>8.1131710999999989</c:v>
                </c:pt>
                <c:pt idx="31">
                  <c:v>8.1351173999999986</c:v>
                </c:pt>
                <c:pt idx="32">
                  <c:v>8.1575144999999996</c:v>
                </c:pt>
                <c:pt idx="33">
                  <c:v>8.1803396999999993</c:v>
                </c:pt>
                <c:pt idx="34">
                  <c:v>8.2035698000000004</c:v>
                </c:pt>
                <c:pt idx="35">
                  <c:v>8.2271816999999992</c:v>
                </c:pt>
                <c:pt idx="36">
                  <c:v>8.2511517999999988</c:v>
                </c:pt>
                <c:pt idx="37">
                  <c:v>8.2754566999999994</c:v>
                </c:pt>
                <c:pt idx="38">
                  <c:v>8.3000724999999989</c:v>
                </c:pt>
                <c:pt idx="39">
                  <c:v>8.3249756000000001</c:v>
                </c:pt>
                <c:pt idx="40">
                  <c:v>8.3501420999999993</c:v>
                </c:pt>
                <c:pt idx="41">
                  <c:v>8.3755482000000008</c:v>
                </c:pt>
                <c:pt idx="42">
                  <c:v>8.4011701999999993</c:v>
                </c:pt>
                <c:pt idx="43">
                  <c:v>8.4269842999999991</c:v>
                </c:pt>
                <c:pt idx="44">
                  <c:v>8.4529668999999998</c:v>
                </c:pt>
                <c:pt idx="45">
                  <c:v>8.4790944999999986</c:v>
                </c:pt>
                <c:pt idx="46">
                  <c:v>8.5053438000000003</c:v>
                </c:pt>
                <c:pt idx="47">
                  <c:v>8.5316916999999997</c:v>
                </c:pt>
                <c:pt idx="48">
                  <c:v>8.5581153000000008</c:v>
                </c:pt>
                <c:pt idx="49">
                  <c:v>8.5845918999999995</c:v>
                </c:pt>
                <c:pt idx="50">
                  <c:v>8.6110991000000006</c:v>
                </c:pt>
                <c:pt idx="51">
                  <c:v>8.6376148999999991</c:v>
                </c:pt>
                <c:pt idx="52">
                  <c:v>8.6641175999999991</c:v>
                </c:pt>
                <c:pt idx="53">
                  <c:v>8.6905856999999997</c:v>
                </c:pt>
                <c:pt idx="54">
                  <c:v>8.716998199999999</c:v>
                </c:pt>
                <c:pt idx="55">
                  <c:v>8.7433347000000001</c:v>
                </c:pt>
                <c:pt idx="56">
                  <c:v>8.7695747999999991</c:v>
                </c:pt>
                <c:pt idx="57">
                  <c:v>8.7956988999999997</c:v>
                </c:pt>
                <c:pt idx="58">
                  <c:v>8.8216877</c:v>
                </c:pt>
                <c:pt idx="59">
                  <c:v>8.847522399999999</c:v>
                </c:pt>
                <c:pt idx="60">
                  <c:v>8.8731848000000006</c:v>
                </c:pt>
                <c:pt idx="61">
                  <c:v>8.898657</c:v>
                </c:pt>
                <c:pt idx="62">
                  <c:v>8.9239217999999987</c:v>
                </c:pt>
                <c:pt idx="63">
                  <c:v>8.9489623999999992</c:v>
                </c:pt>
                <c:pt idx="64">
                  <c:v>8.9737627999999994</c:v>
                </c:pt>
                <c:pt idx="65">
                  <c:v>8.9983070999999999</c:v>
                </c:pt>
                <c:pt idx="66">
                  <c:v>9.0225803999999989</c:v>
                </c:pt>
                <c:pt idx="67">
                  <c:v>9.0465681</c:v>
                </c:pt>
                <c:pt idx="68">
                  <c:v>9.0702563999999999</c:v>
                </c:pt>
                <c:pt idx="69">
                  <c:v>9.0936316999999995</c:v>
                </c:pt>
                <c:pt idx="70">
                  <c:v>9.1166812999999998</c:v>
                </c:pt>
                <c:pt idx="71">
                  <c:v>9.1393930999999995</c:v>
                </c:pt>
                <c:pt idx="72">
                  <c:v>9.1617552</c:v>
                </c:pt>
                <c:pt idx="73">
                  <c:v>9.1837565999999988</c:v>
                </c:pt>
                <c:pt idx="74">
                  <c:v>9.2053867999999994</c:v>
                </c:pt>
                <c:pt idx="75">
                  <c:v>9.2266358000000004</c:v>
                </c:pt>
                <c:pt idx="76">
                  <c:v>9.2474942000000002</c:v>
                </c:pt>
                <c:pt idx="77">
                  <c:v>9.2679530999999997</c:v>
                </c:pt>
                <c:pt idx="78">
                  <c:v>9.2880041999999996</c:v>
                </c:pt>
                <c:pt idx="79">
                  <c:v>9.3076395000000005</c:v>
                </c:pt>
                <c:pt idx="80">
                  <c:v>9.3268518999999994</c:v>
                </c:pt>
                <c:pt idx="81">
                  <c:v>9.3456346000000003</c:v>
                </c:pt>
                <c:pt idx="82">
                  <c:v>9.3639811000000002</c:v>
                </c:pt>
                <c:pt idx="83">
                  <c:v>9.3818857999999992</c:v>
                </c:pt>
                <c:pt idx="84">
                  <c:v>9.3993430999999994</c:v>
                </c:pt>
                <c:pt idx="85">
                  <c:v>9.4163481999999998</c:v>
                </c:pt>
                <c:pt idx="86">
                  <c:v>9.4328967000000006</c:v>
                </c:pt>
                <c:pt idx="87">
                  <c:v>9.4489842999999993</c:v>
                </c:pt>
                <c:pt idx="88">
                  <c:v>9.4646074000000002</c:v>
                </c:pt>
                <c:pt idx="89">
                  <c:v>9.4797627999999996</c:v>
                </c:pt>
                <c:pt idx="90">
                  <c:v>9.4944474000000003</c:v>
                </c:pt>
                <c:pt idx="91">
                  <c:v>9.5086586999999998</c:v>
                </c:pt>
                <c:pt idx="92">
                  <c:v>9.5223943999999996</c:v>
                </c:pt>
                <c:pt idx="93">
                  <c:v>9.5356524999999994</c:v>
                </c:pt>
                <c:pt idx="94">
                  <c:v>9.5484314000000001</c:v>
                </c:pt>
                <c:pt idx="95">
                  <c:v>9.5607296000000002</c:v>
                </c:pt>
                <c:pt idx="96">
                  <c:v>9.5725458999999997</c:v>
                </c:pt>
                <c:pt idx="97">
                  <c:v>9.5838794000000007</c:v>
                </c:pt>
                <c:pt idx="98">
                  <c:v>9.5947294999999997</c:v>
                </c:pt>
                <c:pt idx="99">
                  <c:v>9.6050954999999991</c:v>
                </c:pt>
                <c:pt idx="100">
                  <c:v>9.6149769999999997</c:v>
                </c:pt>
                <c:pt idx="101">
                  <c:v>9.6243739999999995</c:v>
                </c:pt>
                <c:pt idx="102">
                  <c:v>9.6332862000000006</c:v>
                </c:pt>
                <c:pt idx="103">
                  <c:v>9.6417137000000004</c:v>
                </c:pt>
                <c:pt idx="104">
                  <c:v>9.6496567999999989</c:v>
                </c:pt>
                <c:pt idx="105">
                  <c:v>9.6571155999999991</c:v>
                </c:pt>
                <c:pt idx="106">
                  <c:v>9.6640903999999992</c:v>
                </c:pt>
                <c:pt idx="107">
                  <c:v>9.6705816000000002</c:v>
                </c:pt>
                <c:pt idx="108">
                  <c:v>9.6765894999999986</c:v>
                </c:pt>
                <c:pt idx="109">
                  <c:v>9.6821146999999996</c:v>
                </c:pt>
                <c:pt idx="110">
                  <c:v>9.6871574999999996</c:v>
                </c:pt>
                <c:pt idx="111">
                  <c:v>9.6917185000000003</c:v>
                </c:pt>
                <c:pt idx="112">
                  <c:v>9.6957978999999987</c:v>
                </c:pt>
                <c:pt idx="113">
                  <c:v>9.6993963999999995</c:v>
                </c:pt>
                <c:pt idx="114">
                  <c:v>9.7025141000000001</c:v>
                </c:pt>
                <c:pt idx="115">
                  <c:v>9.7051516000000007</c:v>
                </c:pt>
                <c:pt idx="116">
                  <c:v>9.7073090999999998</c:v>
                </c:pt>
                <c:pt idx="117">
                  <c:v>9.7089867999999999</c:v>
                </c:pt>
                <c:pt idx="118">
                  <c:v>9.7101851000000003</c:v>
                </c:pt>
                <c:pt idx="119">
                  <c:v>9.7109038999999999</c:v>
                </c:pt>
                <c:pt idx="120">
                  <c:v>9.7111435999999998</c:v>
                </c:pt>
                <c:pt idx="121">
                  <c:v>9.7109038999999999</c:v>
                </c:pt>
                <c:pt idx="122">
                  <c:v>9.7101851000000003</c:v>
                </c:pt>
                <c:pt idx="123">
                  <c:v>9.7089867999999999</c:v>
                </c:pt>
                <c:pt idx="124">
                  <c:v>9.7073090999999998</c:v>
                </c:pt>
                <c:pt idx="125">
                  <c:v>9.7051516000000007</c:v>
                </c:pt>
                <c:pt idx="126">
                  <c:v>9.7025141000000001</c:v>
                </c:pt>
                <c:pt idx="127">
                  <c:v>9.6993963999999995</c:v>
                </c:pt>
                <c:pt idx="128">
                  <c:v>9.6957978999999987</c:v>
                </c:pt>
                <c:pt idx="129">
                  <c:v>9.6917185000000003</c:v>
                </c:pt>
                <c:pt idx="130">
                  <c:v>9.6871574999999996</c:v>
                </c:pt>
                <c:pt idx="131">
                  <c:v>9.6821146999999996</c:v>
                </c:pt>
                <c:pt idx="132">
                  <c:v>9.6765894999999986</c:v>
                </c:pt>
                <c:pt idx="133">
                  <c:v>9.6705816000000002</c:v>
                </c:pt>
                <c:pt idx="134">
                  <c:v>9.6640903999999992</c:v>
                </c:pt>
                <c:pt idx="135">
                  <c:v>9.6571155999999991</c:v>
                </c:pt>
                <c:pt idx="136">
                  <c:v>9.6496567999999989</c:v>
                </c:pt>
                <c:pt idx="137">
                  <c:v>9.6417137000000004</c:v>
                </c:pt>
                <c:pt idx="138">
                  <c:v>9.6332862000000006</c:v>
                </c:pt>
                <c:pt idx="139">
                  <c:v>9.6243739999999995</c:v>
                </c:pt>
                <c:pt idx="140">
                  <c:v>9.6149769999999997</c:v>
                </c:pt>
                <c:pt idx="141">
                  <c:v>9.6050954999999991</c:v>
                </c:pt>
                <c:pt idx="142">
                  <c:v>9.5947294999999997</c:v>
                </c:pt>
                <c:pt idx="143">
                  <c:v>9.5838794000000007</c:v>
                </c:pt>
                <c:pt idx="144">
                  <c:v>9.5725458999999997</c:v>
                </c:pt>
                <c:pt idx="145">
                  <c:v>9.5607296000000002</c:v>
                </c:pt>
                <c:pt idx="146">
                  <c:v>9.5484314000000001</c:v>
                </c:pt>
                <c:pt idx="147">
                  <c:v>9.5356524999999994</c:v>
                </c:pt>
                <c:pt idx="148">
                  <c:v>9.5223943999999996</c:v>
                </c:pt>
                <c:pt idx="149">
                  <c:v>9.5086586999999998</c:v>
                </c:pt>
                <c:pt idx="150">
                  <c:v>9.4944474000000003</c:v>
                </c:pt>
                <c:pt idx="151">
                  <c:v>9.4797627999999996</c:v>
                </c:pt>
                <c:pt idx="152">
                  <c:v>9.4646074000000002</c:v>
                </c:pt>
                <c:pt idx="153">
                  <c:v>9.4489842999999993</c:v>
                </c:pt>
                <c:pt idx="154">
                  <c:v>9.4328967000000006</c:v>
                </c:pt>
                <c:pt idx="155">
                  <c:v>9.4163481999999998</c:v>
                </c:pt>
                <c:pt idx="156">
                  <c:v>9.3993430999999994</c:v>
                </c:pt>
                <c:pt idx="157">
                  <c:v>9.3818857999999992</c:v>
                </c:pt>
                <c:pt idx="158">
                  <c:v>9.3639811000000002</c:v>
                </c:pt>
                <c:pt idx="159">
                  <c:v>9.3456346000000003</c:v>
                </c:pt>
                <c:pt idx="160">
                  <c:v>9.3268518999999994</c:v>
                </c:pt>
                <c:pt idx="161">
                  <c:v>9.3076395000000005</c:v>
                </c:pt>
                <c:pt idx="162">
                  <c:v>9.2880041999999996</c:v>
                </c:pt>
                <c:pt idx="163">
                  <c:v>9.2679530999999997</c:v>
                </c:pt>
                <c:pt idx="164">
                  <c:v>9.2474942000000002</c:v>
                </c:pt>
                <c:pt idx="165">
                  <c:v>9.2266358000000004</c:v>
                </c:pt>
                <c:pt idx="166">
                  <c:v>9.2053867999999994</c:v>
                </c:pt>
                <c:pt idx="167">
                  <c:v>9.1837565999999988</c:v>
                </c:pt>
                <c:pt idx="168">
                  <c:v>9.1617552</c:v>
                </c:pt>
                <c:pt idx="169">
                  <c:v>9.1393930999999995</c:v>
                </c:pt>
                <c:pt idx="170">
                  <c:v>9.1166812999999998</c:v>
                </c:pt>
                <c:pt idx="171">
                  <c:v>9.0936316999999995</c:v>
                </c:pt>
                <c:pt idx="172">
                  <c:v>9.0702563999999999</c:v>
                </c:pt>
                <c:pt idx="173">
                  <c:v>9.0465681</c:v>
                </c:pt>
                <c:pt idx="174">
                  <c:v>9.0225803999999989</c:v>
                </c:pt>
                <c:pt idx="175">
                  <c:v>8.9983070999999999</c:v>
                </c:pt>
                <c:pt idx="176">
                  <c:v>8.9737627999999994</c:v>
                </c:pt>
                <c:pt idx="177">
                  <c:v>8.9489623999999992</c:v>
                </c:pt>
                <c:pt idx="178">
                  <c:v>8.9239217999999987</c:v>
                </c:pt>
                <c:pt idx="179">
                  <c:v>8.898657</c:v>
                </c:pt>
                <c:pt idx="180">
                  <c:v>8.8731848000000006</c:v>
                </c:pt>
                <c:pt idx="181">
                  <c:v>8.847522399999999</c:v>
                </c:pt>
                <c:pt idx="182">
                  <c:v>8.8216877</c:v>
                </c:pt>
                <c:pt idx="183">
                  <c:v>8.7956988999999997</c:v>
                </c:pt>
                <c:pt idx="184">
                  <c:v>8.7695747999999991</c:v>
                </c:pt>
                <c:pt idx="185">
                  <c:v>8.7433347000000001</c:v>
                </c:pt>
                <c:pt idx="186">
                  <c:v>8.716998199999999</c:v>
                </c:pt>
                <c:pt idx="187">
                  <c:v>8.6905856999999997</c:v>
                </c:pt>
                <c:pt idx="188">
                  <c:v>8.6641175999999991</c:v>
                </c:pt>
                <c:pt idx="189">
                  <c:v>8.6376148999999991</c:v>
                </c:pt>
                <c:pt idx="190">
                  <c:v>8.6110991000000006</c:v>
                </c:pt>
                <c:pt idx="191">
                  <c:v>8.5845918999999995</c:v>
                </c:pt>
                <c:pt idx="192">
                  <c:v>8.5581153000000008</c:v>
                </c:pt>
                <c:pt idx="193">
                  <c:v>8.5316916999999997</c:v>
                </c:pt>
                <c:pt idx="194">
                  <c:v>8.5053438000000003</c:v>
                </c:pt>
                <c:pt idx="195">
                  <c:v>8.4790944999999986</c:v>
                </c:pt>
                <c:pt idx="196">
                  <c:v>8.4529668999999998</c:v>
                </c:pt>
                <c:pt idx="197">
                  <c:v>8.4269842999999991</c:v>
                </c:pt>
                <c:pt idx="198">
                  <c:v>8.4011701999999993</c:v>
                </c:pt>
                <c:pt idx="199">
                  <c:v>8.3755482000000008</c:v>
                </c:pt>
                <c:pt idx="200">
                  <c:v>8.3501420999999993</c:v>
                </c:pt>
                <c:pt idx="201">
                  <c:v>8.3249756000000001</c:v>
                </c:pt>
                <c:pt idx="202">
                  <c:v>8.3000724999999989</c:v>
                </c:pt>
                <c:pt idx="203">
                  <c:v>8.2754566999999994</c:v>
                </c:pt>
                <c:pt idx="204">
                  <c:v>8.2511517999999988</c:v>
                </c:pt>
                <c:pt idx="205">
                  <c:v>8.2271816999999992</c:v>
                </c:pt>
                <c:pt idx="206">
                  <c:v>8.2035698000000004</c:v>
                </c:pt>
                <c:pt idx="207">
                  <c:v>8.1803396999999993</c:v>
                </c:pt>
                <c:pt idx="208">
                  <c:v>8.1575144999999996</c:v>
                </c:pt>
                <c:pt idx="209">
                  <c:v>8.1351173999999986</c:v>
                </c:pt>
                <c:pt idx="210">
                  <c:v>8.1131710999999989</c:v>
                </c:pt>
                <c:pt idx="211">
                  <c:v>8.0916980999999986</c:v>
                </c:pt>
                <c:pt idx="212">
                  <c:v>8.070720699999999</c:v>
                </c:pt>
                <c:pt idx="213">
                  <c:v>8.0502605000000003</c:v>
                </c:pt>
                <c:pt idx="214">
                  <c:v>8.0303390999999991</c:v>
                </c:pt>
                <c:pt idx="215">
                  <c:v>8.0109774999999992</c:v>
                </c:pt>
                <c:pt idx="216">
                  <c:v>7.9921961999999995</c:v>
                </c:pt>
                <c:pt idx="217">
                  <c:v>7.9740150999999999</c:v>
                </c:pt>
                <c:pt idx="218">
                  <c:v>7.9564538999999996</c:v>
                </c:pt>
                <c:pt idx="219">
                  <c:v>7.9395313999999999</c:v>
                </c:pt>
                <c:pt idx="220">
                  <c:v>7.9232658999999996</c:v>
                </c:pt>
                <c:pt idx="221">
                  <c:v>7.9076752999999993</c:v>
                </c:pt>
                <c:pt idx="222">
                  <c:v>7.8927765000000001</c:v>
                </c:pt>
                <c:pt idx="223">
                  <c:v>7.8785859</c:v>
                </c:pt>
                <c:pt idx="224">
                  <c:v>7.8651190999999994</c:v>
                </c:pt>
                <c:pt idx="225">
                  <c:v>7.8523910999999993</c:v>
                </c:pt>
                <c:pt idx="226">
                  <c:v>7.8404159999999994</c:v>
                </c:pt>
                <c:pt idx="227">
                  <c:v>7.8292070999999996</c:v>
                </c:pt>
                <c:pt idx="228">
                  <c:v>7.8187769999999999</c:v>
                </c:pt>
                <c:pt idx="229">
                  <c:v>7.8091372999999997</c:v>
                </c:pt>
                <c:pt idx="230">
                  <c:v>7.8002989999999999</c:v>
                </c:pt>
                <c:pt idx="231">
                  <c:v>7.7922718999999994</c:v>
                </c:pt>
                <c:pt idx="232">
                  <c:v>7.7850650999999997</c:v>
                </c:pt>
                <c:pt idx="233">
                  <c:v>7.7786868</c:v>
                </c:pt>
                <c:pt idx="234">
                  <c:v>7.7731442999999993</c:v>
                </c:pt>
                <c:pt idx="235">
                  <c:v>7.7684436999999997</c:v>
                </c:pt>
                <c:pt idx="236">
                  <c:v>7.7645903999999994</c:v>
                </c:pt>
                <c:pt idx="237">
                  <c:v>7.7615887999999993</c:v>
                </c:pt>
                <c:pt idx="238">
                  <c:v>7.7594423999999993</c:v>
                </c:pt>
                <c:pt idx="239">
                  <c:v>7.7581536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96-3645-85E8-D1535421CFE5}"/>
            </c:ext>
          </c:extLst>
        </c:ser>
        <c:ser>
          <c:idx val="1"/>
          <c:order val="1"/>
          <c:tx>
            <c:strRef>
              <c:f>Ek_eDk0!$C$1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Ek_eDk0!$A$2:$A$241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Ek_eDk0!$C$2:$C$241</c:f>
              <c:numCache>
                <c:formatCode>General</c:formatCode>
                <c:ptCount val="240"/>
                <c:pt idx="0">
                  <c:v>-9.7111435999999998</c:v>
                </c:pt>
                <c:pt idx="1">
                  <c:v>-9.7109038999999999</c:v>
                </c:pt>
                <c:pt idx="2">
                  <c:v>-9.7101851000000003</c:v>
                </c:pt>
                <c:pt idx="3">
                  <c:v>-9.7089867999999999</c:v>
                </c:pt>
                <c:pt idx="4">
                  <c:v>-9.7073090999999998</c:v>
                </c:pt>
                <c:pt idx="5">
                  <c:v>-9.7051516000000007</c:v>
                </c:pt>
                <c:pt idx="6">
                  <c:v>-9.7025141000000001</c:v>
                </c:pt>
                <c:pt idx="7">
                  <c:v>-9.6993963999999995</c:v>
                </c:pt>
                <c:pt idx="8">
                  <c:v>-9.6957978999999987</c:v>
                </c:pt>
                <c:pt idx="9">
                  <c:v>-9.6917185000000003</c:v>
                </c:pt>
                <c:pt idx="10">
                  <c:v>-9.6871574999999996</c:v>
                </c:pt>
                <c:pt idx="11">
                  <c:v>-9.6821146999999996</c:v>
                </c:pt>
                <c:pt idx="12">
                  <c:v>-9.6765894999999986</c:v>
                </c:pt>
                <c:pt idx="13">
                  <c:v>-9.6705816000000002</c:v>
                </c:pt>
                <c:pt idx="14">
                  <c:v>-9.6640903999999992</c:v>
                </c:pt>
                <c:pt idx="15">
                  <c:v>-9.6571155999999991</c:v>
                </c:pt>
                <c:pt idx="16">
                  <c:v>-9.6496567999999989</c:v>
                </c:pt>
                <c:pt idx="17">
                  <c:v>-9.6417137000000004</c:v>
                </c:pt>
                <c:pt idx="18">
                  <c:v>-9.6332862000000006</c:v>
                </c:pt>
                <c:pt idx="19">
                  <c:v>-9.6243739999999995</c:v>
                </c:pt>
                <c:pt idx="20">
                  <c:v>-9.6149769999999997</c:v>
                </c:pt>
                <c:pt idx="21">
                  <c:v>-9.6050954999999991</c:v>
                </c:pt>
                <c:pt idx="22">
                  <c:v>-9.5947294999999997</c:v>
                </c:pt>
                <c:pt idx="23">
                  <c:v>-9.5838794000000007</c:v>
                </c:pt>
                <c:pt idx="24">
                  <c:v>-9.5725458999999997</c:v>
                </c:pt>
                <c:pt idx="25">
                  <c:v>-9.5607296000000002</c:v>
                </c:pt>
                <c:pt idx="26">
                  <c:v>-9.5484314000000001</c:v>
                </c:pt>
                <c:pt idx="27">
                  <c:v>-9.5356524999999994</c:v>
                </c:pt>
                <c:pt idx="28">
                  <c:v>-9.5223943999999996</c:v>
                </c:pt>
                <c:pt idx="29">
                  <c:v>-9.5086586999999998</c:v>
                </c:pt>
                <c:pt idx="30">
                  <c:v>-9.4944474000000003</c:v>
                </c:pt>
                <c:pt idx="31">
                  <c:v>-9.4797627999999996</c:v>
                </c:pt>
                <c:pt idx="32">
                  <c:v>-9.4646074000000002</c:v>
                </c:pt>
                <c:pt idx="33">
                  <c:v>-9.4489842999999993</c:v>
                </c:pt>
                <c:pt idx="34">
                  <c:v>-9.4328967000000006</c:v>
                </c:pt>
                <c:pt idx="35">
                  <c:v>-9.4163481999999998</c:v>
                </c:pt>
                <c:pt idx="36">
                  <c:v>-9.3993430999999994</c:v>
                </c:pt>
                <c:pt idx="37">
                  <c:v>-9.3818857999999992</c:v>
                </c:pt>
                <c:pt idx="38">
                  <c:v>-9.3639811000000002</c:v>
                </c:pt>
                <c:pt idx="39">
                  <c:v>-9.3456346000000003</c:v>
                </c:pt>
                <c:pt idx="40">
                  <c:v>-9.3268518999999994</c:v>
                </c:pt>
                <c:pt idx="41">
                  <c:v>-9.3076395000000005</c:v>
                </c:pt>
                <c:pt idx="42">
                  <c:v>-9.2880041999999996</c:v>
                </c:pt>
                <c:pt idx="43">
                  <c:v>-9.2679530999999997</c:v>
                </c:pt>
                <c:pt idx="44">
                  <c:v>-9.2474942000000002</c:v>
                </c:pt>
                <c:pt idx="45">
                  <c:v>-9.2266358000000004</c:v>
                </c:pt>
                <c:pt idx="46">
                  <c:v>-9.2053867999999994</c:v>
                </c:pt>
                <c:pt idx="47">
                  <c:v>-9.1837565999999988</c:v>
                </c:pt>
                <c:pt idx="48">
                  <c:v>-9.1617552</c:v>
                </c:pt>
                <c:pt idx="49">
                  <c:v>-9.1393930999999995</c:v>
                </c:pt>
                <c:pt idx="50">
                  <c:v>-9.1166812999999998</c:v>
                </c:pt>
                <c:pt idx="51">
                  <c:v>-9.0936316999999995</c:v>
                </c:pt>
                <c:pt idx="52">
                  <c:v>-9.0702563999999999</c:v>
                </c:pt>
                <c:pt idx="53">
                  <c:v>-9.0465681</c:v>
                </c:pt>
                <c:pt idx="54">
                  <c:v>-9.0225803999999989</c:v>
                </c:pt>
                <c:pt idx="55">
                  <c:v>-8.9983070999999999</c:v>
                </c:pt>
                <c:pt idx="56">
                  <c:v>-8.9737627999999994</c:v>
                </c:pt>
                <c:pt idx="57">
                  <c:v>-8.9489623999999992</c:v>
                </c:pt>
                <c:pt idx="58">
                  <c:v>-8.9239217999999987</c:v>
                </c:pt>
                <c:pt idx="59">
                  <c:v>-8.898657</c:v>
                </c:pt>
                <c:pt idx="60">
                  <c:v>-8.8731848000000006</c:v>
                </c:pt>
                <c:pt idx="61">
                  <c:v>-8.847522399999999</c:v>
                </c:pt>
                <c:pt idx="62">
                  <c:v>-8.8216877</c:v>
                </c:pt>
                <c:pt idx="63">
                  <c:v>-8.7956988999999997</c:v>
                </c:pt>
                <c:pt idx="64">
                  <c:v>-8.7695747999999991</c:v>
                </c:pt>
                <c:pt idx="65">
                  <c:v>-8.7433347000000001</c:v>
                </c:pt>
                <c:pt idx="66">
                  <c:v>-8.716998199999999</c:v>
                </c:pt>
                <c:pt idx="67">
                  <c:v>-8.6905856999999997</c:v>
                </c:pt>
                <c:pt idx="68">
                  <c:v>-8.6641175999999991</c:v>
                </c:pt>
                <c:pt idx="69">
                  <c:v>-8.6376148999999991</c:v>
                </c:pt>
                <c:pt idx="70">
                  <c:v>-8.6110991000000006</c:v>
                </c:pt>
                <c:pt idx="71">
                  <c:v>-8.5845918999999995</c:v>
                </c:pt>
                <c:pt idx="72">
                  <c:v>-8.5581153000000008</c:v>
                </c:pt>
                <c:pt idx="73">
                  <c:v>-8.5316916999999997</c:v>
                </c:pt>
                <c:pt idx="74">
                  <c:v>-8.5053438000000003</c:v>
                </c:pt>
                <c:pt idx="75">
                  <c:v>-8.4790944999999986</c:v>
                </c:pt>
                <c:pt idx="76">
                  <c:v>-8.4529668999999998</c:v>
                </c:pt>
                <c:pt idx="77">
                  <c:v>-8.4269842999999991</c:v>
                </c:pt>
                <c:pt idx="78">
                  <c:v>-8.4011701999999993</c:v>
                </c:pt>
                <c:pt idx="79">
                  <c:v>-8.3755482000000008</c:v>
                </c:pt>
                <c:pt idx="80">
                  <c:v>-8.3501420999999993</c:v>
                </c:pt>
                <c:pt idx="81">
                  <c:v>-8.3249756000000001</c:v>
                </c:pt>
                <c:pt idx="82">
                  <c:v>-8.3000724999999989</c:v>
                </c:pt>
                <c:pt idx="83">
                  <c:v>-8.2754566999999994</c:v>
                </c:pt>
                <c:pt idx="84">
                  <c:v>-8.2511517999999988</c:v>
                </c:pt>
                <c:pt idx="85">
                  <c:v>-8.2271816999999992</c:v>
                </c:pt>
                <c:pt idx="86">
                  <c:v>-8.2035698000000004</c:v>
                </c:pt>
                <c:pt idx="87">
                  <c:v>-8.1803396999999993</c:v>
                </c:pt>
                <c:pt idx="88">
                  <c:v>-8.1575144999999996</c:v>
                </c:pt>
                <c:pt idx="89">
                  <c:v>-8.1351173999999986</c:v>
                </c:pt>
                <c:pt idx="90">
                  <c:v>-8.1131710999999989</c:v>
                </c:pt>
                <c:pt idx="91">
                  <c:v>-8.0916980999999986</c:v>
                </c:pt>
                <c:pt idx="92">
                  <c:v>-8.070720699999999</c:v>
                </c:pt>
                <c:pt idx="93">
                  <c:v>-8.0502605000000003</c:v>
                </c:pt>
                <c:pt idx="94">
                  <c:v>-8.0303390999999991</c:v>
                </c:pt>
                <c:pt idx="95">
                  <c:v>-8.0109774999999992</c:v>
                </c:pt>
                <c:pt idx="96">
                  <c:v>-7.9921961999999995</c:v>
                </c:pt>
                <c:pt idx="97">
                  <c:v>-7.9740150999999999</c:v>
                </c:pt>
                <c:pt idx="98">
                  <c:v>-7.9564538999999996</c:v>
                </c:pt>
                <c:pt idx="99">
                  <c:v>-7.9395313999999999</c:v>
                </c:pt>
                <c:pt idx="100">
                  <c:v>-7.9232658999999996</c:v>
                </c:pt>
                <c:pt idx="101">
                  <c:v>-7.9076752999999993</c:v>
                </c:pt>
                <c:pt idx="102">
                  <c:v>-7.8927765000000001</c:v>
                </c:pt>
                <c:pt idx="103">
                  <c:v>-7.8785859</c:v>
                </c:pt>
                <c:pt idx="104">
                  <c:v>-7.8651190999999994</c:v>
                </c:pt>
                <c:pt idx="105">
                  <c:v>-7.8523910999999993</c:v>
                </c:pt>
                <c:pt idx="106">
                  <c:v>-7.8404159999999994</c:v>
                </c:pt>
                <c:pt idx="107">
                  <c:v>-7.8292070999999996</c:v>
                </c:pt>
                <c:pt idx="108">
                  <c:v>-7.8187769999999999</c:v>
                </c:pt>
                <c:pt idx="109">
                  <c:v>-7.8091372999999997</c:v>
                </c:pt>
                <c:pt idx="110">
                  <c:v>-7.8002989999999999</c:v>
                </c:pt>
                <c:pt idx="111">
                  <c:v>-7.7922718999999994</c:v>
                </c:pt>
                <c:pt idx="112">
                  <c:v>-7.7850650999999997</c:v>
                </c:pt>
                <c:pt idx="113">
                  <c:v>-7.7786868</c:v>
                </c:pt>
                <c:pt idx="114">
                  <c:v>-7.7731442999999993</c:v>
                </c:pt>
                <c:pt idx="115">
                  <c:v>-7.7684436999999997</c:v>
                </c:pt>
                <c:pt idx="116">
                  <c:v>-7.7645903999999994</c:v>
                </c:pt>
                <c:pt idx="117">
                  <c:v>-7.7615887999999993</c:v>
                </c:pt>
                <c:pt idx="118">
                  <c:v>-7.7594423999999993</c:v>
                </c:pt>
                <c:pt idx="119">
                  <c:v>-7.7581536</c:v>
                </c:pt>
                <c:pt idx="120">
                  <c:v>-7.7577238999999993</c:v>
                </c:pt>
                <c:pt idx="121">
                  <c:v>-7.7581536</c:v>
                </c:pt>
                <c:pt idx="122">
                  <c:v>-7.7594423999999993</c:v>
                </c:pt>
                <c:pt idx="123">
                  <c:v>-7.7615887999999993</c:v>
                </c:pt>
                <c:pt idx="124">
                  <c:v>-7.7645903999999994</c:v>
                </c:pt>
                <c:pt idx="125">
                  <c:v>-7.7684436999999997</c:v>
                </c:pt>
                <c:pt idx="126">
                  <c:v>-7.7731442999999993</c:v>
                </c:pt>
                <c:pt idx="127">
                  <c:v>-7.7786868</c:v>
                </c:pt>
                <c:pt idx="128">
                  <c:v>-7.7850650999999997</c:v>
                </c:pt>
                <c:pt idx="129">
                  <c:v>-7.7922718999999994</c:v>
                </c:pt>
                <c:pt idx="130">
                  <c:v>-7.8002989999999999</c:v>
                </c:pt>
                <c:pt idx="131">
                  <c:v>-7.8091372999999997</c:v>
                </c:pt>
                <c:pt idx="132">
                  <c:v>-7.8187769999999999</c:v>
                </c:pt>
                <c:pt idx="133">
                  <c:v>-7.8292070999999996</c:v>
                </c:pt>
                <c:pt idx="134">
                  <c:v>-7.8404159999999994</c:v>
                </c:pt>
                <c:pt idx="135">
                  <c:v>-7.8523910999999993</c:v>
                </c:pt>
                <c:pt idx="136">
                  <c:v>-7.8651190999999994</c:v>
                </c:pt>
                <c:pt idx="137">
                  <c:v>-7.8785859</c:v>
                </c:pt>
                <c:pt idx="138">
                  <c:v>-7.8927765000000001</c:v>
                </c:pt>
                <c:pt idx="139">
                  <c:v>-7.9076752999999993</c:v>
                </c:pt>
                <c:pt idx="140">
                  <c:v>-7.9232658999999996</c:v>
                </c:pt>
                <c:pt idx="141">
                  <c:v>-7.9395313999999999</c:v>
                </c:pt>
                <c:pt idx="142">
                  <c:v>-7.9564538999999996</c:v>
                </c:pt>
                <c:pt idx="143">
                  <c:v>-7.9740150999999999</c:v>
                </c:pt>
                <c:pt idx="144">
                  <c:v>-7.9921961999999995</c:v>
                </c:pt>
                <c:pt idx="145">
                  <c:v>-8.0109774999999992</c:v>
                </c:pt>
                <c:pt idx="146">
                  <c:v>-8.0303390999999991</c:v>
                </c:pt>
                <c:pt idx="147">
                  <c:v>-8.0502605000000003</c:v>
                </c:pt>
                <c:pt idx="148">
                  <c:v>-8.070720699999999</c:v>
                </c:pt>
                <c:pt idx="149">
                  <c:v>-8.0916980999999986</c:v>
                </c:pt>
                <c:pt idx="150">
                  <c:v>-8.1131710999999989</c:v>
                </c:pt>
                <c:pt idx="151">
                  <c:v>-8.1351173999999986</c:v>
                </c:pt>
                <c:pt idx="152">
                  <c:v>-8.1575144999999996</c:v>
                </c:pt>
                <c:pt idx="153">
                  <c:v>-8.1803396999999993</c:v>
                </c:pt>
                <c:pt idx="154">
                  <c:v>-8.2035698000000004</c:v>
                </c:pt>
                <c:pt idx="155">
                  <c:v>-8.2271816999999992</c:v>
                </c:pt>
                <c:pt idx="156">
                  <c:v>-8.2511517999999988</c:v>
                </c:pt>
                <c:pt idx="157">
                  <c:v>-8.2754566999999994</c:v>
                </c:pt>
                <c:pt idx="158">
                  <c:v>-8.3000724999999989</c:v>
                </c:pt>
                <c:pt idx="159">
                  <c:v>-8.3249756000000001</c:v>
                </c:pt>
                <c:pt idx="160">
                  <c:v>-8.3501420999999993</c:v>
                </c:pt>
                <c:pt idx="161">
                  <c:v>-8.3755482000000008</c:v>
                </c:pt>
                <c:pt idx="162">
                  <c:v>-8.4011701999999993</c:v>
                </c:pt>
                <c:pt idx="163">
                  <c:v>-8.4269842999999991</c:v>
                </c:pt>
                <c:pt idx="164">
                  <c:v>-8.4529668999999998</c:v>
                </c:pt>
                <c:pt idx="165">
                  <c:v>-8.4790944999999986</c:v>
                </c:pt>
                <c:pt idx="166">
                  <c:v>-8.5053438000000003</c:v>
                </c:pt>
                <c:pt idx="167">
                  <c:v>-8.5316916999999997</c:v>
                </c:pt>
                <c:pt idx="168">
                  <c:v>-8.5581153000000008</c:v>
                </c:pt>
                <c:pt idx="169">
                  <c:v>-8.5845918999999995</c:v>
                </c:pt>
                <c:pt idx="170">
                  <c:v>-8.6110991000000006</c:v>
                </c:pt>
                <c:pt idx="171">
                  <c:v>-8.6376148999999991</c:v>
                </c:pt>
                <c:pt idx="172">
                  <c:v>-8.6641175999999991</c:v>
                </c:pt>
                <c:pt idx="173">
                  <c:v>-8.6905856999999997</c:v>
                </c:pt>
                <c:pt idx="174">
                  <c:v>-8.716998199999999</c:v>
                </c:pt>
                <c:pt idx="175">
                  <c:v>-8.7433347000000001</c:v>
                </c:pt>
                <c:pt idx="176">
                  <c:v>-8.7695747999999991</c:v>
                </c:pt>
                <c:pt idx="177">
                  <c:v>-8.7956988999999997</c:v>
                </c:pt>
                <c:pt idx="178">
                  <c:v>-8.8216877</c:v>
                </c:pt>
                <c:pt idx="179">
                  <c:v>-8.847522399999999</c:v>
                </c:pt>
                <c:pt idx="180">
                  <c:v>-8.8731848000000006</c:v>
                </c:pt>
                <c:pt idx="181">
                  <c:v>-8.898657</c:v>
                </c:pt>
                <c:pt idx="182">
                  <c:v>-8.9239217999999987</c:v>
                </c:pt>
                <c:pt idx="183">
                  <c:v>-8.9489623999999992</c:v>
                </c:pt>
                <c:pt idx="184">
                  <c:v>-8.9737627999999994</c:v>
                </c:pt>
                <c:pt idx="185">
                  <c:v>-8.9983070999999999</c:v>
                </c:pt>
                <c:pt idx="186">
                  <c:v>-9.0225803999999989</c:v>
                </c:pt>
                <c:pt idx="187">
                  <c:v>-9.0465681</c:v>
                </c:pt>
                <c:pt idx="188">
                  <c:v>-9.0702563999999999</c:v>
                </c:pt>
                <c:pt idx="189">
                  <c:v>-9.0936316999999995</c:v>
                </c:pt>
                <c:pt idx="190">
                  <c:v>-9.1166812999999998</c:v>
                </c:pt>
                <c:pt idx="191">
                  <c:v>-9.1393930999999995</c:v>
                </c:pt>
                <c:pt idx="192">
                  <c:v>-9.1617552</c:v>
                </c:pt>
                <c:pt idx="193">
                  <c:v>-9.1837565999999988</c:v>
                </c:pt>
                <c:pt idx="194">
                  <c:v>-9.2053867999999994</c:v>
                </c:pt>
                <c:pt idx="195">
                  <c:v>-9.2266358000000004</c:v>
                </c:pt>
                <c:pt idx="196">
                  <c:v>-9.2474942000000002</c:v>
                </c:pt>
                <c:pt idx="197">
                  <c:v>-9.2679530999999997</c:v>
                </c:pt>
                <c:pt idx="198">
                  <c:v>-9.2880041999999996</c:v>
                </c:pt>
                <c:pt idx="199">
                  <c:v>-9.3076395000000005</c:v>
                </c:pt>
                <c:pt idx="200">
                  <c:v>-9.3268518999999994</c:v>
                </c:pt>
                <c:pt idx="201">
                  <c:v>-9.3456346000000003</c:v>
                </c:pt>
                <c:pt idx="202">
                  <c:v>-9.3639811000000002</c:v>
                </c:pt>
                <c:pt idx="203">
                  <c:v>-9.3818857999999992</c:v>
                </c:pt>
                <c:pt idx="204">
                  <c:v>-9.3993430999999994</c:v>
                </c:pt>
                <c:pt idx="205">
                  <c:v>-9.4163481999999998</c:v>
                </c:pt>
                <c:pt idx="206">
                  <c:v>-9.4328967000000006</c:v>
                </c:pt>
                <c:pt idx="207">
                  <c:v>-9.4489842999999993</c:v>
                </c:pt>
                <c:pt idx="208">
                  <c:v>-9.4646074000000002</c:v>
                </c:pt>
                <c:pt idx="209">
                  <c:v>-9.4797627999999996</c:v>
                </c:pt>
                <c:pt idx="210">
                  <c:v>-9.4944474000000003</c:v>
                </c:pt>
                <c:pt idx="211">
                  <c:v>-9.5086586999999998</c:v>
                </c:pt>
                <c:pt idx="212">
                  <c:v>-9.5223943999999996</c:v>
                </c:pt>
                <c:pt idx="213">
                  <c:v>-9.5356524999999994</c:v>
                </c:pt>
                <c:pt idx="214">
                  <c:v>-9.5484314000000001</c:v>
                </c:pt>
                <c:pt idx="215">
                  <c:v>-9.5607296000000002</c:v>
                </c:pt>
                <c:pt idx="216">
                  <c:v>-9.5725458999999997</c:v>
                </c:pt>
                <c:pt idx="217">
                  <c:v>-9.5838794000000007</c:v>
                </c:pt>
                <c:pt idx="218">
                  <c:v>-9.5947294999999997</c:v>
                </c:pt>
                <c:pt idx="219">
                  <c:v>-9.6050954999999991</c:v>
                </c:pt>
                <c:pt idx="220">
                  <c:v>-9.6149769999999997</c:v>
                </c:pt>
                <c:pt idx="221">
                  <c:v>-9.6243739999999995</c:v>
                </c:pt>
                <c:pt idx="222">
                  <c:v>-9.6332862000000006</c:v>
                </c:pt>
                <c:pt idx="223">
                  <c:v>-9.6417137000000004</c:v>
                </c:pt>
                <c:pt idx="224">
                  <c:v>-9.6496567999999989</c:v>
                </c:pt>
                <c:pt idx="225">
                  <c:v>-9.6571155999999991</c:v>
                </c:pt>
                <c:pt idx="226">
                  <c:v>-9.6640903999999992</c:v>
                </c:pt>
                <c:pt idx="227">
                  <c:v>-9.6705816000000002</c:v>
                </c:pt>
                <c:pt idx="228">
                  <c:v>-9.6765894999999986</c:v>
                </c:pt>
                <c:pt idx="229">
                  <c:v>-9.6821146999999996</c:v>
                </c:pt>
                <c:pt idx="230">
                  <c:v>-9.6871574999999996</c:v>
                </c:pt>
                <c:pt idx="231">
                  <c:v>-9.6917185000000003</c:v>
                </c:pt>
                <c:pt idx="232">
                  <c:v>-9.6957978999999987</c:v>
                </c:pt>
                <c:pt idx="233">
                  <c:v>-9.6993963999999995</c:v>
                </c:pt>
                <c:pt idx="234">
                  <c:v>-9.7025141000000001</c:v>
                </c:pt>
                <c:pt idx="235">
                  <c:v>-9.7051516000000007</c:v>
                </c:pt>
                <c:pt idx="236">
                  <c:v>-9.7073090999999998</c:v>
                </c:pt>
                <c:pt idx="237">
                  <c:v>-9.7089867999999999</c:v>
                </c:pt>
                <c:pt idx="238">
                  <c:v>-9.7101851000000003</c:v>
                </c:pt>
                <c:pt idx="239">
                  <c:v>-9.7109038999999999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96-3645-85E8-D1535421CFE5}"/>
            </c:ext>
          </c:extLst>
        </c:ser>
        <c:ser>
          <c:idx val="2"/>
          <c:order val="2"/>
          <c:tx>
            <c:strRef>
              <c:f>Ek_eDk0!$D$1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Ek_eDk0!$A$2:$A$241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Ek_eDk0!$D$2:$D$241</c:f>
              <c:numCache>
                <c:formatCode>General</c:formatCode>
                <c:ptCount val="240"/>
                <c:pt idx="0">
                  <c:v>-1.3229070000000007</c:v>
                </c:pt>
                <c:pt idx="1">
                  <c:v>-1.3228960000000001</c:v>
                </c:pt>
                <c:pt idx="2">
                  <c:v>-1.3228650000000002</c:v>
                </c:pt>
                <c:pt idx="3">
                  <c:v>-1.322814000000001</c:v>
                </c:pt>
                <c:pt idx="4">
                  <c:v>-1.3227410000000006</c:v>
                </c:pt>
                <c:pt idx="5">
                  <c:v>-1.3226480000000009</c:v>
                </c:pt>
                <c:pt idx="6">
                  <c:v>-1.3225350000000002</c:v>
                </c:pt>
                <c:pt idx="7">
                  <c:v>-1.3224020000000003</c:v>
                </c:pt>
                <c:pt idx="8">
                  <c:v>-1.3222480000000001</c:v>
                </c:pt>
                <c:pt idx="9">
                  <c:v>-1.3220749999999999</c:v>
                </c:pt>
                <c:pt idx="10">
                  <c:v>-1.3218809999999994</c:v>
                </c:pt>
                <c:pt idx="11">
                  <c:v>-1.3216680000000007</c:v>
                </c:pt>
                <c:pt idx="12">
                  <c:v>-1.3214360000000003</c:v>
                </c:pt>
                <c:pt idx="13">
                  <c:v>-1.3211849999999998</c:v>
                </c:pt>
                <c:pt idx="14">
                  <c:v>-1.3209150000000012</c:v>
                </c:pt>
                <c:pt idx="15">
                  <c:v>-1.320627</c:v>
                </c:pt>
                <c:pt idx="16">
                  <c:v>-1.3203200000000006</c:v>
                </c:pt>
                <c:pt idx="17">
                  <c:v>-1.3199959999999997</c:v>
                </c:pt>
                <c:pt idx="18">
                  <c:v>-1.3196550000000009</c:v>
                </c:pt>
                <c:pt idx="19">
                  <c:v>-1.3192959999999996</c:v>
                </c:pt>
                <c:pt idx="20">
                  <c:v>-1.3189209999999996</c:v>
                </c:pt>
                <c:pt idx="21">
                  <c:v>-1.3185300000000009</c:v>
                </c:pt>
                <c:pt idx="22">
                  <c:v>-1.3181220000000007</c:v>
                </c:pt>
                <c:pt idx="23">
                  <c:v>-1.3177000000000003</c:v>
                </c:pt>
                <c:pt idx="24">
                  <c:v>-1.3172630000000005</c:v>
                </c:pt>
                <c:pt idx="25">
                  <c:v>-1.3168109999999995</c:v>
                </c:pt>
                <c:pt idx="26">
                  <c:v>-1.3163450000000001</c:v>
                </c:pt>
                <c:pt idx="27">
                  <c:v>-1.3158659999999998</c:v>
                </c:pt>
                <c:pt idx="28">
                  <c:v>-1.3153749999999995</c:v>
                </c:pt>
                <c:pt idx="29">
                  <c:v>-1.3148700000000009</c:v>
                </c:pt>
                <c:pt idx="30">
                  <c:v>-1.3143539999999998</c:v>
                </c:pt>
                <c:pt idx="31">
                  <c:v>-1.3138269999999999</c:v>
                </c:pt>
                <c:pt idx="32">
                  <c:v>-1.313289000000001</c:v>
                </c:pt>
                <c:pt idx="33">
                  <c:v>-1.3127410000000008</c:v>
                </c:pt>
                <c:pt idx="34">
                  <c:v>-1.312183000000001</c:v>
                </c:pt>
                <c:pt idx="35">
                  <c:v>-1.3116160000000008</c:v>
                </c:pt>
                <c:pt idx="36">
                  <c:v>-1.3110400000000002</c:v>
                </c:pt>
                <c:pt idx="37">
                  <c:v>-1.3104569999999995</c:v>
                </c:pt>
                <c:pt idx="38">
                  <c:v>-1.3098659999999995</c:v>
                </c:pt>
                <c:pt idx="39">
                  <c:v>-1.3092690000000005</c:v>
                </c:pt>
                <c:pt idx="40">
                  <c:v>-1.3086649999999995</c:v>
                </c:pt>
                <c:pt idx="41">
                  <c:v>-1.3080560000000006</c:v>
                </c:pt>
                <c:pt idx="42">
                  <c:v>-1.307442</c:v>
                </c:pt>
                <c:pt idx="43">
                  <c:v>-1.3068229999999996</c:v>
                </c:pt>
                <c:pt idx="44">
                  <c:v>-1.3062000000000005</c:v>
                </c:pt>
                <c:pt idx="45">
                  <c:v>-1.305574</c:v>
                </c:pt>
                <c:pt idx="46">
                  <c:v>-1.304946000000001</c:v>
                </c:pt>
                <c:pt idx="47">
                  <c:v>-1.3043150000000008</c:v>
                </c:pt>
                <c:pt idx="48">
                  <c:v>-1.3036820000000002</c:v>
                </c:pt>
                <c:pt idx="49">
                  <c:v>-1.3030489999999997</c:v>
                </c:pt>
                <c:pt idx="50">
                  <c:v>-1.3024149999999999</c:v>
                </c:pt>
                <c:pt idx="51">
                  <c:v>-1.3017800000000008</c:v>
                </c:pt>
                <c:pt idx="52">
                  <c:v>-1.3011470000000003</c:v>
                </c:pt>
                <c:pt idx="53">
                  <c:v>-1.3005139999999997</c:v>
                </c:pt>
                <c:pt idx="54">
                  <c:v>-1.2998829999999995</c:v>
                </c:pt>
                <c:pt idx="55">
                  <c:v>-1.2992539999999995</c:v>
                </c:pt>
                <c:pt idx="56">
                  <c:v>-1.2986269999999998</c:v>
                </c:pt>
                <c:pt idx="57">
                  <c:v>-1.2980029999999996</c:v>
                </c:pt>
                <c:pt idx="58">
                  <c:v>-1.297383</c:v>
                </c:pt>
                <c:pt idx="59">
                  <c:v>-1.2967670000000009</c:v>
                </c:pt>
                <c:pt idx="60">
                  <c:v>-1.2961550000000006</c:v>
                </c:pt>
                <c:pt idx="61">
                  <c:v>-1.2955470000000009</c:v>
                </c:pt>
                <c:pt idx="62">
                  <c:v>-1.2949450000000002</c:v>
                </c:pt>
                <c:pt idx="63">
                  <c:v>-1.2943490000000004</c:v>
                </c:pt>
                <c:pt idx="64">
                  <c:v>-1.2937580000000004</c:v>
                </c:pt>
                <c:pt idx="65">
                  <c:v>-1.2931740000000005</c:v>
                </c:pt>
                <c:pt idx="66">
                  <c:v>-1.2925959999999996</c:v>
                </c:pt>
                <c:pt idx="67">
                  <c:v>-1.2920250000000006</c:v>
                </c:pt>
                <c:pt idx="68">
                  <c:v>-1.291462000000001</c:v>
                </c:pt>
                <c:pt idx="69">
                  <c:v>-1.2909059999999997</c:v>
                </c:pt>
                <c:pt idx="70">
                  <c:v>-1.2903590000000005</c:v>
                </c:pt>
                <c:pt idx="71">
                  <c:v>-1.2898189999999996</c:v>
                </c:pt>
                <c:pt idx="72">
                  <c:v>-1.2892880000000009</c:v>
                </c:pt>
                <c:pt idx="73">
                  <c:v>-1.2887660000000007</c:v>
                </c:pt>
                <c:pt idx="74">
                  <c:v>-1.288253000000001</c:v>
                </c:pt>
                <c:pt idx="75">
                  <c:v>-1.2877489999999998</c:v>
                </c:pt>
                <c:pt idx="76">
                  <c:v>-1.287255</c:v>
                </c:pt>
                <c:pt idx="77">
                  <c:v>-1.2867700000000006</c:v>
                </c:pt>
                <c:pt idx="78">
                  <c:v>-1.2862950000000009</c:v>
                </c:pt>
                <c:pt idx="79">
                  <c:v>-1.2858300000000007</c:v>
                </c:pt>
                <c:pt idx="80">
                  <c:v>-1.2853750000000002</c:v>
                </c:pt>
                <c:pt idx="81">
                  <c:v>-1.2849310000000003</c:v>
                </c:pt>
                <c:pt idx="82">
                  <c:v>-1.284497</c:v>
                </c:pt>
                <c:pt idx="83">
                  <c:v>-1.2840740000000004</c:v>
                </c:pt>
                <c:pt idx="84">
                  <c:v>-1.2836610000000004</c:v>
                </c:pt>
                <c:pt idx="85">
                  <c:v>-1.2832600000000003</c:v>
                </c:pt>
                <c:pt idx="86">
                  <c:v>-1.2828689999999998</c:v>
                </c:pt>
                <c:pt idx="87">
                  <c:v>-1.282489</c:v>
                </c:pt>
                <c:pt idx="88">
                  <c:v>-1.2821210000000001</c:v>
                </c:pt>
                <c:pt idx="89">
                  <c:v>-1.2817629999999998</c:v>
                </c:pt>
                <c:pt idx="90">
                  <c:v>-1.2814170000000011</c:v>
                </c:pt>
                <c:pt idx="91">
                  <c:v>-1.2810819999999996</c:v>
                </c:pt>
                <c:pt idx="92">
                  <c:v>-1.2807589999999998</c:v>
                </c:pt>
                <c:pt idx="93">
                  <c:v>-1.2804459999999995</c:v>
                </c:pt>
                <c:pt idx="94">
                  <c:v>-1.2801460000000002</c:v>
                </c:pt>
                <c:pt idx="95">
                  <c:v>-1.2798560000000005</c:v>
                </c:pt>
                <c:pt idx="96">
                  <c:v>-1.2795780000000008</c:v>
                </c:pt>
                <c:pt idx="97">
                  <c:v>-1.2793120000000009</c:v>
                </c:pt>
                <c:pt idx="98">
                  <c:v>-1.2790569999999999</c:v>
                </c:pt>
                <c:pt idx="99">
                  <c:v>-1.2788129999999995</c:v>
                </c:pt>
                <c:pt idx="100">
                  <c:v>-1.2785810000000009</c:v>
                </c:pt>
                <c:pt idx="101">
                  <c:v>-1.2783610000000003</c:v>
                </c:pt>
                <c:pt idx="102">
                  <c:v>-1.2781510000000011</c:v>
                </c:pt>
                <c:pt idx="103">
                  <c:v>-1.2779540000000011</c:v>
                </c:pt>
                <c:pt idx="104">
                  <c:v>-1.2777670000000008</c:v>
                </c:pt>
                <c:pt idx="105">
                  <c:v>-1.2775920000000003</c:v>
                </c:pt>
                <c:pt idx="106">
                  <c:v>-1.2774289999999997</c:v>
                </c:pt>
                <c:pt idx="107">
                  <c:v>-1.2772769999999998</c:v>
                </c:pt>
                <c:pt idx="108">
                  <c:v>-1.2771360000000005</c:v>
                </c:pt>
                <c:pt idx="109">
                  <c:v>-1.2770060000000001</c:v>
                </c:pt>
                <c:pt idx="110">
                  <c:v>-1.2768879999999996</c:v>
                </c:pt>
                <c:pt idx="111">
                  <c:v>-1.2767809999999997</c:v>
                </c:pt>
                <c:pt idx="112">
                  <c:v>-1.2766859999999998</c:v>
                </c:pt>
                <c:pt idx="113">
                  <c:v>-1.2766009999999994</c:v>
                </c:pt>
                <c:pt idx="114">
                  <c:v>-1.2765280000000008</c:v>
                </c:pt>
                <c:pt idx="115">
                  <c:v>-1.2764670000000002</c:v>
                </c:pt>
                <c:pt idx="116">
                  <c:v>-1.2764160000000011</c:v>
                </c:pt>
                <c:pt idx="117">
                  <c:v>-1.2763770000000001</c:v>
                </c:pt>
                <c:pt idx="118">
                  <c:v>-1.2763489999999997</c:v>
                </c:pt>
                <c:pt idx="119">
                  <c:v>-1.276332</c:v>
                </c:pt>
                <c:pt idx="120">
                  <c:v>-1.276326000000001</c:v>
                </c:pt>
                <c:pt idx="121">
                  <c:v>-1.276332</c:v>
                </c:pt>
                <c:pt idx="122">
                  <c:v>-1.2763489999999997</c:v>
                </c:pt>
                <c:pt idx="123">
                  <c:v>-1.2763770000000001</c:v>
                </c:pt>
                <c:pt idx="124">
                  <c:v>-1.2764160000000011</c:v>
                </c:pt>
                <c:pt idx="125">
                  <c:v>-1.2764670000000002</c:v>
                </c:pt>
                <c:pt idx="126">
                  <c:v>-1.2765280000000008</c:v>
                </c:pt>
                <c:pt idx="127">
                  <c:v>-1.2766009999999994</c:v>
                </c:pt>
                <c:pt idx="128">
                  <c:v>-1.2766859999999998</c:v>
                </c:pt>
                <c:pt idx="129">
                  <c:v>-1.2767809999999997</c:v>
                </c:pt>
                <c:pt idx="130">
                  <c:v>-1.2768879999999996</c:v>
                </c:pt>
                <c:pt idx="131">
                  <c:v>-1.2770060000000001</c:v>
                </c:pt>
                <c:pt idx="132">
                  <c:v>-1.2771360000000005</c:v>
                </c:pt>
                <c:pt idx="133">
                  <c:v>-1.2772769999999998</c:v>
                </c:pt>
                <c:pt idx="134">
                  <c:v>-1.2774289999999997</c:v>
                </c:pt>
                <c:pt idx="135">
                  <c:v>-1.2775920000000003</c:v>
                </c:pt>
                <c:pt idx="136">
                  <c:v>-1.2777670000000008</c:v>
                </c:pt>
                <c:pt idx="137">
                  <c:v>-1.2779540000000011</c:v>
                </c:pt>
                <c:pt idx="138">
                  <c:v>-1.2781510000000011</c:v>
                </c:pt>
                <c:pt idx="139">
                  <c:v>-1.2783610000000003</c:v>
                </c:pt>
                <c:pt idx="140">
                  <c:v>-1.2785810000000009</c:v>
                </c:pt>
                <c:pt idx="141">
                  <c:v>-1.2788129999999995</c:v>
                </c:pt>
                <c:pt idx="142">
                  <c:v>-1.2790569999999999</c:v>
                </c:pt>
                <c:pt idx="143">
                  <c:v>-1.2793120000000009</c:v>
                </c:pt>
                <c:pt idx="144">
                  <c:v>-1.2795780000000008</c:v>
                </c:pt>
                <c:pt idx="145">
                  <c:v>-1.2798560000000005</c:v>
                </c:pt>
                <c:pt idx="146">
                  <c:v>-1.2801460000000002</c:v>
                </c:pt>
                <c:pt idx="147">
                  <c:v>-1.2804459999999995</c:v>
                </c:pt>
                <c:pt idx="148">
                  <c:v>-1.2807589999999998</c:v>
                </c:pt>
                <c:pt idx="149">
                  <c:v>-1.2810819999999996</c:v>
                </c:pt>
                <c:pt idx="150">
                  <c:v>-1.2814170000000011</c:v>
                </c:pt>
                <c:pt idx="151">
                  <c:v>-1.2817629999999998</c:v>
                </c:pt>
                <c:pt idx="152">
                  <c:v>-1.2821210000000001</c:v>
                </c:pt>
                <c:pt idx="153">
                  <c:v>-1.282489</c:v>
                </c:pt>
                <c:pt idx="154">
                  <c:v>-1.2828689999999998</c:v>
                </c:pt>
                <c:pt idx="155">
                  <c:v>-1.2832600000000003</c:v>
                </c:pt>
                <c:pt idx="156">
                  <c:v>-1.2836610000000004</c:v>
                </c:pt>
                <c:pt idx="157">
                  <c:v>-1.2840740000000004</c:v>
                </c:pt>
                <c:pt idx="158">
                  <c:v>-1.284497</c:v>
                </c:pt>
                <c:pt idx="159">
                  <c:v>-1.2849310000000003</c:v>
                </c:pt>
                <c:pt idx="160">
                  <c:v>-1.2853750000000002</c:v>
                </c:pt>
                <c:pt idx="161">
                  <c:v>-1.2858300000000007</c:v>
                </c:pt>
                <c:pt idx="162">
                  <c:v>-1.2862950000000009</c:v>
                </c:pt>
                <c:pt idx="163">
                  <c:v>-1.2867700000000006</c:v>
                </c:pt>
                <c:pt idx="164">
                  <c:v>-1.287255</c:v>
                </c:pt>
                <c:pt idx="165">
                  <c:v>-1.2877489999999998</c:v>
                </c:pt>
                <c:pt idx="166">
                  <c:v>-1.288253000000001</c:v>
                </c:pt>
                <c:pt idx="167">
                  <c:v>-1.2887660000000007</c:v>
                </c:pt>
                <c:pt idx="168">
                  <c:v>-1.2892880000000009</c:v>
                </c:pt>
                <c:pt idx="169">
                  <c:v>-1.2898189999999996</c:v>
                </c:pt>
                <c:pt idx="170">
                  <c:v>-1.2903590000000005</c:v>
                </c:pt>
                <c:pt idx="171">
                  <c:v>-1.2909059999999997</c:v>
                </c:pt>
                <c:pt idx="172">
                  <c:v>-1.291462000000001</c:v>
                </c:pt>
                <c:pt idx="173">
                  <c:v>-1.2920250000000006</c:v>
                </c:pt>
                <c:pt idx="174">
                  <c:v>-1.2925959999999996</c:v>
                </c:pt>
                <c:pt idx="175">
                  <c:v>-1.2931740000000005</c:v>
                </c:pt>
                <c:pt idx="176">
                  <c:v>-1.2937580000000004</c:v>
                </c:pt>
                <c:pt idx="177">
                  <c:v>-1.2943490000000004</c:v>
                </c:pt>
                <c:pt idx="178">
                  <c:v>-1.2949450000000002</c:v>
                </c:pt>
                <c:pt idx="179">
                  <c:v>-1.2955470000000009</c:v>
                </c:pt>
                <c:pt idx="180">
                  <c:v>-1.2961550000000006</c:v>
                </c:pt>
                <c:pt idx="181">
                  <c:v>-1.2967670000000009</c:v>
                </c:pt>
                <c:pt idx="182">
                  <c:v>-1.297383</c:v>
                </c:pt>
                <c:pt idx="183">
                  <c:v>-1.2980029999999996</c:v>
                </c:pt>
                <c:pt idx="184">
                  <c:v>-1.2986269999999998</c:v>
                </c:pt>
                <c:pt idx="185">
                  <c:v>-1.2992539999999995</c:v>
                </c:pt>
                <c:pt idx="186">
                  <c:v>-1.2998829999999995</c:v>
                </c:pt>
                <c:pt idx="187">
                  <c:v>-1.3005139999999997</c:v>
                </c:pt>
                <c:pt idx="188">
                  <c:v>-1.3011470000000003</c:v>
                </c:pt>
                <c:pt idx="189">
                  <c:v>-1.3017800000000008</c:v>
                </c:pt>
                <c:pt idx="190">
                  <c:v>-1.3024149999999999</c:v>
                </c:pt>
                <c:pt idx="191">
                  <c:v>-1.3030489999999997</c:v>
                </c:pt>
                <c:pt idx="192">
                  <c:v>-1.3036820000000002</c:v>
                </c:pt>
                <c:pt idx="193">
                  <c:v>-1.3043150000000008</c:v>
                </c:pt>
                <c:pt idx="194">
                  <c:v>-1.304946000000001</c:v>
                </c:pt>
                <c:pt idx="195">
                  <c:v>-1.305574</c:v>
                </c:pt>
                <c:pt idx="196">
                  <c:v>-1.3062000000000005</c:v>
                </c:pt>
                <c:pt idx="197">
                  <c:v>-1.3068229999999996</c:v>
                </c:pt>
                <c:pt idx="198">
                  <c:v>-1.307442</c:v>
                </c:pt>
                <c:pt idx="199">
                  <c:v>-1.3080560000000006</c:v>
                </c:pt>
                <c:pt idx="200">
                  <c:v>-1.3086649999999995</c:v>
                </c:pt>
                <c:pt idx="201">
                  <c:v>-1.3092690000000005</c:v>
                </c:pt>
                <c:pt idx="202">
                  <c:v>-1.3098659999999995</c:v>
                </c:pt>
                <c:pt idx="203">
                  <c:v>-1.3104569999999995</c:v>
                </c:pt>
                <c:pt idx="204">
                  <c:v>-1.3110400000000002</c:v>
                </c:pt>
                <c:pt idx="205">
                  <c:v>-1.3116160000000008</c:v>
                </c:pt>
                <c:pt idx="206">
                  <c:v>-1.312183000000001</c:v>
                </c:pt>
                <c:pt idx="207">
                  <c:v>-1.3127410000000008</c:v>
                </c:pt>
                <c:pt idx="208">
                  <c:v>-1.313289000000001</c:v>
                </c:pt>
                <c:pt idx="209">
                  <c:v>-1.3138269999999999</c:v>
                </c:pt>
                <c:pt idx="210">
                  <c:v>-1.3143539999999998</c:v>
                </c:pt>
                <c:pt idx="211">
                  <c:v>-1.3148700000000009</c:v>
                </c:pt>
                <c:pt idx="212">
                  <c:v>-1.3153749999999995</c:v>
                </c:pt>
                <c:pt idx="213">
                  <c:v>-1.3158659999999998</c:v>
                </c:pt>
                <c:pt idx="214">
                  <c:v>-1.3163450000000001</c:v>
                </c:pt>
                <c:pt idx="215">
                  <c:v>-1.3168109999999995</c:v>
                </c:pt>
                <c:pt idx="216">
                  <c:v>-1.3172630000000005</c:v>
                </c:pt>
                <c:pt idx="217">
                  <c:v>-1.3177000000000003</c:v>
                </c:pt>
                <c:pt idx="218">
                  <c:v>-1.3181220000000007</c:v>
                </c:pt>
                <c:pt idx="219">
                  <c:v>-1.3185300000000009</c:v>
                </c:pt>
                <c:pt idx="220">
                  <c:v>-1.3189209999999996</c:v>
                </c:pt>
                <c:pt idx="221">
                  <c:v>-1.3192959999999996</c:v>
                </c:pt>
                <c:pt idx="222">
                  <c:v>-1.3196550000000009</c:v>
                </c:pt>
                <c:pt idx="223">
                  <c:v>-1.3199959999999997</c:v>
                </c:pt>
                <c:pt idx="224">
                  <c:v>-1.3203200000000006</c:v>
                </c:pt>
                <c:pt idx="225">
                  <c:v>-1.320627</c:v>
                </c:pt>
                <c:pt idx="226">
                  <c:v>-1.3209150000000012</c:v>
                </c:pt>
                <c:pt idx="227">
                  <c:v>-1.3211849999999998</c:v>
                </c:pt>
                <c:pt idx="228">
                  <c:v>-1.3214360000000003</c:v>
                </c:pt>
                <c:pt idx="229">
                  <c:v>-1.3216680000000007</c:v>
                </c:pt>
                <c:pt idx="230">
                  <c:v>-1.3218809999999994</c:v>
                </c:pt>
                <c:pt idx="231">
                  <c:v>-1.3220749999999999</c:v>
                </c:pt>
                <c:pt idx="232">
                  <c:v>-1.3222480000000001</c:v>
                </c:pt>
                <c:pt idx="233">
                  <c:v>-1.3224020000000003</c:v>
                </c:pt>
                <c:pt idx="234">
                  <c:v>-1.3225350000000002</c:v>
                </c:pt>
                <c:pt idx="235">
                  <c:v>-1.3226480000000009</c:v>
                </c:pt>
                <c:pt idx="236">
                  <c:v>-1.3227410000000006</c:v>
                </c:pt>
                <c:pt idx="237">
                  <c:v>-1.322814000000001</c:v>
                </c:pt>
                <c:pt idx="238">
                  <c:v>-1.3228650000000002</c:v>
                </c:pt>
                <c:pt idx="239">
                  <c:v>-1.3228960000000001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96-3645-85E8-D1535421CFE5}"/>
            </c:ext>
          </c:extLst>
        </c:ser>
        <c:ser>
          <c:idx val="3"/>
          <c:order val="3"/>
          <c:tx>
            <c:strRef>
              <c:f>Ek_eDk0!$E$1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Ek_eDk0!$A$2:$A$241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Ek_eDk0!$E$2:$E$241</c:f>
              <c:numCache>
                <c:formatCode>General</c:formatCode>
                <c:ptCount val="240"/>
                <c:pt idx="0">
                  <c:v>1.276326000000001</c:v>
                </c:pt>
                <c:pt idx="1">
                  <c:v>1.276332</c:v>
                </c:pt>
                <c:pt idx="2">
                  <c:v>1.2763489999999997</c:v>
                </c:pt>
                <c:pt idx="3">
                  <c:v>1.2763770000000001</c:v>
                </c:pt>
                <c:pt idx="4">
                  <c:v>1.2764160000000011</c:v>
                </c:pt>
                <c:pt idx="5">
                  <c:v>1.2764670000000002</c:v>
                </c:pt>
                <c:pt idx="6">
                  <c:v>1.2765280000000008</c:v>
                </c:pt>
                <c:pt idx="7">
                  <c:v>1.2766009999999994</c:v>
                </c:pt>
                <c:pt idx="8">
                  <c:v>1.2766859999999998</c:v>
                </c:pt>
                <c:pt idx="9">
                  <c:v>1.2767809999999997</c:v>
                </c:pt>
                <c:pt idx="10">
                  <c:v>1.2768879999999996</c:v>
                </c:pt>
                <c:pt idx="11">
                  <c:v>1.2770060000000001</c:v>
                </c:pt>
                <c:pt idx="12">
                  <c:v>1.2771360000000005</c:v>
                </c:pt>
                <c:pt idx="13">
                  <c:v>1.2772769999999998</c:v>
                </c:pt>
                <c:pt idx="14">
                  <c:v>1.2774289999999997</c:v>
                </c:pt>
                <c:pt idx="15">
                  <c:v>1.2775920000000003</c:v>
                </c:pt>
                <c:pt idx="16">
                  <c:v>1.2777670000000008</c:v>
                </c:pt>
                <c:pt idx="17">
                  <c:v>1.2779540000000011</c:v>
                </c:pt>
                <c:pt idx="18">
                  <c:v>1.2781510000000011</c:v>
                </c:pt>
                <c:pt idx="19">
                  <c:v>1.2783610000000003</c:v>
                </c:pt>
                <c:pt idx="20">
                  <c:v>1.2785810000000009</c:v>
                </c:pt>
                <c:pt idx="21">
                  <c:v>1.2788129999999995</c:v>
                </c:pt>
                <c:pt idx="22">
                  <c:v>1.2790569999999999</c:v>
                </c:pt>
                <c:pt idx="23">
                  <c:v>1.2793120000000009</c:v>
                </c:pt>
                <c:pt idx="24">
                  <c:v>1.2795780000000008</c:v>
                </c:pt>
                <c:pt idx="25">
                  <c:v>1.2798560000000005</c:v>
                </c:pt>
                <c:pt idx="26">
                  <c:v>1.2801460000000002</c:v>
                </c:pt>
                <c:pt idx="27">
                  <c:v>1.2804459999999995</c:v>
                </c:pt>
                <c:pt idx="28">
                  <c:v>1.2807589999999998</c:v>
                </c:pt>
                <c:pt idx="29">
                  <c:v>1.2810819999999996</c:v>
                </c:pt>
                <c:pt idx="30">
                  <c:v>1.2814170000000011</c:v>
                </c:pt>
                <c:pt idx="31">
                  <c:v>1.2817629999999998</c:v>
                </c:pt>
                <c:pt idx="32">
                  <c:v>1.2821210000000001</c:v>
                </c:pt>
                <c:pt idx="33">
                  <c:v>1.282489</c:v>
                </c:pt>
                <c:pt idx="34">
                  <c:v>1.2828689999999998</c:v>
                </c:pt>
                <c:pt idx="35">
                  <c:v>1.2832600000000003</c:v>
                </c:pt>
                <c:pt idx="36">
                  <c:v>1.2836610000000004</c:v>
                </c:pt>
                <c:pt idx="37">
                  <c:v>1.2840740000000004</c:v>
                </c:pt>
                <c:pt idx="38">
                  <c:v>1.284497</c:v>
                </c:pt>
                <c:pt idx="39">
                  <c:v>1.2849310000000003</c:v>
                </c:pt>
                <c:pt idx="40">
                  <c:v>1.2853750000000002</c:v>
                </c:pt>
                <c:pt idx="41">
                  <c:v>1.2858300000000007</c:v>
                </c:pt>
                <c:pt idx="42">
                  <c:v>1.2862950000000009</c:v>
                </c:pt>
                <c:pt idx="43">
                  <c:v>1.2867700000000006</c:v>
                </c:pt>
                <c:pt idx="44">
                  <c:v>1.287255</c:v>
                </c:pt>
                <c:pt idx="45">
                  <c:v>1.2877489999999998</c:v>
                </c:pt>
                <c:pt idx="46">
                  <c:v>1.288253000000001</c:v>
                </c:pt>
                <c:pt idx="47">
                  <c:v>1.2887660000000007</c:v>
                </c:pt>
                <c:pt idx="48">
                  <c:v>1.2892880000000009</c:v>
                </c:pt>
                <c:pt idx="49">
                  <c:v>1.2898189999999996</c:v>
                </c:pt>
                <c:pt idx="50">
                  <c:v>1.2903590000000005</c:v>
                </c:pt>
                <c:pt idx="51">
                  <c:v>1.2909059999999997</c:v>
                </c:pt>
                <c:pt idx="52">
                  <c:v>1.291462000000001</c:v>
                </c:pt>
                <c:pt idx="53">
                  <c:v>1.2920250000000006</c:v>
                </c:pt>
                <c:pt idx="54">
                  <c:v>1.2925959999999996</c:v>
                </c:pt>
                <c:pt idx="55">
                  <c:v>1.2931740000000005</c:v>
                </c:pt>
                <c:pt idx="56">
                  <c:v>1.2937580000000004</c:v>
                </c:pt>
                <c:pt idx="57">
                  <c:v>1.2943490000000004</c:v>
                </c:pt>
                <c:pt idx="58">
                  <c:v>1.2949450000000002</c:v>
                </c:pt>
                <c:pt idx="59">
                  <c:v>1.2955470000000009</c:v>
                </c:pt>
                <c:pt idx="60">
                  <c:v>1.2961550000000006</c:v>
                </c:pt>
                <c:pt idx="61">
                  <c:v>1.2967670000000009</c:v>
                </c:pt>
                <c:pt idx="62">
                  <c:v>1.297383</c:v>
                </c:pt>
                <c:pt idx="63">
                  <c:v>1.2980029999999996</c:v>
                </c:pt>
                <c:pt idx="64">
                  <c:v>1.2986269999999998</c:v>
                </c:pt>
                <c:pt idx="65">
                  <c:v>1.2992539999999995</c:v>
                </c:pt>
                <c:pt idx="66">
                  <c:v>1.2998829999999995</c:v>
                </c:pt>
                <c:pt idx="67">
                  <c:v>1.3005139999999997</c:v>
                </c:pt>
                <c:pt idx="68">
                  <c:v>1.3011470000000003</c:v>
                </c:pt>
                <c:pt idx="69">
                  <c:v>1.3017800000000008</c:v>
                </c:pt>
                <c:pt idx="70">
                  <c:v>1.3024149999999999</c:v>
                </c:pt>
                <c:pt idx="71">
                  <c:v>1.3030489999999997</c:v>
                </c:pt>
                <c:pt idx="72">
                  <c:v>1.3036820000000002</c:v>
                </c:pt>
                <c:pt idx="73">
                  <c:v>1.3043150000000008</c:v>
                </c:pt>
                <c:pt idx="74">
                  <c:v>1.304946000000001</c:v>
                </c:pt>
                <c:pt idx="75">
                  <c:v>1.305574</c:v>
                </c:pt>
                <c:pt idx="76">
                  <c:v>1.3062000000000005</c:v>
                </c:pt>
                <c:pt idx="77">
                  <c:v>1.3068229999999996</c:v>
                </c:pt>
                <c:pt idx="78">
                  <c:v>1.307442</c:v>
                </c:pt>
                <c:pt idx="79">
                  <c:v>1.3080560000000006</c:v>
                </c:pt>
                <c:pt idx="80">
                  <c:v>1.3086649999999995</c:v>
                </c:pt>
                <c:pt idx="81">
                  <c:v>1.3092690000000005</c:v>
                </c:pt>
                <c:pt idx="82">
                  <c:v>1.3098659999999995</c:v>
                </c:pt>
                <c:pt idx="83">
                  <c:v>1.3104569999999995</c:v>
                </c:pt>
                <c:pt idx="84">
                  <c:v>1.3110400000000002</c:v>
                </c:pt>
                <c:pt idx="85">
                  <c:v>1.3116160000000008</c:v>
                </c:pt>
                <c:pt idx="86">
                  <c:v>1.312183000000001</c:v>
                </c:pt>
                <c:pt idx="87">
                  <c:v>1.3127410000000008</c:v>
                </c:pt>
                <c:pt idx="88">
                  <c:v>1.313289000000001</c:v>
                </c:pt>
                <c:pt idx="89">
                  <c:v>1.3138269999999999</c:v>
                </c:pt>
                <c:pt idx="90">
                  <c:v>1.3143539999999998</c:v>
                </c:pt>
                <c:pt idx="91">
                  <c:v>1.3148700000000009</c:v>
                </c:pt>
                <c:pt idx="92">
                  <c:v>1.3153749999999995</c:v>
                </c:pt>
                <c:pt idx="93">
                  <c:v>1.3158659999999998</c:v>
                </c:pt>
                <c:pt idx="94">
                  <c:v>1.3163450000000001</c:v>
                </c:pt>
                <c:pt idx="95">
                  <c:v>1.3168109999999995</c:v>
                </c:pt>
                <c:pt idx="96">
                  <c:v>1.3172630000000005</c:v>
                </c:pt>
                <c:pt idx="97">
                  <c:v>1.3177000000000003</c:v>
                </c:pt>
                <c:pt idx="98">
                  <c:v>1.3181220000000007</c:v>
                </c:pt>
                <c:pt idx="99">
                  <c:v>1.3185300000000009</c:v>
                </c:pt>
                <c:pt idx="100">
                  <c:v>1.3189209999999996</c:v>
                </c:pt>
                <c:pt idx="101">
                  <c:v>1.3192959999999996</c:v>
                </c:pt>
                <c:pt idx="102">
                  <c:v>1.3196550000000009</c:v>
                </c:pt>
                <c:pt idx="103">
                  <c:v>1.3199959999999997</c:v>
                </c:pt>
                <c:pt idx="104">
                  <c:v>1.3203200000000006</c:v>
                </c:pt>
                <c:pt idx="105">
                  <c:v>1.320627</c:v>
                </c:pt>
                <c:pt idx="106">
                  <c:v>1.3209150000000012</c:v>
                </c:pt>
                <c:pt idx="107">
                  <c:v>1.3211849999999998</c:v>
                </c:pt>
                <c:pt idx="108">
                  <c:v>1.3214360000000003</c:v>
                </c:pt>
                <c:pt idx="109">
                  <c:v>1.3216680000000007</c:v>
                </c:pt>
                <c:pt idx="110">
                  <c:v>1.3218809999999994</c:v>
                </c:pt>
                <c:pt idx="111">
                  <c:v>1.3220749999999999</c:v>
                </c:pt>
                <c:pt idx="112">
                  <c:v>1.3222480000000001</c:v>
                </c:pt>
                <c:pt idx="113">
                  <c:v>1.3224020000000003</c:v>
                </c:pt>
                <c:pt idx="114">
                  <c:v>1.3225350000000002</c:v>
                </c:pt>
                <c:pt idx="115">
                  <c:v>1.3226480000000009</c:v>
                </c:pt>
                <c:pt idx="116">
                  <c:v>1.3227410000000006</c:v>
                </c:pt>
                <c:pt idx="117">
                  <c:v>1.322814000000001</c:v>
                </c:pt>
                <c:pt idx="118">
                  <c:v>1.3228650000000002</c:v>
                </c:pt>
                <c:pt idx="119">
                  <c:v>1.3228960000000001</c:v>
                </c:pt>
                <c:pt idx="120">
                  <c:v>1.3229070000000007</c:v>
                </c:pt>
                <c:pt idx="121">
                  <c:v>1.3228960000000001</c:v>
                </c:pt>
                <c:pt idx="122">
                  <c:v>1.3228650000000002</c:v>
                </c:pt>
                <c:pt idx="123">
                  <c:v>1.322814000000001</c:v>
                </c:pt>
                <c:pt idx="124">
                  <c:v>1.3227410000000006</c:v>
                </c:pt>
                <c:pt idx="125">
                  <c:v>1.3226480000000009</c:v>
                </c:pt>
                <c:pt idx="126">
                  <c:v>1.3225350000000002</c:v>
                </c:pt>
                <c:pt idx="127">
                  <c:v>1.3224020000000003</c:v>
                </c:pt>
                <c:pt idx="128">
                  <c:v>1.3222480000000001</c:v>
                </c:pt>
                <c:pt idx="129">
                  <c:v>1.3220749999999999</c:v>
                </c:pt>
                <c:pt idx="130">
                  <c:v>1.3218809999999994</c:v>
                </c:pt>
                <c:pt idx="131">
                  <c:v>1.3216680000000007</c:v>
                </c:pt>
                <c:pt idx="132">
                  <c:v>1.3214360000000003</c:v>
                </c:pt>
                <c:pt idx="133">
                  <c:v>1.3211849999999998</c:v>
                </c:pt>
                <c:pt idx="134">
                  <c:v>1.3209150000000012</c:v>
                </c:pt>
                <c:pt idx="135">
                  <c:v>1.320627</c:v>
                </c:pt>
                <c:pt idx="136">
                  <c:v>1.3203200000000006</c:v>
                </c:pt>
                <c:pt idx="137">
                  <c:v>1.3199959999999997</c:v>
                </c:pt>
                <c:pt idx="138">
                  <c:v>1.3196550000000009</c:v>
                </c:pt>
                <c:pt idx="139">
                  <c:v>1.3192959999999996</c:v>
                </c:pt>
                <c:pt idx="140">
                  <c:v>1.3189209999999996</c:v>
                </c:pt>
                <c:pt idx="141">
                  <c:v>1.3185300000000009</c:v>
                </c:pt>
                <c:pt idx="142">
                  <c:v>1.3181220000000007</c:v>
                </c:pt>
                <c:pt idx="143">
                  <c:v>1.3177000000000003</c:v>
                </c:pt>
                <c:pt idx="144">
                  <c:v>1.3172630000000005</c:v>
                </c:pt>
                <c:pt idx="145">
                  <c:v>1.3168109999999995</c:v>
                </c:pt>
                <c:pt idx="146">
                  <c:v>1.3163450000000001</c:v>
                </c:pt>
                <c:pt idx="147">
                  <c:v>1.3158659999999998</c:v>
                </c:pt>
                <c:pt idx="148">
                  <c:v>1.3153749999999995</c:v>
                </c:pt>
                <c:pt idx="149">
                  <c:v>1.3148700000000009</c:v>
                </c:pt>
                <c:pt idx="150">
                  <c:v>1.3143539999999998</c:v>
                </c:pt>
                <c:pt idx="151">
                  <c:v>1.3138269999999999</c:v>
                </c:pt>
                <c:pt idx="152">
                  <c:v>1.313289000000001</c:v>
                </c:pt>
                <c:pt idx="153">
                  <c:v>1.3127410000000008</c:v>
                </c:pt>
                <c:pt idx="154">
                  <c:v>1.312183000000001</c:v>
                </c:pt>
                <c:pt idx="155">
                  <c:v>1.3116160000000008</c:v>
                </c:pt>
                <c:pt idx="156">
                  <c:v>1.3110400000000002</c:v>
                </c:pt>
                <c:pt idx="157">
                  <c:v>1.3104569999999995</c:v>
                </c:pt>
                <c:pt idx="158">
                  <c:v>1.3098659999999995</c:v>
                </c:pt>
                <c:pt idx="159">
                  <c:v>1.3092690000000005</c:v>
                </c:pt>
                <c:pt idx="160">
                  <c:v>1.3086649999999995</c:v>
                </c:pt>
                <c:pt idx="161">
                  <c:v>1.3080560000000006</c:v>
                </c:pt>
                <c:pt idx="162">
                  <c:v>1.307442</c:v>
                </c:pt>
                <c:pt idx="163">
                  <c:v>1.3068229999999996</c:v>
                </c:pt>
                <c:pt idx="164">
                  <c:v>1.3062000000000005</c:v>
                </c:pt>
                <c:pt idx="165">
                  <c:v>1.305574</c:v>
                </c:pt>
                <c:pt idx="166">
                  <c:v>1.304946000000001</c:v>
                </c:pt>
                <c:pt idx="167">
                  <c:v>1.3043150000000008</c:v>
                </c:pt>
                <c:pt idx="168">
                  <c:v>1.3036820000000002</c:v>
                </c:pt>
                <c:pt idx="169">
                  <c:v>1.3030489999999997</c:v>
                </c:pt>
                <c:pt idx="170">
                  <c:v>1.3024149999999999</c:v>
                </c:pt>
                <c:pt idx="171">
                  <c:v>1.3017800000000008</c:v>
                </c:pt>
                <c:pt idx="172">
                  <c:v>1.3011470000000003</c:v>
                </c:pt>
                <c:pt idx="173">
                  <c:v>1.3005139999999997</c:v>
                </c:pt>
                <c:pt idx="174">
                  <c:v>1.2998829999999995</c:v>
                </c:pt>
                <c:pt idx="175">
                  <c:v>1.2992539999999995</c:v>
                </c:pt>
                <c:pt idx="176">
                  <c:v>1.2986269999999998</c:v>
                </c:pt>
                <c:pt idx="177">
                  <c:v>1.2980029999999996</c:v>
                </c:pt>
                <c:pt idx="178">
                  <c:v>1.297383</c:v>
                </c:pt>
                <c:pt idx="179">
                  <c:v>1.2967670000000009</c:v>
                </c:pt>
                <c:pt idx="180">
                  <c:v>1.2961550000000006</c:v>
                </c:pt>
                <c:pt idx="181">
                  <c:v>1.2955470000000009</c:v>
                </c:pt>
                <c:pt idx="182">
                  <c:v>1.2949450000000002</c:v>
                </c:pt>
                <c:pt idx="183">
                  <c:v>1.2943490000000004</c:v>
                </c:pt>
                <c:pt idx="184">
                  <c:v>1.2937580000000004</c:v>
                </c:pt>
                <c:pt idx="185">
                  <c:v>1.2931740000000005</c:v>
                </c:pt>
                <c:pt idx="186">
                  <c:v>1.2925959999999996</c:v>
                </c:pt>
                <c:pt idx="187">
                  <c:v>1.2920250000000006</c:v>
                </c:pt>
                <c:pt idx="188">
                  <c:v>1.291462000000001</c:v>
                </c:pt>
                <c:pt idx="189">
                  <c:v>1.2909059999999997</c:v>
                </c:pt>
                <c:pt idx="190">
                  <c:v>1.2903590000000005</c:v>
                </c:pt>
                <c:pt idx="191">
                  <c:v>1.2898189999999996</c:v>
                </c:pt>
                <c:pt idx="192">
                  <c:v>1.2892880000000009</c:v>
                </c:pt>
                <c:pt idx="193">
                  <c:v>1.2887660000000007</c:v>
                </c:pt>
                <c:pt idx="194">
                  <c:v>1.288253000000001</c:v>
                </c:pt>
                <c:pt idx="195">
                  <c:v>1.2877489999999998</c:v>
                </c:pt>
                <c:pt idx="196">
                  <c:v>1.287255</c:v>
                </c:pt>
                <c:pt idx="197">
                  <c:v>1.2867700000000006</c:v>
                </c:pt>
                <c:pt idx="198">
                  <c:v>1.2862950000000009</c:v>
                </c:pt>
                <c:pt idx="199">
                  <c:v>1.2858300000000007</c:v>
                </c:pt>
                <c:pt idx="200">
                  <c:v>1.2853750000000002</c:v>
                </c:pt>
                <c:pt idx="201">
                  <c:v>1.2849310000000003</c:v>
                </c:pt>
                <c:pt idx="202">
                  <c:v>1.284497</c:v>
                </c:pt>
                <c:pt idx="203">
                  <c:v>1.2840740000000004</c:v>
                </c:pt>
                <c:pt idx="204">
                  <c:v>1.2836610000000004</c:v>
                </c:pt>
                <c:pt idx="205">
                  <c:v>1.2832600000000003</c:v>
                </c:pt>
                <c:pt idx="206">
                  <c:v>1.2828689999999998</c:v>
                </c:pt>
                <c:pt idx="207">
                  <c:v>1.282489</c:v>
                </c:pt>
                <c:pt idx="208">
                  <c:v>1.2821210000000001</c:v>
                </c:pt>
                <c:pt idx="209">
                  <c:v>1.2817629999999998</c:v>
                </c:pt>
                <c:pt idx="210">
                  <c:v>1.2814170000000011</c:v>
                </c:pt>
                <c:pt idx="211">
                  <c:v>1.2810819999999996</c:v>
                </c:pt>
                <c:pt idx="212">
                  <c:v>1.2807589999999998</c:v>
                </c:pt>
                <c:pt idx="213">
                  <c:v>1.2804459999999995</c:v>
                </c:pt>
                <c:pt idx="214">
                  <c:v>1.2801460000000002</c:v>
                </c:pt>
                <c:pt idx="215">
                  <c:v>1.2798560000000005</c:v>
                </c:pt>
                <c:pt idx="216">
                  <c:v>1.2795780000000008</c:v>
                </c:pt>
                <c:pt idx="217">
                  <c:v>1.2793120000000009</c:v>
                </c:pt>
                <c:pt idx="218">
                  <c:v>1.2790569999999999</c:v>
                </c:pt>
                <c:pt idx="219">
                  <c:v>1.2788129999999995</c:v>
                </c:pt>
                <c:pt idx="220">
                  <c:v>1.2785810000000009</c:v>
                </c:pt>
                <c:pt idx="221">
                  <c:v>1.2783610000000003</c:v>
                </c:pt>
                <c:pt idx="222">
                  <c:v>1.2781510000000011</c:v>
                </c:pt>
                <c:pt idx="223">
                  <c:v>1.2779540000000011</c:v>
                </c:pt>
                <c:pt idx="224">
                  <c:v>1.2777670000000008</c:v>
                </c:pt>
                <c:pt idx="225">
                  <c:v>1.2775920000000003</c:v>
                </c:pt>
                <c:pt idx="226">
                  <c:v>1.2774289999999997</c:v>
                </c:pt>
                <c:pt idx="227">
                  <c:v>1.2772769999999998</c:v>
                </c:pt>
                <c:pt idx="228">
                  <c:v>1.2771360000000005</c:v>
                </c:pt>
                <c:pt idx="229">
                  <c:v>1.2770060000000001</c:v>
                </c:pt>
                <c:pt idx="230">
                  <c:v>1.2768879999999996</c:v>
                </c:pt>
                <c:pt idx="231">
                  <c:v>1.2767809999999997</c:v>
                </c:pt>
                <c:pt idx="232">
                  <c:v>1.2766859999999998</c:v>
                </c:pt>
                <c:pt idx="233">
                  <c:v>1.2766009999999994</c:v>
                </c:pt>
                <c:pt idx="234">
                  <c:v>1.2765280000000008</c:v>
                </c:pt>
                <c:pt idx="235">
                  <c:v>1.2764670000000002</c:v>
                </c:pt>
                <c:pt idx="236">
                  <c:v>1.2764160000000011</c:v>
                </c:pt>
                <c:pt idx="237">
                  <c:v>1.2763770000000001</c:v>
                </c:pt>
                <c:pt idx="238">
                  <c:v>1.2763489999999997</c:v>
                </c:pt>
                <c:pt idx="239">
                  <c:v>1.276332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96-3645-85E8-D1535421C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568863"/>
        <c:axId val="1946570511"/>
      </c:scatterChart>
      <c:valAx>
        <c:axId val="1946568863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6570511"/>
        <c:crosses val="autoZero"/>
        <c:crossBetween val="midCat"/>
      </c:valAx>
      <c:valAx>
        <c:axId val="1946570511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6568863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Ek_eTk0!$B$1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Ek_eTk0!$A$2:$A$241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Ek_eTk0!$B$2:$B$241</c:f>
              <c:numCache>
                <c:formatCode>General</c:formatCode>
                <c:ptCount val="240"/>
                <c:pt idx="0">
                  <c:v>0.97647399999999962</c:v>
                </c:pt>
                <c:pt idx="1">
                  <c:v>0.97690370000000026</c:v>
                </c:pt>
                <c:pt idx="2">
                  <c:v>0.97819249999999958</c:v>
                </c:pt>
                <c:pt idx="3">
                  <c:v>0.98033889999999957</c:v>
                </c:pt>
                <c:pt idx="4">
                  <c:v>0.98334049999999973</c:v>
                </c:pt>
                <c:pt idx="5">
                  <c:v>0.98719380000000001</c:v>
                </c:pt>
                <c:pt idx="6">
                  <c:v>0.99189439999999962</c:v>
                </c:pt>
                <c:pt idx="7">
                  <c:v>0.99743690000000029</c:v>
                </c:pt>
                <c:pt idx="8">
                  <c:v>1.0038152</c:v>
                </c:pt>
                <c:pt idx="9">
                  <c:v>1.0110219999999996</c:v>
                </c:pt>
                <c:pt idx="10">
                  <c:v>1.0190491000000002</c:v>
                </c:pt>
                <c:pt idx="11">
                  <c:v>1.0278874</c:v>
                </c:pt>
                <c:pt idx="12">
                  <c:v>1.0375271000000001</c:v>
                </c:pt>
                <c:pt idx="13">
                  <c:v>1.0479571999999999</c:v>
                </c:pt>
                <c:pt idx="14">
                  <c:v>1.0591660999999997</c:v>
                </c:pt>
                <c:pt idx="15">
                  <c:v>1.0711411999999996</c:v>
                </c:pt>
                <c:pt idx="16">
                  <c:v>1.0838691999999996</c:v>
                </c:pt>
                <c:pt idx="17">
                  <c:v>1.0973360000000003</c:v>
                </c:pt>
                <c:pt idx="18">
                  <c:v>1.1115266000000004</c:v>
                </c:pt>
                <c:pt idx="19">
                  <c:v>1.1264253999999996</c:v>
                </c:pt>
                <c:pt idx="20">
                  <c:v>1.1420159999999999</c:v>
                </c:pt>
                <c:pt idx="21">
                  <c:v>1.1582815000000002</c:v>
                </c:pt>
                <c:pt idx="22">
                  <c:v>1.1752039999999999</c:v>
                </c:pt>
                <c:pt idx="23">
                  <c:v>1.1927652000000002</c:v>
                </c:pt>
                <c:pt idx="24">
                  <c:v>1.2109462999999998</c:v>
                </c:pt>
                <c:pt idx="25">
                  <c:v>1.2297276000000004</c:v>
                </c:pt>
                <c:pt idx="26">
                  <c:v>1.2490892000000002</c:v>
                </c:pt>
                <c:pt idx="27">
                  <c:v>1.2690105999999997</c:v>
                </c:pt>
                <c:pt idx="28">
                  <c:v>1.2894708000000001</c:v>
                </c:pt>
                <c:pt idx="29">
                  <c:v>1.3104481999999997</c:v>
                </c:pt>
                <c:pt idx="30">
                  <c:v>1.3319212</c:v>
                </c:pt>
                <c:pt idx="31">
                  <c:v>1.3538674999999998</c:v>
                </c:pt>
                <c:pt idx="32">
                  <c:v>1.3762645999999998</c:v>
                </c:pt>
                <c:pt idx="33">
                  <c:v>1.3990897999999996</c:v>
                </c:pt>
                <c:pt idx="34">
                  <c:v>1.4223198999999997</c:v>
                </c:pt>
                <c:pt idx="35">
                  <c:v>1.4459318000000003</c:v>
                </c:pt>
                <c:pt idx="36">
                  <c:v>1.4699019</c:v>
                </c:pt>
                <c:pt idx="37">
                  <c:v>1.4942068000000002</c:v>
                </c:pt>
                <c:pt idx="38">
                  <c:v>1.5188226</c:v>
                </c:pt>
                <c:pt idx="39">
                  <c:v>1.5437257</c:v>
                </c:pt>
                <c:pt idx="40">
                  <c:v>1.5688922000000001</c:v>
                </c:pt>
                <c:pt idx="41">
                  <c:v>1.5942983000000002</c:v>
                </c:pt>
                <c:pt idx="42">
                  <c:v>1.6199203</c:v>
                </c:pt>
                <c:pt idx="43">
                  <c:v>1.6457343999999998</c:v>
                </c:pt>
                <c:pt idx="44">
                  <c:v>1.6717170000000001</c:v>
                </c:pt>
                <c:pt idx="45">
                  <c:v>1.6978445999999998</c:v>
                </c:pt>
                <c:pt idx="46">
                  <c:v>1.7240939000000002</c:v>
                </c:pt>
                <c:pt idx="47">
                  <c:v>1.7504417999999999</c:v>
                </c:pt>
                <c:pt idx="48">
                  <c:v>1.7768654000000002</c:v>
                </c:pt>
                <c:pt idx="49">
                  <c:v>1.8033419999999998</c:v>
                </c:pt>
                <c:pt idx="50">
                  <c:v>1.8298492</c:v>
                </c:pt>
                <c:pt idx="51">
                  <c:v>1.8563649999999998</c:v>
                </c:pt>
                <c:pt idx="52">
                  <c:v>1.8828676999999998</c:v>
                </c:pt>
                <c:pt idx="53">
                  <c:v>1.9093358</c:v>
                </c:pt>
                <c:pt idx="54">
                  <c:v>1.9357483000000002</c:v>
                </c:pt>
                <c:pt idx="55">
                  <c:v>1.9620848</c:v>
                </c:pt>
                <c:pt idx="56">
                  <c:v>1.9883248999999998</c:v>
                </c:pt>
                <c:pt idx="57">
                  <c:v>2.0144489999999999</c:v>
                </c:pt>
                <c:pt idx="58">
                  <c:v>2.0404377999999999</c:v>
                </c:pt>
                <c:pt idx="59">
                  <c:v>2.0662725000000002</c:v>
                </c:pt>
                <c:pt idx="60">
                  <c:v>2.0919349</c:v>
                </c:pt>
                <c:pt idx="61">
                  <c:v>2.1174070999999999</c:v>
                </c:pt>
                <c:pt idx="62">
                  <c:v>2.1426718999999999</c:v>
                </c:pt>
                <c:pt idx="63">
                  <c:v>2.1677124999999999</c:v>
                </c:pt>
                <c:pt idx="64">
                  <c:v>2.1925129000000001</c:v>
                </c:pt>
                <c:pt idx="65">
                  <c:v>2.2170572000000002</c:v>
                </c:pt>
                <c:pt idx="66">
                  <c:v>2.2413305000000001</c:v>
                </c:pt>
                <c:pt idx="67">
                  <c:v>2.2653181999999998</c:v>
                </c:pt>
                <c:pt idx="68">
                  <c:v>2.2890065000000002</c:v>
                </c:pt>
                <c:pt idx="69">
                  <c:v>2.3123817999999998</c:v>
                </c:pt>
                <c:pt idx="70">
                  <c:v>2.3354314</c:v>
                </c:pt>
                <c:pt idx="71">
                  <c:v>2.3581431999999998</c:v>
                </c:pt>
                <c:pt idx="72">
                  <c:v>2.3805052999999998</c:v>
                </c:pt>
                <c:pt idx="73">
                  <c:v>2.4025067</c:v>
                </c:pt>
                <c:pt idx="74">
                  <c:v>2.4241369000000001</c:v>
                </c:pt>
                <c:pt idx="75">
                  <c:v>2.4453858999999998</c:v>
                </c:pt>
                <c:pt idx="76">
                  <c:v>2.4662443000000001</c:v>
                </c:pt>
                <c:pt idx="77">
                  <c:v>2.4867032</c:v>
                </c:pt>
                <c:pt idx="78">
                  <c:v>2.5067542999999999</c:v>
                </c:pt>
                <c:pt idx="79">
                  <c:v>2.5263895999999999</c:v>
                </c:pt>
                <c:pt idx="80">
                  <c:v>2.5456020000000001</c:v>
                </c:pt>
                <c:pt idx="81">
                  <c:v>2.5643847000000002</c:v>
                </c:pt>
                <c:pt idx="82">
                  <c:v>2.5827312</c:v>
                </c:pt>
                <c:pt idx="83">
                  <c:v>2.6006358999999999</c:v>
                </c:pt>
                <c:pt idx="84">
                  <c:v>2.6180932000000001</c:v>
                </c:pt>
                <c:pt idx="85">
                  <c:v>2.6350983000000001</c:v>
                </c:pt>
                <c:pt idx="86">
                  <c:v>2.6516468</c:v>
                </c:pt>
                <c:pt idx="87">
                  <c:v>2.6677344000000001</c:v>
                </c:pt>
                <c:pt idx="88">
                  <c:v>2.6833575000000001</c:v>
                </c:pt>
                <c:pt idx="89">
                  <c:v>2.6985128999999999</c:v>
                </c:pt>
                <c:pt idx="90">
                  <c:v>2.7131975000000002</c:v>
                </c:pt>
                <c:pt idx="91">
                  <c:v>2.7274088000000001</c:v>
                </c:pt>
                <c:pt idx="92">
                  <c:v>2.7411444999999999</c:v>
                </c:pt>
                <c:pt idx="93">
                  <c:v>2.7544026000000001</c:v>
                </c:pt>
                <c:pt idx="94">
                  <c:v>2.7671815</c:v>
                </c:pt>
                <c:pt idx="95">
                  <c:v>2.7794797</c:v>
                </c:pt>
                <c:pt idx="96">
                  <c:v>2.791296</c:v>
                </c:pt>
                <c:pt idx="97">
                  <c:v>2.8026295000000001</c:v>
                </c:pt>
                <c:pt idx="98">
                  <c:v>2.8134796</c:v>
                </c:pt>
                <c:pt idx="99">
                  <c:v>2.8238455999999998</c:v>
                </c:pt>
                <c:pt idx="100">
                  <c:v>2.8337270999999999</c:v>
                </c:pt>
                <c:pt idx="101">
                  <c:v>2.8431240999999998</c:v>
                </c:pt>
                <c:pt idx="102">
                  <c:v>2.8520363</c:v>
                </c:pt>
                <c:pt idx="103">
                  <c:v>2.8604637999999998</c:v>
                </c:pt>
                <c:pt idx="104">
                  <c:v>2.8684069000000001</c:v>
                </c:pt>
                <c:pt idx="105">
                  <c:v>2.8758656999999999</c:v>
                </c:pt>
                <c:pt idx="106">
                  <c:v>2.8828404999999999</c:v>
                </c:pt>
                <c:pt idx="107">
                  <c:v>2.8893317000000001</c:v>
                </c:pt>
                <c:pt idx="108">
                  <c:v>2.8953395999999998</c:v>
                </c:pt>
                <c:pt idx="109">
                  <c:v>2.9008647999999999</c:v>
                </c:pt>
                <c:pt idx="110">
                  <c:v>2.9059075999999999</c:v>
                </c:pt>
                <c:pt idx="111">
                  <c:v>2.9104686000000002</c:v>
                </c:pt>
                <c:pt idx="112">
                  <c:v>2.9145479999999999</c:v>
                </c:pt>
                <c:pt idx="113">
                  <c:v>2.9181465000000002</c:v>
                </c:pt>
                <c:pt idx="114">
                  <c:v>2.9212642</c:v>
                </c:pt>
                <c:pt idx="115">
                  <c:v>2.9239017</c:v>
                </c:pt>
                <c:pt idx="116">
                  <c:v>2.9260592000000001</c:v>
                </c:pt>
                <c:pt idx="117">
                  <c:v>2.9277369000000002</c:v>
                </c:pt>
                <c:pt idx="118">
                  <c:v>2.9289352000000002</c:v>
                </c:pt>
                <c:pt idx="119">
                  <c:v>2.9296540000000002</c:v>
                </c:pt>
                <c:pt idx="120">
                  <c:v>2.9298937</c:v>
                </c:pt>
                <c:pt idx="121">
                  <c:v>2.9296540000000002</c:v>
                </c:pt>
                <c:pt idx="122">
                  <c:v>2.9289352000000002</c:v>
                </c:pt>
                <c:pt idx="123">
                  <c:v>2.9277369000000002</c:v>
                </c:pt>
                <c:pt idx="124">
                  <c:v>2.9260592000000001</c:v>
                </c:pt>
                <c:pt idx="125">
                  <c:v>2.9239017</c:v>
                </c:pt>
                <c:pt idx="126">
                  <c:v>2.9212642</c:v>
                </c:pt>
                <c:pt idx="127">
                  <c:v>2.9181465000000002</c:v>
                </c:pt>
                <c:pt idx="128">
                  <c:v>2.9145479999999999</c:v>
                </c:pt>
                <c:pt idx="129">
                  <c:v>2.9104686000000002</c:v>
                </c:pt>
                <c:pt idx="130">
                  <c:v>2.9059075999999999</c:v>
                </c:pt>
                <c:pt idx="131">
                  <c:v>2.9008647999999999</c:v>
                </c:pt>
                <c:pt idx="132">
                  <c:v>2.8953395999999998</c:v>
                </c:pt>
                <c:pt idx="133">
                  <c:v>2.8893317000000001</c:v>
                </c:pt>
                <c:pt idx="134">
                  <c:v>2.8828404999999999</c:v>
                </c:pt>
                <c:pt idx="135">
                  <c:v>2.8758656999999999</c:v>
                </c:pt>
                <c:pt idx="136">
                  <c:v>2.8684069000000001</c:v>
                </c:pt>
                <c:pt idx="137">
                  <c:v>2.8604637999999998</c:v>
                </c:pt>
                <c:pt idx="138">
                  <c:v>2.8520363</c:v>
                </c:pt>
                <c:pt idx="139">
                  <c:v>2.8431240999999998</c:v>
                </c:pt>
                <c:pt idx="140">
                  <c:v>2.8337270999999999</c:v>
                </c:pt>
                <c:pt idx="141">
                  <c:v>2.8238455999999998</c:v>
                </c:pt>
                <c:pt idx="142">
                  <c:v>2.8134796</c:v>
                </c:pt>
                <c:pt idx="143">
                  <c:v>2.8026295000000001</c:v>
                </c:pt>
                <c:pt idx="144">
                  <c:v>2.791296</c:v>
                </c:pt>
                <c:pt idx="145">
                  <c:v>2.7794797</c:v>
                </c:pt>
                <c:pt idx="146">
                  <c:v>2.7671815</c:v>
                </c:pt>
                <c:pt idx="147">
                  <c:v>2.7544026000000001</c:v>
                </c:pt>
                <c:pt idx="148">
                  <c:v>2.7411444999999999</c:v>
                </c:pt>
                <c:pt idx="149">
                  <c:v>2.7274088000000001</c:v>
                </c:pt>
                <c:pt idx="150">
                  <c:v>2.7131975000000002</c:v>
                </c:pt>
                <c:pt idx="151">
                  <c:v>2.6985128999999999</c:v>
                </c:pt>
                <c:pt idx="152">
                  <c:v>2.6833575000000001</c:v>
                </c:pt>
                <c:pt idx="153">
                  <c:v>2.6677344000000001</c:v>
                </c:pt>
                <c:pt idx="154">
                  <c:v>2.6516468</c:v>
                </c:pt>
                <c:pt idx="155">
                  <c:v>2.6350983000000001</c:v>
                </c:pt>
                <c:pt idx="156">
                  <c:v>2.6180932000000001</c:v>
                </c:pt>
                <c:pt idx="157">
                  <c:v>2.6006358999999999</c:v>
                </c:pt>
                <c:pt idx="158">
                  <c:v>2.5827312</c:v>
                </c:pt>
                <c:pt idx="159">
                  <c:v>2.5643847000000002</c:v>
                </c:pt>
                <c:pt idx="160">
                  <c:v>2.5456020000000001</c:v>
                </c:pt>
                <c:pt idx="161">
                  <c:v>2.5263895999999999</c:v>
                </c:pt>
                <c:pt idx="162">
                  <c:v>2.5067542999999999</c:v>
                </c:pt>
                <c:pt idx="163">
                  <c:v>2.4867032</c:v>
                </c:pt>
                <c:pt idx="164">
                  <c:v>2.4662443000000001</c:v>
                </c:pt>
                <c:pt idx="165">
                  <c:v>2.4453858999999998</c:v>
                </c:pt>
                <c:pt idx="166">
                  <c:v>2.4241369000000001</c:v>
                </c:pt>
                <c:pt idx="167">
                  <c:v>2.4025067</c:v>
                </c:pt>
                <c:pt idx="168">
                  <c:v>2.3805052999999998</c:v>
                </c:pt>
                <c:pt idx="169">
                  <c:v>2.3581431999999998</c:v>
                </c:pt>
                <c:pt idx="170">
                  <c:v>2.3354314</c:v>
                </c:pt>
                <c:pt idx="171">
                  <c:v>2.3123817999999998</c:v>
                </c:pt>
                <c:pt idx="172">
                  <c:v>2.2890065000000002</c:v>
                </c:pt>
                <c:pt idx="173">
                  <c:v>2.2653181999999998</c:v>
                </c:pt>
                <c:pt idx="174">
                  <c:v>2.2413305000000001</c:v>
                </c:pt>
                <c:pt idx="175">
                  <c:v>2.2170572000000002</c:v>
                </c:pt>
                <c:pt idx="176">
                  <c:v>2.1925129000000001</c:v>
                </c:pt>
                <c:pt idx="177">
                  <c:v>2.1677124999999999</c:v>
                </c:pt>
                <c:pt idx="178">
                  <c:v>2.1426718999999999</c:v>
                </c:pt>
                <c:pt idx="179">
                  <c:v>2.1174070999999999</c:v>
                </c:pt>
                <c:pt idx="180">
                  <c:v>2.0919349</c:v>
                </c:pt>
                <c:pt idx="181">
                  <c:v>2.0662725000000002</c:v>
                </c:pt>
                <c:pt idx="182">
                  <c:v>2.0404377999999999</c:v>
                </c:pt>
                <c:pt idx="183">
                  <c:v>2.0144489999999999</c:v>
                </c:pt>
                <c:pt idx="184">
                  <c:v>1.9883248999999998</c:v>
                </c:pt>
                <c:pt idx="185">
                  <c:v>1.9620848</c:v>
                </c:pt>
                <c:pt idx="186">
                  <c:v>1.9357483000000002</c:v>
                </c:pt>
                <c:pt idx="187">
                  <c:v>1.9093358</c:v>
                </c:pt>
                <c:pt idx="188">
                  <c:v>1.8828676999999998</c:v>
                </c:pt>
                <c:pt idx="189">
                  <c:v>1.8563649999999998</c:v>
                </c:pt>
                <c:pt idx="190">
                  <c:v>1.8298492</c:v>
                </c:pt>
                <c:pt idx="191">
                  <c:v>1.8033419999999998</c:v>
                </c:pt>
                <c:pt idx="192">
                  <c:v>1.7768654000000002</c:v>
                </c:pt>
                <c:pt idx="193">
                  <c:v>1.7504417999999999</c:v>
                </c:pt>
                <c:pt idx="194">
                  <c:v>1.7240939000000002</c:v>
                </c:pt>
                <c:pt idx="195">
                  <c:v>1.6978445999999998</c:v>
                </c:pt>
                <c:pt idx="196">
                  <c:v>1.6717170000000001</c:v>
                </c:pt>
                <c:pt idx="197">
                  <c:v>1.6457343999999998</c:v>
                </c:pt>
                <c:pt idx="198">
                  <c:v>1.6199203</c:v>
                </c:pt>
                <c:pt idx="199">
                  <c:v>1.5942983000000002</c:v>
                </c:pt>
                <c:pt idx="200">
                  <c:v>1.5688922000000001</c:v>
                </c:pt>
                <c:pt idx="201">
                  <c:v>1.5437257</c:v>
                </c:pt>
                <c:pt idx="202">
                  <c:v>1.5188226</c:v>
                </c:pt>
                <c:pt idx="203">
                  <c:v>1.4942068000000002</c:v>
                </c:pt>
                <c:pt idx="204">
                  <c:v>1.4699019</c:v>
                </c:pt>
                <c:pt idx="205">
                  <c:v>1.4459318000000003</c:v>
                </c:pt>
                <c:pt idx="206">
                  <c:v>1.4223198999999997</c:v>
                </c:pt>
                <c:pt idx="207">
                  <c:v>1.3990897999999996</c:v>
                </c:pt>
                <c:pt idx="208">
                  <c:v>1.3762645999999998</c:v>
                </c:pt>
                <c:pt idx="209">
                  <c:v>1.3538674999999998</c:v>
                </c:pt>
                <c:pt idx="210">
                  <c:v>1.3319212</c:v>
                </c:pt>
                <c:pt idx="211">
                  <c:v>1.3104481999999997</c:v>
                </c:pt>
                <c:pt idx="212">
                  <c:v>1.2894708000000001</c:v>
                </c:pt>
                <c:pt idx="213">
                  <c:v>1.2690105999999997</c:v>
                </c:pt>
                <c:pt idx="214">
                  <c:v>1.2490892000000002</c:v>
                </c:pt>
                <c:pt idx="215">
                  <c:v>1.2297276000000004</c:v>
                </c:pt>
                <c:pt idx="216">
                  <c:v>1.2109462999999998</c:v>
                </c:pt>
                <c:pt idx="217">
                  <c:v>1.1927652000000002</c:v>
                </c:pt>
                <c:pt idx="218">
                  <c:v>1.1752039999999999</c:v>
                </c:pt>
                <c:pt idx="219">
                  <c:v>1.1582815000000002</c:v>
                </c:pt>
                <c:pt idx="220">
                  <c:v>1.1420159999999999</c:v>
                </c:pt>
                <c:pt idx="221">
                  <c:v>1.1264253999999996</c:v>
                </c:pt>
                <c:pt idx="222">
                  <c:v>1.1115266000000004</c:v>
                </c:pt>
                <c:pt idx="223">
                  <c:v>1.0973360000000003</c:v>
                </c:pt>
                <c:pt idx="224">
                  <c:v>1.0838691999999996</c:v>
                </c:pt>
                <c:pt idx="225">
                  <c:v>1.0711411999999996</c:v>
                </c:pt>
                <c:pt idx="226">
                  <c:v>1.0591660999999997</c:v>
                </c:pt>
                <c:pt idx="227">
                  <c:v>1.0479571999999999</c:v>
                </c:pt>
                <c:pt idx="228">
                  <c:v>1.0375271000000001</c:v>
                </c:pt>
                <c:pt idx="229">
                  <c:v>1.0278874</c:v>
                </c:pt>
                <c:pt idx="230">
                  <c:v>1.0190491000000002</c:v>
                </c:pt>
                <c:pt idx="231">
                  <c:v>1.0110219999999996</c:v>
                </c:pt>
                <c:pt idx="232">
                  <c:v>1.0038152</c:v>
                </c:pt>
                <c:pt idx="233">
                  <c:v>0.99743690000000029</c:v>
                </c:pt>
                <c:pt idx="234">
                  <c:v>0.99189439999999962</c:v>
                </c:pt>
                <c:pt idx="235">
                  <c:v>0.98719380000000001</c:v>
                </c:pt>
                <c:pt idx="236">
                  <c:v>0.98334049999999973</c:v>
                </c:pt>
                <c:pt idx="237">
                  <c:v>0.98033889999999957</c:v>
                </c:pt>
                <c:pt idx="238">
                  <c:v>0.97819249999999958</c:v>
                </c:pt>
                <c:pt idx="239">
                  <c:v>0.97690370000000026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56-7F46-9669-7B61BCDAD9AA}"/>
            </c:ext>
          </c:extLst>
        </c:ser>
        <c:ser>
          <c:idx val="1"/>
          <c:order val="1"/>
          <c:tx>
            <c:strRef>
              <c:f>Ek_eTk0!$C$1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Ek_eTk0!$A$2:$A$241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Ek_eTk0!$C$2:$C$241</c:f>
              <c:numCache>
                <c:formatCode>General</c:formatCode>
                <c:ptCount val="240"/>
                <c:pt idx="0">
                  <c:v>-2.9298937</c:v>
                </c:pt>
                <c:pt idx="1">
                  <c:v>-2.9296540000000002</c:v>
                </c:pt>
                <c:pt idx="2">
                  <c:v>-2.9289352000000002</c:v>
                </c:pt>
                <c:pt idx="3">
                  <c:v>-2.9277369000000002</c:v>
                </c:pt>
                <c:pt idx="4">
                  <c:v>-2.9260592000000001</c:v>
                </c:pt>
                <c:pt idx="5">
                  <c:v>-2.9239017</c:v>
                </c:pt>
                <c:pt idx="6">
                  <c:v>-2.9212642</c:v>
                </c:pt>
                <c:pt idx="7">
                  <c:v>-2.9181465000000002</c:v>
                </c:pt>
                <c:pt idx="8">
                  <c:v>-2.9145479999999999</c:v>
                </c:pt>
                <c:pt idx="9">
                  <c:v>-2.9104686000000002</c:v>
                </c:pt>
                <c:pt idx="10">
                  <c:v>-2.9059075999999999</c:v>
                </c:pt>
                <c:pt idx="11">
                  <c:v>-2.9008647999999999</c:v>
                </c:pt>
                <c:pt idx="12">
                  <c:v>-2.8953395999999998</c:v>
                </c:pt>
                <c:pt idx="13">
                  <c:v>-2.8893317000000001</c:v>
                </c:pt>
                <c:pt idx="14">
                  <c:v>-2.8828404999999999</c:v>
                </c:pt>
                <c:pt idx="15">
                  <c:v>-2.8758656999999999</c:v>
                </c:pt>
                <c:pt idx="16">
                  <c:v>-2.8684069000000001</c:v>
                </c:pt>
                <c:pt idx="17">
                  <c:v>-2.8604637999999998</c:v>
                </c:pt>
                <c:pt idx="18">
                  <c:v>-2.8520363</c:v>
                </c:pt>
                <c:pt idx="19">
                  <c:v>-2.8431240999999998</c:v>
                </c:pt>
                <c:pt idx="20">
                  <c:v>-2.8337270999999999</c:v>
                </c:pt>
                <c:pt idx="21">
                  <c:v>-2.8238455999999998</c:v>
                </c:pt>
                <c:pt idx="22">
                  <c:v>-2.8134796</c:v>
                </c:pt>
                <c:pt idx="23">
                  <c:v>-2.8026295000000001</c:v>
                </c:pt>
                <c:pt idx="24">
                  <c:v>-2.791296</c:v>
                </c:pt>
                <c:pt idx="25">
                  <c:v>-2.7794797</c:v>
                </c:pt>
                <c:pt idx="26">
                  <c:v>-2.7671815</c:v>
                </c:pt>
                <c:pt idx="27">
                  <c:v>-2.7544026000000001</c:v>
                </c:pt>
                <c:pt idx="28">
                  <c:v>-2.7411444999999999</c:v>
                </c:pt>
                <c:pt idx="29">
                  <c:v>-2.7274088000000001</c:v>
                </c:pt>
                <c:pt idx="30">
                  <c:v>-2.7131975000000002</c:v>
                </c:pt>
                <c:pt idx="31">
                  <c:v>-2.6985128999999999</c:v>
                </c:pt>
                <c:pt idx="32">
                  <c:v>-2.6833575000000001</c:v>
                </c:pt>
                <c:pt idx="33">
                  <c:v>-2.6677344000000001</c:v>
                </c:pt>
                <c:pt idx="34">
                  <c:v>-2.6516468</c:v>
                </c:pt>
                <c:pt idx="35">
                  <c:v>-2.6350983000000001</c:v>
                </c:pt>
                <c:pt idx="36">
                  <c:v>-2.6180932000000001</c:v>
                </c:pt>
                <c:pt idx="37">
                  <c:v>-2.6006358999999999</c:v>
                </c:pt>
                <c:pt idx="38">
                  <c:v>-2.5827312</c:v>
                </c:pt>
                <c:pt idx="39">
                  <c:v>-2.5643847000000002</c:v>
                </c:pt>
                <c:pt idx="40">
                  <c:v>-2.5456020000000001</c:v>
                </c:pt>
                <c:pt idx="41">
                  <c:v>-2.5263895999999999</c:v>
                </c:pt>
                <c:pt idx="42">
                  <c:v>-2.5067542999999999</c:v>
                </c:pt>
                <c:pt idx="43">
                  <c:v>-2.4867032</c:v>
                </c:pt>
                <c:pt idx="44">
                  <c:v>-2.4662443000000001</c:v>
                </c:pt>
                <c:pt idx="45">
                  <c:v>-2.4453858999999998</c:v>
                </c:pt>
                <c:pt idx="46">
                  <c:v>-2.4241369000000001</c:v>
                </c:pt>
                <c:pt idx="47">
                  <c:v>-2.4025067</c:v>
                </c:pt>
                <c:pt idx="48">
                  <c:v>-2.3805052999999998</c:v>
                </c:pt>
                <c:pt idx="49">
                  <c:v>-2.3581431999999998</c:v>
                </c:pt>
                <c:pt idx="50">
                  <c:v>-2.3354314</c:v>
                </c:pt>
                <c:pt idx="51">
                  <c:v>-2.3123817999999998</c:v>
                </c:pt>
                <c:pt idx="52">
                  <c:v>-2.2890065000000002</c:v>
                </c:pt>
                <c:pt idx="53">
                  <c:v>-2.2653181999999998</c:v>
                </c:pt>
                <c:pt idx="54">
                  <c:v>-2.2413305000000001</c:v>
                </c:pt>
                <c:pt idx="55">
                  <c:v>-2.2170572000000002</c:v>
                </c:pt>
                <c:pt idx="56">
                  <c:v>-2.1925129000000001</c:v>
                </c:pt>
                <c:pt idx="57">
                  <c:v>-2.1677124999999999</c:v>
                </c:pt>
                <c:pt idx="58">
                  <c:v>-2.1426718999999999</c:v>
                </c:pt>
                <c:pt idx="59">
                  <c:v>-2.1174070999999999</c:v>
                </c:pt>
                <c:pt idx="60">
                  <c:v>-2.0919349</c:v>
                </c:pt>
                <c:pt idx="61">
                  <c:v>-2.0662725000000002</c:v>
                </c:pt>
                <c:pt idx="62">
                  <c:v>-2.0404377999999999</c:v>
                </c:pt>
                <c:pt idx="63">
                  <c:v>-2.0144489999999999</c:v>
                </c:pt>
                <c:pt idx="64">
                  <c:v>-1.9883248999999998</c:v>
                </c:pt>
                <c:pt idx="65">
                  <c:v>-1.9620848</c:v>
                </c:pt>
                <c:pt idx="66">
                  <c:v>-1.9357483000000002</c:v>
                </c:pt>
                <c:pt idx="67">
                  <c:v>-1.9093358</c:v>
                </c:pt>
                <c:pt idx="68">
                  <c:v>-1.8828676999999998</c:v>
                </c:pt>
                <c:pt idx="69">
                  <c:v>-1.8563649999999998</c:v>
                </c:pt>
                <c:pt idx="70">
                  <c:v>-1.8298492</c:v>
                </c:pt>
                <c:pt idx="71">
                  <c:v>-1.8033419999999998</c:v>
                </c:pt>
                <c:pt idx="72">
                  <c:v>-1.7768654000000002</c:v>
                </c:pt>
                <c:pt idx="73">
                  <c:v>-1.7504417999999999</c:v>
                </c:pt>
                <c:pt idx="74">
                  <c:v>-1.7240939000000002</c:v>
                </c:pt>
                <c:pt idx="75">
                  <c:v>-1.6978445999999998</c:v>
                </c:pt>
                <c:pt idx="76">
                  <c:v>-1.6717170000000001</c:v>
                </c:pt>
                <c:pt idx="77">
                  <c:v>-1.6457343999999998</c:v>
                </c:pt>
                <c:pt idx="78">
                  <c:v>-1.6199203</c:v>
                </c:pt>
                <c:pt idx="79">
                  <c:v>-1.5942983000000002</c:v>
                </c:pt>
                <c:pt idx="80">
                  <c:v>-1.5688922000000001</c:v>
                </c:pt>
                <c:pt idx="81">
                  <c:v>-1.5437257</c:v>
                </c:pt>
                <c:pt idx="82">
                  <c:v>-1.5188226</c:v>
                </c:pt>
                <c:pt idx="83">
                  <c:v>-1.4942068000000002</c:v>
                </c:pt>
                <c:pt idx="84">
                  <c:v>-1.4699019</c:v>
                </c:pt>
                <c:pt idx="85">
                  <c:v>-1.4459318000000003</c:v>
                </c:pt>
                <c:pt idx="86">
                  <c:v>-1.4223198999999997</c:v>
                </c:pt>
                <c:pt idx="87">
                  <c:v>-1.3990897999999996</c:v>
                </c:pt>
                <c:pt idx="88">
                  <c:v>-1.3762645999999998</c:v>
                </c:pt>
                <c:pt idx="89">
                  <c:v>-1.3538674999999998</c:v>
                </c:pt>
                <c:pt idx="90">
                  <c:v>-1.3319212</c:v>
                </c:pt>
                <c:pt idx="91">
                  <c:v>-1.3104481999999997</c:v>
                </c:pt>
                <c:pt idx="92">
                  <c:v>-1.2894708000000001</c:v>
                </c:pt>
                <c:pt idx="93">
                  <c:v>-1.2690105999999997</c:v>
                </c:pt>
                <c:pt idx="94">
                  <c:v>-1.2490892000000002</c:v>
                </c:pt>
                <c:pt idx="95">
                  <c:v>-1.2297276000000004</c:v>
                </c:pt>
                <c:pt idx="96">
                  <c:v>-1.2109462999999998</c:v>
                </c:pt>
                <c:pt idx="97">
                  <c:v>-1.1927652000000002</c:v>
                </c:pt>
                <c:pt idx="98">
                  <c:v>-1.1752039999999999</c:v>
                </c:pt>
                <c:pt idx="99">
                  <c:v>-1.1582815000000002</c:v>
                </c:pt>
                <c:pt idx="100">
                  <c:v>-1.1420159999999999</c:v>
                </c:pt>
                <c:pt idx="101">
                  <c:v>-1.1264253999999996</c:v>
                </c:pt>
                <c:pt idx="102">
                  <c:v>-1.1115266000000004</c:v>
                </c:pt>
                <c:pt idx="103">
                  <c:v>-1.0973360000000003</c:v>
                </c:pt>
                <c:pt idx="104">
                  <c:v>-1.0838691999999996</c:v>
                </c:pt>
                <c:pt idx="105">
                  <c:v>-1.0711411999999996</c:v>
                </c:pt>
                <c:pt idx="106">
                  <c:v>-1.0591660999999997</c:v>
                </c:pt>
                <c:pt idx="107">
                  <c:v>-1.0479571999999999</c:v>
                </c:pt>
                <c:pt idx="108">
                  <c:v>-1.0375271000000001</c:v>
                </c:pt>
                <c:pt idx="109">
                  <c:v>-1.0278874</c:v>
                </c:pt>
                <c:pt idx="110">
                  <c:v>-1.0190491000000002</c:v>
                </c:pt>
                <c:pt idx="111">
                  <c:v>-1.0110219999999996</c:v>
                </c:pt>
                <c:pt idx="112">
                  <c:v>-1.0038152</c:v>
                </c:pt>
                <c:pt idx="113">
                  <c:v>-0.99743690000000029</c:v>
                </c:pt>
                <c:pt idx="114">
                  <c:v>-0.99189439999999962</c:v>
                </c:pt>
                <c:pt idx="115">
                  <c:v>-0.98719380000000001</c:v>
                </c:pt>
                <c:pt idx="116">
                  <c:v>-0.98334049999999973</c:v>
                </c:pt>
                <c:pt idx="117">
                  <c:v>-0.98033889999999957</c:v>
                </c:pt>
                <c:pt idx="118">
                  <c:v>-0.97819249999999958</c:v>
                </c:pt>
                <c:pt idx="119">
                  <c:v>-0.97690370000000026</c:v>
                </c:pt>
                <c:pt idx="120">
                  <c:v>-0.97647399999999962</c:v>
                </c:pt>
                <c:pt idx="121">
                  <c:v>-0.97690370000000026</c:v>
                </c:pt>
                <c:pt idx="122">
                  <c:v>-0.97819249999999958</c:v>
                </c:pt>
                <c:pt idx="123">
                  <c:v>-0.98033889999999957</c:v>
                </c:pt>
                <c:pt idx="124">
                  <c:v>-0.98334049999999973</c:v>
                </c:pt>
                <c:pt idx="125">
                  <c:v>-0.98719380000000001</c:v>
                </c:pt>
                <c:pt idx="126">
                  <c:v>-0.99189439999999962</c:v>
                </c:pt>
                <c:pt idx="127">
                  <c:v>-0.99743690000000029</c:v>
                </c:pt>
                <c:pt idx="128">
                  <c:v>-1.0038152</c:v>
                </c:pt>
                <c:pt idx="129">
                  <c:v>-1.0110219999999996</c:v>
                </c:pt>
                <c:pt idx="130">
                  <c:v>-1.0190491000000002</c:v>
                </c:pt>
                <c:pt idx="131">
                  <c:v>-1.0278874</c:v>
                </c:pt>
                <c:pt idx="132">
                  <c:v>-1.0375271000000001</c:v>
                </c:pt>
                <c:pt idx="133">
                  <c:v>-1.0479571999999999</c:v>
                </c:pt>
                <c:pt idx="134">
                  <c:v>-1.0591660999999997</c:v>
                </c:pt>
                <c:pt idx="135">
                  <c:v>-1.0711411999999996</c:v>
                </c:pt>
                <c:pt idx="136">
                  <c:v>-1.0838691999999996</c:v>
                </c:pt>
                <c:pt idx="137">
                  <c:v>-1.0973360000000003</c:v>
                </c:pt>
                <c:pt idx="138">
                  <c:v>-1.1115266000000004</c:v>
                </c:pt>
                <c:pt idx="139">
                  <c:v>-1.1264253999999996</c:v>
                </c:pt>
                <c:pt idx="140">
                  <c:v>-1.1420159999999999</c:v>
                </c:pt>
                <c:pt idx="141">
                  <c:v>-1.1582815000000002</c:v>
                </c:pt>
                <c:pt idx="142">
                  <c:v>-1.1752039999999999</c:v>
                </c:pt>
                <c:pt idx="143">
                  <c:v>-1.1927652000000002</c:v>
                </c:pt>
                <c:pt idx="144">
                  <c:v>-1.2109462999999998</c:v>
                </c:pt>
                <c:pt idx="145">
                  <c:v>-1.2297276000000004</c:v>
                </c:pt>
                <c:pt idx="146">
                  <c:v>-1.2490892000000002</c:v>
                </c:pt>
                <c:pt idx="147">
                  <c:v>-1.2690105999999997</c:v>
                </c:pt>
                <c:pt idx="148">
                  <c:v>-1.2894708000000001</c:v>
                </c:pt>
                <c:pt idx="149">
                  <c:v>-1.3104481999999997</c:v>
                </c:pt>
                <c:pt idx="150">
                  <c:v>-1.3319212</c:v>
                </c:pt>
                <c:pt idx="151">
                  <c:v>-1.3538674999999998</c:v>
                </c:pt>
                <c:pt idx="152">
                  <c:v>-1.3762645999999998</c:v>
                </c:pt>
                <c:pt idx="153">
                  <c:v>-1.3990897999999996</c:v>
                </c:pt>
                <c:pt idx="154">
                  <c:v>-1.4223198999999997</c:v>
                </c:pt>
                <c:pt idx="155">
                  <c:v>-1.4459318000000003</c:v>
                </c:pt>
                <c:pt idx="156">
                  <c:v>-1.4699019</c:v>
                </c:pt>
                <c:pt idx="157">
                  <c:v>-1.4942068000000002</c:v>
                </c:pt>
                <c:pt idx="158">
                  <c:v>-1.5188226</c:v>
                </c:pt>
                <c:pt idx="159">
                  <c:v>-1.5437257</c:v>
                </c:pt>
                <c:pt idx="160">
                  <c:v>-1.5688922000000001</c:v>
                </c:pt>
                <c:pt idx="161">
                  <c:v>-1.5942983000000002</c:v>
                </c:pt>
                <c:pt idx="162">
                  <c:v>-1.6199203</c:v>
                </c:pt>
                <c:pt idx="163">
                  <c:v>-1.6457343999999998</c:v>
                </c:pt>
                <c:pt idx="164">
                  <c:v>-1.6717170000000001</c:v>
                </c:pt>
                <c:pt idx="165">
                  <c:v>-1.6978445999999998</c:v>
                </c:pt>
                <c:pt idx="166">
                  <c:v>-1.7240939000000002</c:v>
                </c:pt>
                <c:pt idx="167">
                  <c:v>-1.7504417999999999</c:v>
                </c:pt>
                <c:pt idx="168">
                  <c:v>-1.7768654000000002</c:v>
                </c:pt>
                <c:pt idx="169">
                  <c:v>-1.8033419999999998</c:v>
                </c:pt>
                <c:pt idx="170">
                  <c:v>-1.8298492</c:v>
                </c:pt>
                <c:pt idx="171">
                  <c:v>-1.8563649999999998</c:v>
                </c:pt>
                <c:pt idx="172">
                  <c:v>-1.8828676999999998</c:v>
                </c:pt>
                <c:pt idx="173">
                  <c:v>-1.9093358</c:v>
                </c:pt>
                <c:pt idx="174">
                  <c:v>-1.9357483000000002</c:v>
                </c:pt>
                <c:pt idx="175">
                  <c:v>-1.9620848</c:v>
                </c:pt>
                <c:pt idx="176">
                  <c:v>-1.9883248999999998</c:v>
                </c:pt>
                <c:pt idx="177">
                  <c:v>-2.0144489999999999</c:v>
                </c:pt>
                <c:pt idx="178">
                  <c:v>-2.0404377999999999</c:v>
                </c:pt>
                <c:pt idx="179">
                  <c:v>-2.0662725000000002</c:v>
                </c:pt>
                <c:pt idx="180">
                  <c:v>-2.0919349</c:v>
                </c:pt>
                <c:pt idx="181">
                  <c:v>-2.1174070999999999</c:v>
                </c:pt>
                <c:pt idx="182">
                  <c:v>-2.1426718999999999</c:v>
                </c:pt>
                <c:pt idx="183">
                  <c:v>-2.1677124999999999</c:v>
                </c:pt>
                <c:pt idx="184">
                  <c:v>-2.1925129000000001</c:v>
                </c:pt>
                <c:pt idx="185">
                  <c:v>-2.2170572000000002</c:v>
                </c:pt>
                <c:pt idx="186">
                  <c:v>-2.2413305000000001</c:v>
                </c:pt>
                <c:pt idx="187">
                  <c:v>-2.2653181999999998</c:v>
                </c:pt>
                <c:pt idx="188">
                  <c:v>-2.2890065000000002</c:v>
                </c:pt>
                <c:pt idx="189">
                  <c:v>-2.3123817999999998</c:v>
                </c:pt>
                <c:pt idx="190">
                  <c:v>-2.3354314</c:v>
                </c:pt>
                <c:pt idx="191">
                  <c:v>-2.3581431999999998</c:v>
                </c:pt>
                <c:pt idx="192">
                  <c:v>-2.3805052999999998</c:v>
                </c:pt>
                <c:pt idx="193">
                  <c:v>-2.4025067</c:v>
                </c:pt>
                <c:pt idx="194">
                  <c:v>-2.4241369000000001</c:v>
                </c:pt>
                <c:pt idx="195">
                  <c:v>-2.4453858999999998</c:v>
                </c:pt>
                <c:pt idx="196">
                  <c:v>-2.4662443000000001</c:v>
                </c:pt>
                <c:pt idx="197">
                  <c:v>-2.4867032</c:v>
                </c:pt>
                <c:pt idx="198">
                  <c:v>-2.5067542999999999</c:v>
                </c:pt>
                <c:pt idx="199">
                  <c:v>-2.5263895999999999</c:v>
                </c:pt>
                <c:pt idx="200">
                  <c:v>-2.5456020000000001</c:v>
                </c:pt>
                <c:pt idx="201">
                  <c:v>-2.5643847000000002</c:v>
                </c:pt>
                <c:pt idx="202">
                  <c:v>-2.5827312</c:v>
                </c:pt>
                <c:pt idx="203">
                  <c:v>-2.6006358999999999</c:v>
                </c:pt>
                <c:pt idx="204">
                  <c:v>-2.6180932000000001</c:v>
                </c:pt>
                <c:pt idx="205">
                  <c:v>-2.6350983000000001</c:v>
                </c:pt>
                <c:pt idx="206">
                  <c:v>-2.6516468</c:v>
                </c:pt>
                <c:pt idx="207">
                  <c:v>-2.6677344000000001</c:v>
                </c:pt>
                <c:pt idx="208">
                  <c:v>-2.6833575000000001</c:v>
                </c:pt>
                <c:pt idx="209">
                  <c:v>-2.6985128999999999</c:v>
                </c:pt>
                <c:pt idx="210">
                  <c:v>-2.7131975000000002</c:v>
                </c:pt>
                <c:pt idx="211">
                  <c:v>-2.7274088000000001</c:v>
                </c:pt>
                <c:pt idx="212">
                  <c:v>-2.7411444999999999</c:v>
                </c:pt>
                <c:pt idx="213">
                  <c:v>-2.7544026000000001</c:v>
                </c:pt>
                <c:pt idx="214">
                  <c:v>-2.7671815</c:v>
                </c:pt>
                <c:pt idx="215">
                  <c:v>-2.7794797</c:v>
                </c:pt>
                <c:pt idx="216">
                  <c:v>-2.791296</c:v>
                </c:pt>
                <c:pt idx="217">
                  <c:v>-2.8026295000000001</c:v>
                </c:pt>
                <c:pt idx="218">
                  <c:v>-2.8134796</c:v>
                </c:pt>
                <c:pt idx="219">
                  <c:v>-2.8238455999999998</c:v>
                </c:pt>
                <c:pt idx="220">
                  <c:v>-2.8337270999999999</c:v>
                </c:pt>
                <c:pt idx="221">
                  <c:v>-2.8431240999999998</c:v>
                </c:pt>
                <c:pt idx="222">
                  <c:v>-2.8520363</c:v>
                </c:pt>
                <c:pt idx="223">
                  <c:v>-2.8604637999999998</c:v>
                </c:pt>
                <c:pt idx="224">
                  <c:v>-2.8684069000000001</c:v>
                </c:pt>
                <c:pt idx="225">
                  <c:v>-2.8758656999999999</c:v>
                </c:pt>
                <c:pt idx="226">
                  <c:v>-2.8828404999999999</c:v>
                </c:pt>
                <c:pt idx="227">
                  <c:v>-2.8893317000000001</c:v>
                </c:pt>
                <c:pt idx="228">
                  <c:v>-2.8953395999999998</c:v>
                </c:pt>
                <c:pt idx="229">
                  <c:v>-2.9008647999999999</c:v>
                </c:pt>
                <c:pt idx="230">
                  <c:v>-2.9059075999999999</c:v>
                </c:pt>
                <c:pt idx="231">
                  <c:v>-2.9104686000000002</c:v>
                </c:pt>
                <c:pt idx="232">
                  <c:v>-2.9145479999999999</c:v>
                </c:pt>
                <c:pt idx="233">
                  <c:v>-2.9181465000000002</c:v>
                </c:pt>
                <c:pt idx="234">
                  <c:v>-2.9212642</c:v>
                </c:pt>
                <c:pt idx="235">
                  <c:v>-2.9239017</c:v>
                </c:pt>
                <c:pt idx="236">
                  <c:v>-2.9260592000000001</c:v>
                </c:pt>
                <c:pt idx="237">
                  <c:v>-2.9277369000000002</c:v>
                </c:pt>
                <c:pt idx="238">
                  <c:v>-2.9289352000000002</c:v>
                </c:pt>
                <c:pt idx="239">
                  <c:v>-2.9296540000000002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56-7F46-9669-7B61BCDAD9AA}"/>
            </c:ext>
          </c:extLst>
        </c:ser>
        <c:ser>
          <c:idx val="2"/>
          <c:order val="2"/>
          <c:tx>
            <c:strRef>
              <c:f>Ek_eTk0!$D$1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Ek_eTk0!$A$2:$A$241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Ek_eTk0!$D$2:$D$241</c:f>
              <c:numCache>
                <c:formatCode>General</c:formatCode>
                <c:ptCount val="240"/>
                <c:pt idx="0">
                  <c:v>-8.1041568999999996</c:v>
                </c:pt>
                <c:pt idx="1">
                  <c:v>-8.1041458999999989</c:v>
                </c:pt>
                <c:pt idx="2">
                  <c:v>-8.104114899999999</c:v>
                </c:pt>
                <c:pt idx="3">
                  <c:v>-8.1040638999999999</c:v>
                </c:pt>
                <c:pt idx="4">
                  <c:v>-8.1039908999999994</c:v>
                </c:pt>
                <c:pt idx="5">
                  <c:v>-8.1038978999999998</c:v>
                </c:pt>
                <c:pt idx="6">
                  <c:v>-8.1037849000000008</c:v>
                </c:pt>
                <c:pt idx="7">
                  <c:v>-8.1036518999999991</c:v>
                </c:pt>
                <c:pt idx="8">
                  <c:v>-8.1034979000000007</c:v>
                </c:pt>
                <c:pt idx="9">
                  <c:v>-8.1033249000000005</c:v>
                </c:pt>
                <c:pt idx="10">
                  <c:v>-8.1031309</c:v>
                </c:pt>
                <c:pt idx="11">
                  <c:v>-8.1029179000000013</c:v>
                </c:pt>
                <c:pt idx="12">
                  <c:v>-8.1026859000000009</c:v>
                </c:pt>
                <c:pt idx="13">
                  <c:v>-8.1024348999999987</c:v>
                </c:pt>
                <c:pt idx="14">
                  <c:v>-8.1021649000000018</c:v>
                </c:pt>
                <c:pt idx="15">
                  <c:v>-8.1018769000000006</c:v>
                </c:pt>
                <c:pt idx="16">
                  <c:v>-8.1015699000000012</c:v>
                </c:pt>
                <c:pt idx="17">
                  <c:v>-8.1012458999999986</c:v>
                </c:pt>
                <c:pt idx="18">
                  <c:v>-8.1009048999999997</c:v>
                </c:pt>
                <c:pt idx="19">
                  <c:v>-8.1005459000000002</c:v>
                </c:pt>
                <c:pt idx="20">
                  <c:v>-8.1001708999999984</c:v>
                </c:pt>
                <c:pt idx="21">
                  <c:v>-8.0997799000000015</c:v>
                </c:pt>
                <c:pt idx="22">
                  <c:v>-8.0993719000000013</c:v>
                </c:pt>
                <c:pt idx="23">
                  <c:v>-8.0989499000000009</c:v>
                </c:pt>
                <c:pt idx="24">
                  <c:v>-8.0985128999999993</c:v>
                </c:pt>
                <c:pt idx="25">
                  <c:v>-8.0980609000000001</c:v>
                </c:pt>
                <c:pt idx="26">
                  <c:v>-8.0975949000000007</c:v>
                </c:pt>
                <c:pt idx="27">
                  <c:v>-8.0971158999999986</c:v>
                </c:pt>
                <c:pt idx="28">
                  <c:v>-8.0966248999999983</c:v>
                </c:pt>
                <c:pt idx="29">
                  <c:v>-8.0961199000000015</c:v>
                </c:pt>
                <c:pt idx="30">
                  <c:v>-8.0956039000000004</c:v>
                </c:pt>
                <c:pt idx="31">
                  <c:v>-8.0950768999999987</c:v>
                </c:pt>
                <c:pt idx="32">
                  <c:v>-8.0945388999999999</c:v>
                </c:pt>
                <c:pt idx="33">
                  <c:v>-8.0939909000000014</c:v>
                </c:pt>
                <c:pt idx="34">
                  <c:v>-8.0934328999999998</c:v>
                </c:pt>
                <c:pt idx="35">
                  <c:v>-8.0928658999999996</c:v>
                </c:pt>
                <c:pt idx="36">
                  <c:v>-8.0922899000000008</c:v>
                </c:pt>
                <c:pt idx="37">
                  <c:v>-8.0917068999999984</c:v>
                </c:pt>
                <c:pt idx="38">
                  <c:v>-8.0911158999999984</c:v>
                </c:pt>
                <c:pt idx="39">
                  <c:v>-8.0905188999999993</c:v>
                </c:pt>
                <c:pt idx="40">
                  <c:v>-8.0899149000000001</c:v>
                </c:pt>
                <c:pt idx="41">
                  <c:v>-8.0893058999999994</c:v>
                </c:pt>
                <c:pt idx="42">
                  <c:v>-8.0886919000000006</c:v>
                </c:pt>
                <c:pt idx="43">
                  <c:v>-8.0880729000000002</c:v>
                </c:pt>
                <c:pt idx="44">
                  <c:v>-8.0874498999999993</c:v>
                </c:pt>
                <c:pt idx="45">
                  <c:v>-8.0868238999999988</c:v>
                </c:pt>
                <c:pt idx="46">
                  <c:v>-8.0861958999999999</c:v>
                </c:pt>
                <c:pt idx="47">
                  <c:v>-8.0855649000000014</c:v>
                </c:pt>
                <c:pt idx="48">
                  <c:v>-8.0849319000000008</c:v>
                </c:pt>
                <c:pt idx="49">
                  <c:v>-8.0842989000000003</c:v>
                </c:pt>
                <c:pt idx="50">
                  <c:v>-8.0836648999999987</c:v>
                </c:pt>
                <c:pt idx="51">
                  <c:v>-8.0830298999999997</c:v>
                </c:pt>
                <c:pt idx="52">
                  <c:v>-8.0823968999999991</c:v>
                </c:pt>
                <c:pt idx="53">
                  <c:v>-8.0817638999999986</c:v>
                </c:pt>
                <c:pt idx="54">
                  <c:v>-8.0811329000000001</c:v>
                </c:pt>
                <c:pt idx="55">
                  <c:v>-8.0805039000000001</c:v>
                </c:pt>
                <c:pt idx="56">
                  <c:v>-8.0798768999999986</c:v>
                </c:pt>
                <c:pt idx="57">
                  <c:v>-8.0792529000000002</c:v>
                </c:pt>
                <c:pt idx="58">
                  <c:v>-8.0786328999999988</c:v>
                </c:pt>
                <c:pt idx="59">
                  <c:v>-8.0780169000000015</c:v>
                </c:pt>
                <c:pt idx="60">
                  <c:v>-8.0774049000000012</c:v>
                </c:pt>
                <c:pt idx="61">
                  <c:v>-8.0767969000000015</c:v>
                </c:pt>
                <c:pt idx="62">
                  <c:v>-8.0761949000000008</c:v>
                </c:pt>
                <c:pt idx="63">
                  <c:v>-8.0755988999999992</c:v>
                </c:pt>
                <c:pt idx="64">
                  <c:v>-8.0750078999999992</c:v>
                </c:pt>
                <c:pt idx="65">
                  <c:v>-8.0744238999999993</c:v>
                </c:pt>
                <c:pt idx="66">
                  <c:v>-8.0738458999999985</c:v>
                </c:pt>
                <c:pt idx="67">
                  <c:v>-8.0732749000000013</c:v>
                </c:pt>
                <c:pt idx="68">
                  <c:v>-8.0727119000000016</c:v>
                </c:pt>
                <c:pt idx="69">
                  <c:v>-8.0721558999999985</c:v>
                </c:pt>
                <c:pt idx="70">
                  <c:v>-8.0716089000000011</c:v>
                </c:pt>
                <c:pt idx="71">
                  <c:v>-8.0710689000000002</c:v>
                </c:pt>
                <c:pt idx="72">
                  <c:v>-8.0705379000000015</c:v>
                </c:pt>
                <c:pt idx="73">
                  <c:v>-8.0700159000000014</c:v>
                </c:pt>
                <c:pt idx="74">
                  <c:v>-8.0695028999999998</c:v>
                </c:pt>
                <c:pt idx="75">
                  <c:v>-8.0689989000000004</c:v>
                </c:pt>
                <c:pt idx="76">
                  <c:v>-8.0685049000000006</c:v>
                </c:pt>
                <c:pt idx="77">
                  <c:v>-8.0680198999999995</c:v>
                </c:pt>
                <c:pt idx="78">
                  <c:v>-8.0675449000000015</c:v>
                </c:pt>
                <c:pt idx="79">
                  <c:v>-8.0670798999999995</c:v>
                </c:pt>
                <c:pt idx="80">
                  <c:v>-8.0666249000000008</c:v>
                </c:pt>
                <c:pt idx="81">
                  <c:v>-8.0661808999999991</c:v>
                </c:pt>
                <c:pt idx="82">
                  <c:v>-8.0657469000000006</c:v>
                </c:pt>
                <c:pt idx="83">
                  <c:v>-8.0653238999999992</c:v>
                </c:pt>
                <c:pt idx="84">
                  <c:v>-8.064910900000001</c:v>
                </c:pt>
                <c:pt idx="85">
                  <c:v>-8.0645099000000009</c:v>
                </c:pt>
                <c:pt idx="86">
                  <c:v>-8.0641189000000004</c:v>
                </c:pt>
                <c:pt idx="87">
                  <c:v>-8.0637389000000006</c:v>
                </c:pt>
                <c:pt idx="88">
                  <c:v>-8.0633708999999989</c:v>
                </c:pt>
                <c:pt idx="89">
                  <c:v>-8.0630129000000004</c:v>
                </c:pt>
                <c:pt idx="90">
                  <c:v>-8.0626669</c:v>
                </c:pt>
                <c:pt idx="91">
                  <c:v>-8.0623319000000002</c:v>
                </c:pt>
                <c:pt idx="92">
                  <c:v>-8.0620088999999986</c:v>
                </c:pt>
                <c:pt idx="93">
                  <c:v>-8.0616959000000001</c:v>
                </c:pt>
                <c:pt idx="94">
                  <c:v>-8.0613959000000008</c:v>
                </c:pt>
                <c:pt idx="95">
                  <c:v>-8.0611059000000012</c:v>
                </c:pt>
                <c:pt idx="96">
                  <c:v>-8.0608278999999996</c:v>
                </c:pt>
                <c:pt idx="97">
                  <c:v>-8.0605618999999997</c:v>
                </c:pt>
                <c:pt idx="98">
                  <c:v>-8.0603069000000005</c:v>
                </c:pt>
                <c:pt idx="99">
                  <c:v>-8.0600628999999984</c:v>
                </c:pt>
                <c:pt idx="100">
                  <c:v>-8.0598309000000015</c:v>
                </c:pt>
                <c:pt idx="101">
                  <c:v>-8.0596108999999991</c:v>
                </c:pt>
                <c:pt idx="102">
                  <c:v>-8.0594009</c:v>
                </c:pt>
                <c:pt idx="103">
                  <c:v>-8.0592039</c:v>
                </c:pt>
                <c:pt idx="104">
                  <c:v>-8.0590168999999996</c:v>
                </c:pt>
                <c:pt idx="105">
                  <c:v>-8.0588419000000009</c:v>
                </c:pt>
                <c:pt idx="106">
                  <c:v>-8.0586789000000003</c:v>
                </c:pt>
                <c:pt idx="107">
                  <c:v>-8.0585269000000004</c:v>
                </c:pt>
                <c:pt idx="108">
                  <c:v>-8.0583859000000011</c:v>
                </c:pt>
                <c:pt idx="109">
                  <c:v>-8.0582558999999989</c:v>
                </c:pt>
                <c:pt idx="110">
                  <c:v>-8.0581378999999984</c:v>
                </c:pt>
                <c:pt idx="111">
                  <c:v>-8.0580308999999986</c:v>
                </c:pt>
                <c:pt idx="112">
                  <c:v>-8.0579359000000004</c:v>
                </c:pt>
                <c:pt idx="113">
                  <c:v>-8.0578508999999983</c:v>
                </c:pt>
                <c:pt idx="114">
                  <c:v>-8.0577779000000014</c:v>
                </c:pt>
                <c:pt idx="115">
                  <c:v>-8.0577168999999991</c:v>
                </c:pt>
                <c:pt idx="116">
                  <c:v>-8.0576658999999999</c:v>
                </c:pt>
                <c:pt idx="117">
                  <c:v>-8.0576268999999989</c:v>
                </c:pt>
                <c:pt idx="118">
                  <c:v>-8.0575988999999986</c:v>
                </c:pt>
                <c:pt idx="119">
                  <c:v>-8.0575818999999989</c:v>
                </c:pt>
                <c:pt idx="120">
                  <c:v>-8.0575758999999998</c:v>
                </c:pt>
                <c:pt idx="121">
                  <c:v>-8.0575818999999989</c:v>
                </c:pt>
                <c:pt idx="122">
                  <c:v>-8.0575988999999986</c:v>
                </c:pt>
                <c:pt idx="123">
                  <c:v>-8.0576268999999989</c:v>
                </c:pt>
                <c:pt idx="124">
                  <c:v>-8.0576658999999999</c:v>
                </c:pt>
                <c:pt idx="125">
                  <c:v>-8.0577168999999991</c:v>
                </c:pt>
                <c:pt idx="126">
                  <c:v>-8.0577779000000014</c:v>
                </c:pt>
                <c:pt idx="127">
                  <c:v>-8.0578508999999983</c:v>
                </c:pt>
                <c:pt idx="128">
                  <c:v>-8.0579359000000004</c:v>
                </c:pt>
                <c:pt idx="129">
                  <c:v>-8.0580308999999986</c:v>
                </c:pt>
                <c:pt idx="130">
                  <c:v>-8.0581378999999984</c:v>
                </c:pt>
                <c:pt idx="131">
                  <c:v>-8.0582558999999989</c:v>
                </c:pt>
                <c:pt idx="132">
                  <c:v>-8.0583859000000011</c:v>
                </c:pt>
                <c:pt idx="133">
                  <c:v>-8.0585269000000004</c:v>
                </c:pt>
                <c:pt idx="134">
                  <c:v>-8.0586789000000003</c:v>
                </c:pt>
                <c:pt idx="135">
                  <c:v>-8.0588419000000009</c:v>
                </c:pt>
                <c:pt idx="136">
                  <c:v>-8.0590168999999996</c:v>
                </c:pt>
                <c:pt idx="137">
                  <c:v>-8.0592039</c:v>
                </c:pt>
                <c:pt idx="138">
                  <c:v>-8.0594009</c:v>
                </c:pt>
                <c:pt idx="139">
                  <c:v>-8.0596108999999991</c:v>
                </c:pt>
                <c:pt idx="140">
                  <c:v>-8.0598309000000015</c:v>
                </c:pt>
                <c:pt idx="141">
                  <c:v>-8.0600628999999984</c:v>
                </c:pt>
                <c:pt idx="142">
                  <c:v>-8.0603069000000005</c:v>
                </c:pt>
                <c:pt idx="143">
                  <c:v>-8.0605618999999997</c:v>
                </c:pt>
                <c:pt idx="144">
                  <c:v>-8.0608278999999996</c:v>
                </c:pt>
                <c:pt idx="145">
                  <c:v>-8.0611059000000012</c:v>
                </c:pt>
                <c:pt idx="146">
                  <c:v>-8.0613959000000008</c:v>
                </c:pt>
                <c:pt idx="147">
                  <c:v>-8.0616959000000001</c:v>
                </c:pt>
                <c:pt idx="148">
                  <c:v>-8.0620088999999986</c:v>
                </c:pt>
                <c:pt idx="149">
                  <c:v>-8.0623319000000002</c:v>
                </c:pt>
                <c:pt idx="150">
                  <c:v>-8.0626669</c:v>
                </c:pt>
                <c:pt idx="151">
                  <c:v>-8.0630129000000004</c:v>
                </c:pt>
                <c:pt idx="152">
                  <c:v>-8.0633708999999989</c:v>
                </c:pt>
                <c:pt idx="153">
                  <c:v>-8.0637389000000006</c:v>
                </c:pt>
                <c:pt idx="154">
                  <c:v>-8.0641189000000004</c:v>
                </c:pt>
                <c:pt idx="155">
                  <c:v>-8.0645099000000009</c:v>
                </c:pt>
                <c:pt idx="156">
                  <c:v>-8.064910900000001</c:v>
                </c:pt>
                <c:pt idx="157">
                  <c:v>-8.0653238999999992</c:v>
                </c:pt>
                <c:pt idx="158">
                  <c:v>-8.0657469000000006</c:v>
                </c:pt>
                <c:pt idx="159">
                  <c:v>-8.0661808999999991</c:v>
                </c:pt>
                <c:pt idx="160">
                  <c:v>-8.0666249000000008</c:v>
                </c:pt>
                <c:pt idx="161">
                  <c:v>-8.0670798999999995</c:v>
                </c:pt>
                <c:pt idx="162">
                  <c:v>-8.0675449000000015</c:v>
                </c:pt>
                <c:pt idx="163">
                  <c:v>-8.0680198999999995</c:v>
                </c:pt>
                <c:pt idx="164">
                  <c:v>-8.0685049000000006</c:v>
                </c:pt>
                <c:pt idx="165">
                  <c:v>-8.0689989000000004</c:v>
                </c:pt>
                <c:pt idx="166">
                  <c:v>-8.0695028999999998</c:v>
                </c:pt>
                <c:pt idx="167">
                  <c:v>-8.0700159000000014</c:v>
                </c:pt>
                <c:pt idx="168">
                  <c:v>-8.0705379000000015</c:v>
                </c:pt>
                <c:pt idx="169">
                  <c:v>-8.0710689000000002</c:v>
                </c:pt>
                <c:pt idx="170">
                  <c:v>-8.0716089000000011</c:v>
                </c:pt>
                <c:pt idx="171">
                  <c:v>-8.0721558999999985</c:v>
                </c:pt>
                <c:pt idx="172">
                  <c:v>-8.0727119000000016</c:v>
                </c:pt>
                <c:pt idx="173">
                  <c:v>-8.0732749000000013</c:v>
                </c:pt>
                <c:pt idx="174">
                  <c:v>-8.0738458999999985</c:v>
                </c:pt>
                <c:pt idx="175">
                  <c:v>-8.0744238999999993</c:v>
                </c:pt>
                <c:pt idx="176">
                  <c:v>-8.0750078999999992</c:v>
                </c:pt>
                <c:pt idx="177">
                  <c:v>-8.0755988999999992</c:v>
                </c:pt>
                <c:pt idx="178">
                  <c:v>-8.0761949000000008</c:v>
                </c:pt>
                <c:pt idx="179">
                  <c:v>-8.0767969000000015</c:v>
                </c:pt>
                <c:pt idx="180">
                  <c:v>-8.0774049000000012</c:v>
                </c:pt>
                <c:pt idx="181">
                  <c:v>-8.0780169000000015</c:v>
                </c:pt>
                <c:pt idx="182">
                  <c:v>-8.0786328999999988</c:v>
                </c:pt>
                <c:pt idx="183">
                  <c:v>-8.0792529000000002</c:v>
                </c:pt>
                <c:pt idx="184">
                  <c:v>-8.0798768999999986</c:v>
                </c:pt>
                <c:pt idx="185">
                  <c:v>-8.0805039000000001</c:v>
                </c:pt>
                <c:pt idx="186">
                  <c:v>-8.0811329000000001</c:v>
                </c:pt>
                <c:pt idx="187">
                  <c:v>-8.0817638999999986</c:v>
                </c:pt>
                <c:pt idx="188">
                  <c:v>-8.0823968999999991</c:v>
                </c:pt>
                <c:pt idx="189">
                  <c:v>-8.0830298999999997</c:v>
                </c:pt>
                <c:pt idx="190">
                  <c:v>-8.0836648999999987</c:v>
                </c:pt>
                <c:pt idx="191">
                  <c:v>-8.0842989000000003</c:v>
                </c:pt>
                <c:pt idx="192">
                  <c:v>-8.0849319000000008</c:v>
                </c:pt>
                <c:pt idx="193">
                  <c:v>-8.0855649000000014</c:v>
                </c:pt>
                <c:pt idx="194">
                  <c:v>-8.0861958999999999</c:v>
                </c:pt>
                <c:pt idx="195">
                  <c:v>-8.0868238999999988</c:v>
                </c:pt>
                <c:pt idx="196">
                  <c:v>-8.0874498999999993</c:v>
                </c:pt>
                <c:pt idx="197">
                  <c:v>-8.0880729000000002</c:v>
                </c:pt>
                <c:pt idx="198">
                  <c:v>-8.0886919000000006</c:v>
                </c:pt>
                <c:pt idx="199">
                  <c:v>-8.0893058999999994</c:v>
                </c:pt>
                <c:pt idx="200">
                  <c:v>-8.0899149000000001</c:v>
                </c:pt>
                <c:pt idx="201">
                  <c:v>-8.0905188999999993</c:v>
                </c:pt>
                <c:pt idx="202">
                  <c:v>-8.0911158999999984</c:v>
                </c:pt>
                <c:pt idx="203">
                  <c:v>-8.0917068999999984</c:v>
                </c:pt>
                <c:pt idx="204">
                  <c:v>-8.0922899000000008</c:v>
                </c:pt>
                <c:pt idx="205">
                  <c:v>-8.0928658999999996</c:v>
                </c:pt>
                <c:pt idx="206">
                  <c:v>-8.0934328999999998</c:v>
                </c:pt>
                <c:pt idx="207">
                  <c:v>-8.0939909000000014</c:v>
                </c:pt>
                <c:pt idx="208">
                  <c:v>-8.0945388999999999</c:v>
                </c:pt>
                <c:pt idx="209">
                  <c:v>-8.0950768999999987</c:v>
                </c:pt>
                <c:pt idx="210">
                  <c:v>-8.0956039000000004</c:v>
                </c:pt>
                <c:pt idx="211">
                  <c:v>-8.0961199000000015</c:v>
                </c:pt>
                <c:pt idx="212">
                  <c:v>-8.0966248999999983</c:v>
                </c:pt>
                <c:pt idx="213">
                  <c:v>-8.0971158999999986</c:v>
                </c:pt>
                <c:pt idx="214">
                  <c:v>-8.0975949000000007</c:v>
                </c:pt>
                <c:pt idx="215">
                  <c:v>-8.0980609000000001</c:v>
                </c:pt>
                <c:pt idx="216">
                  <c:v>-8.0985128999999993</c:v>
                </c:pt>
                <c:pt idx="217">
                  <c:v>-8.0989499000000009</c:v>
                </c:pt>
                <c:pt idx="218">
                  <c:v>-8.0993719000000013</c:v>
                </c:pt>
                <c:pt idx="219">
                  <c:v>-8.0997799000000015</c:v>
                </c:pt>
                <c:pt idx="220">
                  <c:v>-8.1001708999999984</c:v>
                </c:pt>
                <c:pt idx="221">
                  <c:v>-8.1005459000000002</c:v>
                </c:pt>
                <c:pt idx="222">
                  <c:v>-8.1009048999999997</c:v>
                </c:pt>
                <c:pt idx="223">
                  <c:v>-8.1012458999999986</c:v>
                </c:pt>
                <c:pt idx="224">
                  <c:v>-8.1015699000000012</c:v>
                </c:pt>
                <c:pt idx="225">
                  <c:v>-8.1018769000000006</c:v>
                </c:pt>
                <c:pt idx="226">
                  <c:v>-8.1021649000000018</c:v>
                </c:pt>
                <c:pt idx="227">
                  <c:v>-8.1024348999999987</c:v>
                </c:pt>
                <c:pt idx="228">
                  <c:v>-8.1026859000000009</c:v>
                </c:pt>
                <c:pt idx="229">
                  <c:v>-8.1029179000000013</c:v>
                </c:pt>
                <c:pt idx="230">
                  <c:v>-8.1031309</c:v>
                </c:pt>
                <c:pt idx="231">
                  <c:v>-8.1033249000000005</c:v>
                </c:pt>
                <c:pt idx="232">
                  <c:v>-8.1034979000000007</c:v>
                </c:pt>
                <c:pt idx="233">
                  <c:v>-8.1036518999999991</c:v>
                </c:pt>
                <c:pt idx="234">
                  <c:v>-8.1037849000000008</c:v>
                </c:pt>
                <c:pt idx="235">
                  <c:v>-8.1038978999999998</c:v>
                </c:pt>
                <c:pt idx="236">
                  <c:v>-8.1039908999999994</c:v>
                </c:pt>
                <c:pt idx="237">
                  <c:v>-8.1040638999999999</c:v>
                </c:pt>
                <c:pt idx="238">
                  <c:v>-8.104114899999999</c:v>
                </c:pt>
                <c:pt idx="239">
                  <c:v>-8.1041458999999989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56-7F46-9669-7B61BCDAD9AA}"/>
            </c:ext>
          </c:extLst>
        </c:ser>
        <c:ser>
          <c:idx val="3"/>
          <c:order val="3"/>
          <c:tx>
            <c:strRef>
              <c:f>Ek_eTk0!$E$1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Ek_eTk0!$A$2:$A$241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Ek_eTk0!$E$2:$E$241</c:f>
              <c:numCache>
                <c:formatCode>General</c:formatCode>
                <c:ptCount val="240"/>
                <c:pt idx="0">
                  <c:v>8.0575758999999998</c:v>
                </c:pt>
                <c:pt idx="1">
                  <c:v>8.0575818999999989</c:v>
                </c:pt>
                <c:pt idx="2">
                  <c:v>8.0575988999999986</c:v>
                </c:pt>
                <c:pt idx="3">
                  <c:v>8.0576268999999989</c:v>
                </c:pt>
                <c:pt idx="4">
                  <c:v>8.0576658999999999</c:v>
                </c:pt>
                <c:pt idx="5">
                  <c:v>8.0577168999999991</c:v>
                </c:pt>
                <c:pt idx="6">
                  <c:v>8.0577779000000014</c:v>
                </c:pt>
                <c:pt idx="7">
                  <c:v>8.0578508999999983</c:v>
                </c:pt>
                <c:pt idx="8">
                  <c:v>8.0579359000000004</c:v>
                </c:pt>
                <c:pt idx="9">
                  <c:v>8.0580308999999986</c:v>
                </c:pt>
                <c:pt idx="10">
                  <c:v>8.0581378999999984</c:v>
                </c:pt>
                <c:pt idx="11">
                  <c:v>8.0582558999999989</c:v>
                </c:pt>
                <c:pt idx="12">
                  <c:v>8.0583859000000011</c:v>
                </c:pt>
                <c:pt idx="13">
                  <c:v>8.0585269000000004</c:v>
                </c:pt>
                <c:pt idx="14">
                  <c:v>8.0586789000000003</c:v>
                </c:pt>
                <c:pt idx="15">
                  <c:v>8.0588419000000009</c:v>
                </c:pt>
                <c:pt idx="16">
                  <c:v>8.0590168999999996</c:v>
                </c:pt>
                <c:pt idx="17">
                  <c:v>8.0592039</c:v>
                </c:pt>
                <c:pt idx="18">
                  <c:v>8.0594009</c:v>
                </c:pt>
                <c:pt idx="19">
                  <c:v>8.0596108999999991</c:v>
                </c:pt>
                <c:pt idx="20">
                  <c:v>8.0598309000000015</c:v>
                </c:pt>
                <c:pt idx="21">
                  <c:v>8.0600628999999984</c:v>
                </c:pt>
                <c:pt idx="22">
                  <c:v>8.0603069000000005</c:v>
                </c:pt>
                <c:pt idx="23">
                  <c:v>8.0605618999999997</c:v>
                </c:pt>
                <c:pt idx="24">
                  <c:v>8.0608278999999996</c:v>
                </c:pt>
                <c:pt idx="25">
                  <c:v>8.0611059000000012</c:v>
                </c:pt>
                <c:pt idx="26">
                  <c:v>8.0613959000000008</c:v>
                </c:pt>
                <c:pt idx="27">
                  <c:v>8.0616959000000001</c:v>
                </c:pt>
                <c:pt idx="28">
                  <c:v>8.0620088999999986</c:v>
                </c:pt>
                <c:pt idx="29">
                  <c:v>8.0623319000000002</c:v>
                </c:pt>
                <c:pt idx="30">
                  <c:v>8.0626669</c:v>
                </c:pt>
                <c:pt idx="31">
                  <c:v>8.0630129000000004</c:v>
                </c:pt>
                <c:pt idx="32">
                  <c:v>8.0633708999999989</c:v>
                </c:pt>
                <c:pt idx="33">
                  <c:v>8.0637389000000006</c:v>
                </c:pt>
                <c:pt idx="34">
                  <c:v>8.0641189000000004</c:v>
                </c:pt>
                <c:pt idx="35">
                  <c:v>8.0645099000000009</c:v>
                </c:pt>
                <c:pt idx="36">
                  <c:v>8.064910900000001</c:v>
                </c:pt>
                <c:pt idx="37">
                  <c:v>8.0653238999999992</c:v>
                </c:pt>
                <c:pt idx="38">
                  <c:v>8.0657469000000006</c:v>
                </c:pt>
                <c:pt idx="39">
                  <c:v>8.0661808999999991</c:v>
                </c:pt>
                <c:pt idx="40">
                  <c:v>8.0666249000000008</c:v>
                </c:pt>
                <c:pt idx="41">
                  <c:v>8.0670798999999995</c:v>
                </c:pt>
                <c:pt idx="42">
                  <c:v>8.0675449000000015</c:v>
                </c:pt>
                <c:pt idx="43">
                  <c:v>8.0680198999999995</c:v>
                </c:pt>
                <c:pt idx="44">
                  <c:v>8.0685049000000006</c:v>
                </c:pt>
                <c:pt idx="45">
                  <c:v>8.0689989000000004</c:v>
                </c:pt>
                <c:pt idx="46">
                  <c:v>8.0695028999999998</c:v>
                </c:pt>
                <c:pt idx="47">
                  <c:v>8.0700159000000014</c:v>
                </c:pt>
                <c:pt idx="48">
                  <c:v>8.0705379000000015</c:v>
                </c:pt>
                <c:pt idx="49">
                  <c:v>8.0710689000000002</c:v>
                </c:pt>
                <c:pt idx="50">
                  <c:v>8.0716089000000011</c:v>
                </c:pt>
                <c:pt idx="51">
                  <c:v>8.0721558999999985</c:v>
                </c:pt>
                <c:pt idx="52">
                  <c:v>8.0727119000000016</c:v>
                </c:pt>
                <c:pt idx="53">
                  <c:v>8.0732749000000013</c:v>
                </c:pt>
                <c:pt idx="54">
                  <c:v>8.0738458999999985</c:v>
                </c:pt>
                <c:pt idx="55">
                  <c:v>8.0744238999999993</c:v>
                </c:pt>
                <c:pt idx="56">
                  <c:v>8.0750078999999992</c:v>
                </c:pt>
                <c:pt idx="57">
                  <c:v>8.0755988999999992</c:v>
                </c:pt>
                <c:pt idx="58">
                  <c:v>8.0761949000000008</c:v>
                </c:pt>
                <c:pt idx="59">
                  <c:v>8.0767969000000015</c:v>
                </c:pt>
                <c:pt idx="60">
                  <c:v>8.0774049000000012</c:v>
                </c:pt>
                <c:pt idx="61">
                  <c:v>8.0780169000000015</c:v>
                </c:pt>
                <c:pt idx="62">
                  <c:v>8.0786328999999988</c:v>
                </c:pt>
                <c:pt idx="63">
                  <c:v>8.0792529000000002</c:v>
                </c:pt>
                <c:pt idx="64">
                  <c:v>8.0798768999999986</c:v>
                </c:pt>
                <c:pt idx="65">
                  <c:v>8.0805039000000001</c:v>
                </c:pt>
                <c:pt idx="66">
                  <c:v>8.0811329000000001</c:v>
                </c:pt>
                <c:pt idx="67">
                  <c:v>8.0817638999999986</c:v>
                </c:pt>
                <c:pt idx="68">
                  <c:v>8.0823968999999991</c:v>
                </c:pt>
                <c:pt idx="69">
                  <c:v>8.0830298999999997</c:v>
                </c:pt>
                <c:pt idx="70">
                  <c:v>8.0836648999999987</c:v>
                </c:pt>
                <c:pt idx="71">
                  <c:v>8.0842989000000003</c:v>
                </c:pt>
                <c:pt idx="72">
                  <c:v>8.0849319000000008</c:v>
                </c:pt>
                <c:pt idx="73">
                  <c:v>8.0855649000000014</c:v>
                </c:pt>
                <c:pt idx="74">
                  <c:v>8.0861958999999999</c:v>
                </c:pt>
                <c:pt idx="75">
                  <c:v>8.0868238999999988</c:v>
                </c:pt>
                <c:pt idx="76">
                  <c:v>8.0874498999999993</c:v>
                </c:pt>
                <c:pt idx="77">
                  <c:v>8.0880729000000002</c:v>
                </c:pt>
                <c:pt idx="78">
                  <c:v>8.0886919000000006</c:v>
                </c:pt>
                <c:pt idx="79">
                  <c:v>8.0893058999999994</c:v>
                </c:pt>
                <c:pt idx="80">
                  <c:v>8.0899149000000001</c:v>
                </c:pt>
                <c:pt idx="81">
                  <c:v>8.0905188999999993</c:v>
                </c:pt>
                <c:pt idx="82">
                  <c:v>8.0911158999999984</c:v>
                </c:pt>
                <c:pt idx="83">
                  <c:v>8.0917068999999984</c:v>
                </c:pt>
                <c:pt idx="84">
                  <c:v>8.0922899000000008</c:v>
                </c:pt>
                <c:pt idx="85">
                  <c:v>8.0928658999999996</c:v>
                </c:pt>
                <c:pt idx="86">
                  <c:v>8.0934328999999998</c:v>
                </c:pt>
                <c:pt idx="87">
                  <c:v>8.0939909000000014</c:v>
                </c:pt>
                <c:pt idx="88">
                  <c:v>8.0945388999999999</c:v>
                </c:pt>
                <c:pt idx="89">
                  <c:v>8.0950768999999987</c:v>
                </c:pt>
                <c:pt idx="90">
                  <c:v>8.0956039000000004</c:v>
                </c:pt>
                <c:pt idx="91">
                  <c:v>8.0961199000000015</c:v>
                </c:pt>
                <c:pt idx="92">
                  <c:v>8.0966248999999983</c:v>
                </c:pt>
                <c:pt idx="93">
                  <c:v>8.0971158999999986</c:v>
                </c:pt>
                <c:pt idx="94">
                  <c:v>8.0975949000000007</c:v>
                </c:pt>
                <c:pt idx="95">
                  <c:v>8.0980609000000001</c:v>
                </c:pt>
                <c:pt idx="96">
                  <c:v>8.0985128999999993</c:v>
                </c:pt>
                <c:pt idx="97">
                  <c:v>8.0989499000000009</c:v>
                </c:pt>
                <c:pt idx="98">
                  <c:v>8.0993719000000013</c:v>
                </c:pt>
                <c:pt idx="99">
                  <c:v>8.0997799000000015</c:v>
                </c:pt>
                <c:pt idx="100">
                  <c:v>8.1001708999999984</c:v>
                </c:pt>
                <c:pt idx="101">
                  <c:v>8.1005459000000002</c:v>
                </c:pt>
                <c:pt idx="102">
                  <c:v>8.1009048999999997</c:v>
                </c:pt>
                <c:pt idx="103">
                  <c:v>8.1012458999999986</c:v>
                </c:pt>
                <c:pt idx="104">
                  <c:v>8.1015699000000012</c:v>
                </c:pt>
                <c:pt idx="105">
                  <c:v>8.1018769000000006</c:v>
                </c:pt>
                <c:pt idx="106">
                  <c:v>8.1021649000000018</c:v>
                </c:pt>
                <c:pt idx="107">
                  <c:v>8.1024348999999987</c:v>
                </c:pt>
                <c:pt idx="108">
                  <c:v>8.1026859000000009</c:v>
                </c:pt>
                <c:pt idx="109">
                  <c:v>8.1029179000000013</c:v>
                </c:pt>
                <c:pt idx="110">
                  <c:v>8.1031309</c:v>
                </c:pt>
                <c:pt idx="111">
                  <c:v>8.1033249000000005</c:v>
                </c:pt>
                <c:pt idx="112">
                  <c:v>8.1034979000000007</c:v>
                </c:pt>
                <c:pt idx="113">
                  <c:v>8.1036518999999991</c:v>
                </c:pt>
                <c:pt idx="114">
                  <c:v>8.1037849000000008</c:v>
                </c:pt>
                <c:pt idx="115">
                  <c:v>8.1038978999999998</c:v>
                </c:pt>
                <c:pt idx="116">
                  <c:v>8.1039908999999994</c:v>
                </c:pt>
                <c:pt idx="117">
                  <c:v>8.1040638999999999</c:v>
                </c:pt>
                <c:pt idx="118">
                  <c:v>8.104114899999999</c:v>
                </c:pt>
                <c:pt idx="119">
                  <c:v>8.1041458999999989</c:v>
                </c:pt>
                <c:pt idx="120">
                  <c:v>8.1041568999999996</c:v>
                </c:pt>
                <c:pt idx="121">
                  <c:v>8.1041458999999989</c:v>
                </c:pt>
                <c:pt idx="122">
                  <c:v>8.104114899999999</c:v>
                </c:pt>
                <c:pt idx="123">
                  <c:v>8.1040638999999999</c:v>
                </c:pt>
                <c:pt idx="124">
                  <c:v>8.1039908999999994</c:v>
                </c:pt>
                <c:pt idx="125">
                  <c:v>8.1038978999999998</c:v>
                </c:pt>
                <c:pt idx="126">
                  <c:v>8.1037849000000008</c:v>
                </c:pt>
                <c:pt idx="127">
                  <c:v>8.1036518999999991</c:v>
                </c:pt>
                <c:pt idx="128">
                  <c:v>8.1034979000000007</c:v>
                </c:pt>
                <c:pt idx="129">
                  <c:v>8.1033249000000005</c:v>
                </c:pt>
                <c:pt idx="130">
                  <c:v>8.1031309</c:v>
                </c:pt>
                <c:pt idx="131">
                  <c:v>8.1029179000000013</c:v>
                </c:pt>
                <c:pt idx="132">
                  <c:v>8.1026859000000009</c:v>
                </c:pt>
                <c:pt idx="133">
                  <c:v>8.1024348999999987</c:v>
                </c:pt>
                <c:pt idx="134">
                  <c:v>8.1021649000000018</c:v>
                </c:pt>
                <c:pt idx="135">
                  <c:v>8.1018769000000006</c:v>
                </c:pt>
                <c:pt idx="136">
                  <c:v>8.1015699000000012</c:v>
                </c:pt>
                <c:pt idx="137">
                  <c:v>8.1012458999999986</c:v>
                </c:pt>
                <c:pt idx="138">
                  <c:v>8.1009048999999997</c:v>
                </c:pt>
                <c:pt idx="139">
                  <c:v>8.1005459000000002</c:v>
                </c:pt>
                <c:pt idx="140">
                  <c:v>8.1001708999999984</c:v>
                </c:pt>
                <c:pt idx="141">
                  <c:v>8.0997799000000015</c:v>
                </c:pt>
                <c:pt idx="142">
                  <c:v>8.0993719000000013</c:v>
                </c:pt>
                <c:pt idx="143">
                  <c:v>8.0989499000000009</c:v>
                </c:pt>
                <c:pt idx="144">
                  <c:v>8.0985128999999993</c:v>
                </c:pt>
                <c:pt idx="145">
                  <c:v>8.0980609000000001</c:v>
                </c:pt>
                <c:pt idx="146">
                  <c:v>8.0975949000000007</c:v>
                </c:pt>
                <c:pt idx="147">
                  <c:v>8.0971158999999986</c:v>
                </c:pt>
                <c:pt idx="148">
                  <c:v>8.0966248999999983</c:v>
                </c:pt>
                <c:pt idx="149">
                  <c:v>8.0961199000000015</c:v>
                </c:pt>
                <c:pt idx="150">
                  <c:v>8.0956039000000004</c:v>
                </c:pt>
                <c:pt idx="151">
                  <c:v>8.0950768999999987</c:v>
                </c:pt>
                <c:pt idx="152">
                  <c:v>8.0945388999999999</c:v>
                </c:pt>
                <c:pt idx="153">
                  <c:v>8.0939909000000014</c:v>
                </c:pt>
                <c:pt idx="154">
                  <c:v>8.0934328999999998</c:v>
                </c:pt>
                <c:pt idx="155">
                  <c:v>8.0928658999999996</c:v>
                </c:pt>
                <c:pt idx="156">
                  <c:v>8.0922899000000008</c:v>
                </c:pt>
                <c:pt idx="157">
                  <c:v>8.0917068999999984</c:v>
                </c:pt>
                <c:pt idx="158">
                  <c:v>8.0911158999999984</c:v>
                </c:pt>
                <c:pt idx="159">
                  <c:v>8.0905188999999993</c:v>
                </c:pt>
                <c:pt idx="160">
                  <c:v>8.0899149000000001</c:v>
                </c:pt>
                <c:pt idx="161">
                  <c:v>8.0893058999999994</c:v>
                </c:pt>
                <c:pt idx="162">
                  <c:v>8.0886919000000006</c:v>
                </c:pt>
                <c:pt idx="163">
                  <c:v>8.0880729000000002</c:v>
                </c:pt>
                <c:pt idx="164">
                  <c:v>8.0874498999999993</c:v>
                </c:pt>
                <c:pt idx="165">
                  <c:v>8.0868238999999988</c:v>
                </c:pt>
                <c:pt idx="166">
                  <c:v>8.0861958999999999</c:v>
                </c:pt>
                <c:pt idx="167">
                  <c:v>8.0855649000000014</c:v>
                </c:pt>
                <c:pt idx="168">
                  <c:v>8.0849319000000008</c:v>
                </c:pt>
                <c:pt idx="169">
                  <c:v>8.0842989000000003</c:v>
                </c:pt>
                <c:pt idx="170">
                  <c:v>8.0836648999999987</c:v>
                </c:pt>
                <c:pt idx="171">
                  <c:v>8.0830298999999997</c:v>
                </c:pt>
                <c:pt idx="172">
                  <c:v>8.0823968999999991</c:v>
                </c:pt>
                <c:pt idx="173">
                  <c:v>8.0817638999999986</c:v>
                </c:pt>
                <c:pt idx="174">
                  <c:v>8.0811329000000001</c:v>
                </c:pt>
                <c:pt idx="175">
                  <c:v>8.0805039000000001</c:v>
                </c:pt>
                <c:pt idx="176">
                  <c:v>8.0798768999999986</c:v>
                </c:pt>
                <c:pt idx="177">
                  <c:v>8.0792529000000002</c:v>
                </c:pt>
                <c:pt idx="178">
                  <c:v>8.0786328999999988</c:v>
                </c:pt>
                <c:pt idx="179">
                  <c:v>8.0780169000000015</c:v>
                </c:pt>
                <c:pt idx="180">
                  <c:v>8.0774049000000012</c:v>
                </c:pt>
                <c:pt idx="181">
                  <c:v>8.0767969000000015</c:v>
                </c:pt>
                <c:pt idx="182">
                  <c:v>8.0761949000000008</c:v>
                </c:pt>
                <c:pt idx="183">
                  <c:v>8.0755988999999992</c:v>
                </c:pt>
                <c:pt idx="184">
                  <c:v>8.0750078999999992</c:v>
                </c:pt>
                <c:pt idx="185">
                  <c:v>8.0744238999999993</c:v>
                </c:pt>
                <c:pt idx="186">
                  <c:v>8.0738458999999985</c:v>
                </c:pt>
                <c:pt idx="187">
                  <c:v>8.0732749000000013</c:v>
                </c:pt>
                <c:pt idx="188">
                  <c:v>8.0727119000000016</c:v>
                </c:pt>
                <c:pt idx="189">
                  <c:v>8.0721558999999985</c:v>
                </c:pt>
                <c:pt idx="190">
                  <c:v>8.0716089000000011</c:v>
                </c:pt>
                <c:pt idx="191">
                  <c:v>8.0710689000000002</c:v>
                </c:pt>
                <c:pt idx="192">
                  <c:v>8.0705379000000015</c:v>
                </c:pt>
                <c:pt idx="193">
                  <c:v>8.0700159000000014</c:v>
                </c:pt>
                <c:pt idx="194">
                  <c:v>8.0695028999999998</c:v>
                </c:pt>
                <c:pt idx="195">
                  <c:v>8.0689989000000004</c:v>
                </c:pt>
                <c:pt idx="196">
                  <c:v>8.0685049000000006</c:v>
                </c:pt>
                <c:pt idx="197">
                  <c:v>8.0680198999999995</c:v>
                </c:pt>
                <c:pt idx="198">
                  <c:v>8.0675449000000015</c:v>
                </c:pt>
                <c:pt idx="199">
                  <c:v>8.0670798999999995</c:v>
                </c:pt>
                <c:pt idx="200">
                  <c:v>8.0666249000000008</c:v>
                </c:pt>
                <c:pt idx="201">
                  <c:v>8.0661808999999991</c:v>
                </c:pt>
                <c:pt idx="202">
                  <c:v>8.0657469000000006</c:v>
                </c:pt>
                <c:pt idx="203">
                  <c:v>8.0653238999999992</c:v>
                </c:pt>
                <c:pt idx="204">
                  <c:v>8.064910900000001</c:v>
                </c:pt>
                <c:pt idx="205">
                  <c:v>8.0645099000000009</c:v>
                </c:pt>
                <c:pt idx="206">
                  <c:v>8.0641189000000004</c:v>
                </c:pt>
                <c:pt idx="207">
                  <c:v>8.0637389000000006</c:v>
                </c:pt>
                <c:pt idx="208">
                  <c:v>8.0633708999999989</c:v>
                </c:pt>
                <c:pt idx="209">
                  <c:v>8.0630129000000004</c:v>
                </c:pt>
                <c:pt idx="210">
                  <c:v>8.0626669</c:v>
                </c:pt>
                <c:pt idx="211">
                  <c:v>8.0623319000000002</c:v>
                </c:pt>
                <c:pt idx="212">
                  <c:v>8.0620088999999986</c:v>
                </c:pt>
                <c:pt idx="213">
                  <c:v>8.0616959000000001</c:v>
                </c:pt>
                <c:pt idx="214">
                  <c:v>8.0613959000000008</c:v>
                </c:pt>
                <c:pt idx="215">
                  <c:v>8.0611059000000012</c:v>
                </c:pt>
                <c:pt idx="216">
                  <c:v>8.0608278999999996</c:v>
                </c:pt>
                <c:pt idx="217">
                  <c:v>8.0605618999999997</c:v>
                </c:pt>
                <c:pt idx="218">
                  <c:v>8.0603069000000005</c:v>
                </c:pt>
                <c:pt idx="219">
                  <c:v>8.0600628999999984</c:v>
                </c:pt>
                <c:pt idx="220">
                  <c:v>8.0598309000000015</c:v>
                </c:pt>
                <c:pt idx="221">
                  <c:v>8.0596108999999991</c:v>
                </c:pt>
                <c:pt idx="222">
                  <c:v>8.0594009</c:v>
                </c:pt>
                <c:pt idx="223">
                  <c:v>8.0592039</c:v>
                </c:pt>
                <c:pt idx="224">
                  <c:v>8.0590168999999996</c:v>
                </c:pt>
                <c:pt idx="225">
                  <c:v>8.0588419000000009</c:v>
                </c:pt>
                <c:pt idx="226">
                  <c:v>8.0586789000000003</c:v>
                </c:pt>
                <c:pt idx="227">
                  <c:v>8.0585269000000004</c:v>
                </c:pt>
                <c:pt idx="228">
                  <c:v>8.0583859000000011</c:v>
                </c:pt>
                <c:pt idx="229">
                  <c:v>8.0582558999999989</c:v>
                </c:pt>
                <c:pt idx="230">
                  <c:v>8.0581378999999984</c:v>
                </c:pt>
                <c:pt idx="231">
                  <c:v>8.0580308999999986</c:v>
                </c:pt>
                <c:pt idx="232">
                  <c:v>8.0579359000000004</c:v>
                </c:pt>
                <c:pt idx="233">
                  <c:v>8.0578508999999983</c:v>
                </c:pt>
                <c:pt idx="234">
                  <c:v>8.0577779000000014</c:v>
                </c:pt>
                <c:pt idx="235">
                  <c:v>8.0577168999999991</c:v>
                </c:pt>
                <c:pt idx="236">
                  <c:v>8.0576658999999999</c:v>
                </c:pt>
                <c:pt idx="237">
                  <c:v>8.0576268999999989</c:v>
                </c:pt>
                <c:pt idx="238">
                  <c:v>8.0575988999999986</c:v>
                </c:pt>
                <c:pt idx="239">
                  <c:v>8.0575818999999989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56-7F46-9669-7B61BCDAD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255279"/>
        <c:axId val="1946615311"/>
      </c:scatterChart>
      <c:valAx>
        <c:axId val="1946255279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6615311"/>
        <c:crosses val="autoZero"/>
        <c:crossBetween val="midCat"/>
      </c:valAx>
      <c:valAx>
        <c:axId val="1946615311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6255279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330200</xdr:colOff>
      <xdr:row>8</xdr:row>
      <xdr:rowOff>203200</xdr:rowOff>
    </xdr:from>
    <xdr:to>
      <xdr:col>24</xdr:col>
      <xdr:colOff>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2535E3-B094-284F-8CF3-09850E7C36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317500</xdr:colOff>
      <xdr:row>20</xdr:row>
      <xdr:rowOff>63500</xdr:rowOff>
    </xdr:from>
    <xdr:to>
      <xdr:col>24</xdr:col>
      <xdr:colOff>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BFFB38-A227-E644-897F-2F67158BC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177800</xdr:colOff>
      <xdr:row>15</xdr:row>
      <xdr:rowOff>38100</xdr:rowOff>
    </xdr:from>
    <xdr:to>
      <xdr:col>8</xdr:col>
      <xdr:colOff>939800</xdr:colOff>
      <xdr:row>25</xdr:row>
      <xdr:rowOff>241300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0A6EFF8-CB9D-2944-9CE5-C669D19E98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50800</xdr:colOff>
      <xdr:row>15</xdr:row>
      <xdr:rowOff>25400</xdr:rowOff>
    </xdr:from>
    <xdr:to>
      <xdr:col>14</xdr:col>
      <xdr:colOff>812800</xdr:colOff>
      <xdr:row>25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A52D6AA-EC0A-BF42-B208-71DA55CF62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50800</xdr:colOff>
      <xdr:row>15</xdr:row>
      <xdr:rowOff>38100</xdr:rowOff>
    </xdr:from>
    <xdr:to>
      <xdr:col>24</xdr:col>
      <xdr:colOff>812800</xdr:colOff>
      <xdr:row>25</xdr:row>
      <xdr:rowOff>241300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8AC00AE-F101-9643-9173-612AD1DBAF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508000</xdr:colOff>
      <xdr:row>14</xdr:row>
      <xdr:rowOff>241300</xdr:rowOff>
    </xdr:from>
    <xdr:to>
      <xdr:col>10</xdr:col>
      <xdr:colOff>317500</xdr:colOff>
      <xdr:row>25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DAAC6DC-24D4-234F-A160-43CE552D54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508000</xdr:colOff>
      <xdr:row>14</xdr:row>
      <xdr:rowOff>241300</xdr:rowOff>
    </xdr:from>
    <xdr:to>
      <xdr:col>11</xdr:col>
      <xdr:colOff>317500</xdr:colOff>
      <xdr:row>25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56D3012-7375-FA49-8C62-B75B4DA081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1"/>
  <sheetViews>
    <sheetView workbookViewId="0">
      <selection activeCell="R1" sqref="R1:U1"/>
    </sheetView>
  </sheetViews>
  <sheetFormatPr baseColWidth="10" defaultRowHeight="20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24</v>
      </c>
      <c r="H1" s="1" t="s">
        <v>25</v>
      </c>
      <c r="I1" s="1" t="s">
        <v>23</v>
      </c>
      <c r="J1" s="1" t="s">
        <v>15</v>
      </c>
      <c r="K1" s="1" t="s">
        <v>16</v>
      </c>
      <c r="L1" s="1" t="s">
        <v>26</v>
      </c>
      <c r="M1" s="1" t="s">
        <v>27</v>
      </c>
      <c r="N1" s="1" t="s">
        <v>6</v>
      </c>
      <c r="O1" s="1" t="s">
        <v>7</v>
      </c>
      <c r="P1" s="1" t="s">
        <v>13</v>
      </c>
      <c r="Q1" s="1" t="s">
        <v>14</v>
      </c>
      <c r="R1" s="1" t="s">
        <v>8</v>
      </c>
      <c r="S1" s="1" t="s">
        <v>10</v>
      </c>
      <c r="T1" s="1" t="s">
        <v>9</v>
      </c>
      <c r="U1" s="1" t="s">
        <v>11</v>
      </c>
    </row>
    <row r="2" spans="1:21">
      <c r="A2" s="1">
        <v>0</v>
      </c>
      <c r="B2" s="1">
        <v>-4.4910921000000004</v>
      </c>
      <c r="C2" s="1">
        <v>2.5376723999999999</v>
      </c>
      <c r="D2" s="1">
        <v>-13.571723</v>
      </c>
      <c r="E2" s="1">
        <v>13.525142000000001</v>
      </c>
      <c r="F2" s="1">
        <v>5.4675661</v>
      </c>
      <c r="G2" s="1">
        <v>12.248816</v>
      </c>
      <c r="H2" s="1">
        <v>12.280749</v>
      </c>
      <c r="I2" s="1">
        <v>12.280749</v>
      </c>
      <c r="J2" s="1">
        <f>-Ek!H122-Ek!$B$122</f>
        <v>-9.7111435999999998</v>
      </c>
      <c r="K2" s="1">
        <f>Ek!G122+Ek!$B$122</f>
        <v>9.7430766000000002</v>
      </c>
      <c r="L2" s="1">
        <f>I2-$C$2</f>
        <v>9.7430766000000002</v>
      </c>
      <c r="M2" s="1">
        <f>-G2+$C$2</f>
        <v>-9.7111435999999998</v>
      </c>
      <c r="N2" s="1">
        <f>Ek!F122+Ek!$B$122</f>
        <v>0.94396920000000017</v>
      </c>
      <c r="O2" s="1">
        <f>-F2+$C$2</f>
        <v>-2.9298937</v>
      </c>
      <c r="P2" s="1">
        <f>F122+$D$122</f>
        <v>-10.043500400000001</v>
      </c>
      <c r="Q2" s="1">
        <f>-F2+$E$2</f>
        <v>8.0575758999999998</v>
      </c>
      <c r="R2" s="1">
        <v>7.8497645</v>
      </c>
      <c r="S2" s="1">
        <v>8.0052385000000008</v>
      </c>
      <c r="T2" s="1">
        <v>-9.9586582000000003</v>
      </c>
      <c r="U2" s="1">
        <v>-6.0193139999999996</v>
      </c>
    </row>
    <row r="3" spans="1:21">
      <c r="A3" s="1">
        <v>8.3333333000000006E-3</v>
      </c>
      <c r="B3" s="1">
        <v>-4.4906623999999997</v>
      </c>
      <c r="C3" s="1">
        <v>2.5379120999999998</v>
      </c>
      <c r="D3" s="1">
        <v>-13.571712</v>
      </c>
      <c r="E3" s="1">
        <v>13.525148</v>
      </c>
      <c r="F3" s="1">
        <v>5.4672257999999996</v>
      </c>
      <c r="G3" s="1">
        <v>12.248822000000001</v>
      </c>
      <c r="H3" s="1">
        <v>12.280742999999999</v>
      </c>
      <c r="I3" s="1">
        <v>12.280742999999999</v>
      </c>
      <c r="J3" s="1">
        <f>-Ek!H121-Ek!$B$122</f>
        <v>-9.7111496000000006</v>
      </c>
      <c r="K3" s="1">
        <f>Ek!G121+Ek!$B$122</f>
        <v>9.7430705999999994</v>
      </c>
      <c r="L3" s="1">
        <f t="shared" ref="L3:L66" si="0">I3-$C$2</f>
        <v>9.7430705999999994</v>
      </c>
      <c r="M3" s="1">
        <f t="shared" ref="M3:M66" si="1">-G3+$C$2</f>
        <v>-9.7111496000000006</v>
      </c>
      <c r="N3" s="1">
        <f>Ek!F121+Ek!$B$122</f>
        <v>0.94430950000000013</v>
      </c>
      <c r="O3" s="1">
        <f t="shared" ref="O3:O66" si="2">-F3+$C$2</f>
        <v>-2.9295533999999996</v>
      </c>
      <c r="P3" s="1">
        <f t="shared" ref="P3:P66" si="3">F123+$D$122</f>
        <v>-10.043160100000001</v>
      </c>
      <c r="Q3" s="1">
        <f t="shared" ref="Q3:Q66" si="4">-F3+$E$2</f>
        <v>8.0579162000000011</v>
      </c>
      <c r="R3" s="1">
        <v>7.8238251999999999</v>
      </c>
      <c r="S3" s="1">
        <v>8.0060344000000008</v>
      </c>
      <c r="T3" s="1">
        <v>-9.9583180000000002</v>
      </c>
      <c r="U3" s="1">
        <v>-6.0195537000000003</v>
      </c>
    </row>
    <row r="4" spans="1:21">
      <c r="A4" s="1">
        <v>1.6666667E-2</v>
      </c>
      <c r="B4" s="1">
        <v>-4.4893736000000004</v>
      </c>
      <c r="C4" s="1">
        <v>2.5386308999999998</v>
      </c>
      <c r="D4" s="1">
        <v>-13.571681</v>
      </c>
      <c r="E4" s="1">
        <v>13.525164999999999</v>
      </c>
      <c r="F4" s="1">
        <v>5.4662053000000004</v>
      </c>
      <c r="G4" s="1">
        <v>12.248837999999999</v>
      </c>
      <c r="H4" s="1">
        <v>12.280727000000001</v>
      </c>
      <c r="I4" s="1">
        <v>12.280727000000001</v>
      </c>
      <c r="J4" s="1">
        <f>-Ek!H120-Ek!$B$122</f>
        <v>-9.7111655999999993</v>
      </c>
      <c r="K4" s="1">
        <f>Ek!G120+Ek!$B$122</f>
        <v>9.7430546000000007</v>
      </c>
      <c r="L4" s="1">
        <f t="shared" si="0"/>
        <v>9.7430546000000007</v>
      </c>
      <c r="M4" s="1">
        <f t="shared" si="1"/>
        <v>-9.7111655999999993</v>
      </c>
      <c r="N4" s="1">
        <f>Ek!F120+Ek!$B$122</f>
        <v>0.94533000000000023</v>
      </c>
      <c r="O4" s="1">
        <f t="shared" si="2"/>
        <v>-2.9285329000000004</v>
      </c>
      <c r="P4" s="1">
        <f t="shared" si="3"/>
        <v>-10.0421396</v>
      </c>
      <c r="Q4" s="1">
        <f t="shared" si="4"/>
        <v>8.0589367000000003</v>
      </c>
      <c r="R4" s="1">
        <v>7.7979393000000004</v>
      </c>
      <c r="S4" s="1">
        <v>8.0084908000000006</v>
      </c>
      <c r="T4" s="1">
        <v>-9.9578881999999993</v>
      </c>
      <c r="U4" s="1">
        <v>-6.0198938999999996</v>
      </c>
    </row>
    <row r="5" spans="1:21">
      <c r="A5" s="1">
        <v>2.5000000000000001E-2</v>
      </c>
      <c r="B5" s="1">
        <v>-4.4872272000000004</v>
      </c>
      <c r="C5" s="1">
        <v>2.5398291999999998</v>
      </c>
      <c r="D5" s="1">
        <v>-13.571630000000001</v>
      </c>
      <c r="E5" s="1">
        <v>13.525193</v>
      </c>
      <c r="F5" s="1">
        <v>5.4645051000000002</v>
      </c>
      <c r="G5" s="1">
        <v>12.248865</v>
      </c>
      <c r="H5" s="1">
        <v>12.2807</v>
      </c>
      <c r="I5" s="1">
        <v>12.2807</v>
      </c>
      <c r="J5" s="1">
        <f>-Ek!H119-Ek!$B$122</f>
        <v>-9.7111926000000004</v>
      </c>
      <c r="K5" s="1">
        <f>Ek!G119+Ek!$B$122</f>
        <v>9.7430275999999996</v>
      </c>
      <c r="L5" s="1">
        <f t="shared" si="0"/>
        <v>9.7430275999999996</v>
      </c>
      <c r="M5" s="1">
        <f t="shared" si="1"/>
        <v>-9.7111926000000004</v>
      </c>
      <c r="N5" s="1">
        <f>Ek!F119+Ek!$B$122</f>
        <v>0.94703019999999993</v>
      </c>
      <c r="O5" s="1">
        <f t="shared" si="2"/>
        <v>-2.9268327000000003</v>
      </c>
      <c r="P5" s="1">
        <f t="shared" si="3"/>
        <v>-10.0404394</v>
      </c>
      <c r="Q5" s="1">
        <f t="shared" si="4"/>
        <v>8.0606369000000004</v>
      </c>
      <c r="R5" s="1">
        <v>7.7721045999999996</v>
      </c>
      <c r="S5" s="1">
        <v>8.0125972999999995</v>
      </c>
      <c r="T5" s="1">
        <v>-9.9568676000000007</v>
      </c>
      <c r="U5" s="1">
        <v>-6.0206128000000003</v>
      </c>
    </row>
    <row r="6" spans="1:21">
      <c r="A6" s="1">
        <v>3.3333333E-2</v>
      </c>
      <c r="B6" s="1">
        <v>-4.4842256000000003</v>
      </c>
      <c r="C6" s="1">
        <v>2.5415068999999999</v>
      </c>
      <c r="D6" s="1">
        <v>-13.571557</v>
      </c>
      <c r="E6" s="1">
        <v>13.525232000000001</v>
      </c>
      <c r="F6" s="1">
        <v>5.4621265000000001</v>
      </c>
      <c r="G6" s="1">
        <v>12.248904</v>
      </c>
      <c r="H6" s="1">
        <v>12.280661</v>
      </c>
      <c r="I6" s="1">
        <v>12.280661</v>
      </c>
      <c r="J6" s="1">
        <f>-Ek!H118-Ek!$B$122</f>
        <v>-9.7112315999999996</v>
      </c>
      <c r="K6" s="1">
        <f>Ek!G118+Ek!$B$122</f>
        <v>9.7429886000000003</v>
      </c>
      <c r="L6" s="1">
        <f t="shared" si="0"/>
        <v>9.7429886000000003</v>
      </c>
      <c r="M6" s="1">
        <f t="shared" si="1"/>
        <v>-9.7112315999999996</v>
      </c>
      <c r="N6" s="1">
        <f>Ek!F118+Ek!$B$122</f>
        <v>0.94940870000000022</v>
      </c>
      <c r="O6" s="1">
        <f t="shared" si="2"/>
        <v>-2.9244541000000002</v>
      </c>
      <c r="P6" s="1">
        <f t="shared" si="3"/>
        <v>-10.038060900000001</v>
      </c>
      <c r="Q6" s="1">
        <f t="shared" si="4"/>
        <v>8.0630155000000006</v>
      </c>
      <c r="R6" s="1">
        <v>7.7462897999999996</v>
      </c>
      <c r="S6" s="1">
        <v>8.0184572999999997</v>
      </c>
      <c r="T6" s="1">
        <v>-9.9555787999999996</v>
      </c>
      <c r="U6" s="1">
        <v>-6.0216333999999998</v>
      </c>
    </row>
    <row r="7" spans="1:21">
      <c r="A7" s="1">
        <v>4.1666666999999998E-2</v>
      </c>
      <c r="B7" s="1">
        <v>-4.4803723</v>
      </c>
      <c r="C7" s="1">
        <v>2.5436643999999999</v>
      </c>
      <c r="D7" s="1">
        <v>-13.571464000000001</v>
      </c>
      <c r="E7" s="1">
        <v>13.525283</v>
      </c>
      <c r="F7" s="1">
        <v>5.4590711000000001</v>
      </c>
      <c r="G7" s="1">
        <v>12.248953</v>
      </c>
      <c r="H7" s="1">
        <v>12.280612</v>
      </c>
      <c r="I7" s="1">
        <v>12.280612</v>
      </c>
      <c r="J7" s="1">
        <f>-Ek!H117-Ek!$B$122</f>
        <v>-9.7112806000000003</v>
      </c>
      <c r="K7" s="1">
        <f>Ek!G117+Ek!$B$122</f>
        <v>9.7429395999999997</v>
      </c>
      <c r="L7" s="1">
        <f t="shared" si="0"/>
        <v>9.7429395999999997</v>
      </c>
      <c r="M7" s="1">
        <f t="shared" si="1"/>
        <v>-9.7112806000000003</v>
      </c>
      <c r="N7" s="1">
        <f>Ek!F117+Ek!$B$122</f>
        <v>0.95246410000000026</v>
      </c>
      <c r="O7" s="1">
        <f t="shared" si="2"/>
        <v>-2.9213987000000001</v>
      </c>
      <c r="P7" s="1">
        <f t="shared" si="3"/>
        <v>-10.0350055</v>
      </c>
      <c r="Q7" s="1">
        <f t="shared" si="4"/>
        <v>8.0660708999999997</v>
      </c>
      <c r="R7" s="1">
        <v>7.7205639000000001</v>
      </c>
      <c r="S7" s="1">
        <v>8.0261411000000003</v>
      </c>
      <c r="T7" s="1">
        <v>-9.9538787000000006</v>
      </c>
      <c r="U7" s="1">
        <v>-6.0228316</v>
      </c>
    </row>
    <row r="8" spans="1:21">
      <c r="A8" s="1">
        <v>0.05</v>
      </c>
      <c r="B8" s="1">
        <v>-4.4756717000000004</v>
      </c>
      <c r="C8" s="1">
        <v>2.5463019</v>
      </c>
      <c r="D8" s="1">
        <v>-13.571351</v>
      </c>
      <c r="E8" s="1">
        <v>13.525344</v>
      </c>
      <c r="F8" s="1">
        <v>5.4553411000000001</v>
      </c>
      <c r="G8" s="1">
        <v>12.249013</v>
      </c>
      <c r="H8" s="1">
        <v>12.280552</v>
      </c>
      <c r="I8" s="1">
        <v>12.280552</v>
      </c>
      <c r="J8" s="1">
        <f>-Ek!H116-Ek!$B$122</f>
        <v>-9.7113405999999998</v>
      </c>
      <c r="K8" s="1">
        <f>Ek!G116+Ek!$B$122</f>
        <v>9.7428796000000002</v>
      </c>
      <c r="L8" s="1">
        <f t="shared" si="0"/>
        <v>9.7428796000000002</v>
      </c>
      <c r="M8" s="1">
        <f t="shared" si="1"/>
        <v>-9.7113405999999998</v>
      </c>
      <c r="N8" s="1">
        <f>Ek!F116+Ek!$B$122</f>
        <v>0.95619420000000011</v>
      </c>
      <c r="O8" s="1">
        <f t="shared" si="2"/>
        <v>-2.9176687000000001</v>
      </c>
      <c r="P8" s="1">
        <f t="shared" si="3"/>
        <v>-10.0312754</v>
      </c>
      <c r="Q8" s="1">
        <f t="shared" si="4"/>
        <v>8.0698009000000006</v>
      </c>
      <c r="R8" s="1">
        <v>7.6949015000000003</v>
      </c>
      <c r="S8" s="1">
        <v>8.0358064999999996</v>
      </c>
      <c r="T8" s="1">
        <v>-9.9517322999999998</v>
      </c>
      <c r="U8" s="1">
        <v>-6.0245094000000003</v>
      </c>
    </row>
    <row r="9" spans="1:21">
      <c r="A9" s="1">
        <v>5.8333333000000001E-2</v>
      </c>
      <c r="B9" s="1">
        <v>-4.4701291999999997</v>
      </c>
      <c r="C9" s="1">
        <v>2.5494195999999998</v>
      </c>
      <c r="D9" s="1">
        <v>-13.571218</v>
      </c>
      <c r="E9" s="1">
        <v>13.525416999999999</v>
      </c>
      <c r="F9" s="1">
        <v>5.4509388000000003</v>
      </c>
      <c r="G9" s="1">
        <v>12.249083000000001</v>
      </c>
      <c r="H9" s="1">
        <v>12.280481</v>
      </c>
      <c r="I9" s="1">
        <v>12.280481</v>
      </c>
      <c r="J9" s="1">
        <f>-Ek!H115-Ek!$B$122</f>
        <v>-9.7114106000000007</v>
      </c>
      <c r="K9" s="1">
        <f>Ek!G115+Ek!$B$122</f>
        <v>9.7428086</v>
      </c>
      <c r="L9" s="1">
        <f t="shared" si="0"/>
        <v>9.7428086</v>
      </c>
      <c r="M9" s="1">
        <f t="shared" si="1"/>
        <v>-9.7114106000000007</v>
      </c>
      <c r="N9" s="1">
        <f>Ek!F115+Ek!$B$122</f>
        <v>0.96059640000000002</v>
      </c>
      <c r="O9" s="1">
        <f t="shared" si="2"/>
        <v>-2.9132664000000004</v>
      </c>
      <c r="P9" s="1">
        <f t="shared" si="3"/>
        <v>-10.026873200000001</v>
      </c>
      <c r="Q9" s="1">
        <f t="shared" si="4"/>
        <v>8.0742031999999995</v>
      </c>
      <c r="R9" s="1">
        <v>7.6692819999999999</v>
      </c>
      <c r="S9" s="1">
        <v>8.0482679000000008</v>
      </c>
      <c r="T9" s="1">
        <v>-9.9493536999999996</v>
      </c>
      <c r="U9" s="1">
        <v>-6.0262095000000002</v>
      </c>
    </row>
    <row r="10" spans="1:21">
      <c r="A10" s="1">
        <v>6.6666666999999999E-2</v>
      </c>
      <c r="B10" s="1">
        <v>-4.4637509</v>
      </c>
      <c r="C10" s="1">
        <v>2.5530181000000001</v>
      </c>
      <c r="D10" s="1">
        <v>-13.571064</v>
      </c>
      <c r="E10" s="1">
        <v>13.525501999999999</v>
      </c>
      <c r="F10" s="1">
        <v>5.4458675000000003</v>
      </c>
      <c r="G10" s="1">
        <v>12.249165</v>
      </c>
      <c r="H10" s="1">
        <v>12.2804</v>
      </c>
      <c r="I10" s="1">
        <v>12.2804</v>
      </c>
      <c r="J10" s="1">
        <f>-Ek!H114-Ek!$B$122</f>
        <v>-9.7114925999999997</v>
      </c>
      <c r="K10" s="1">
        <f>Ek!G114+Ek!$B$122</f>
        <v>9.7427276000000003</v>
      </c>
      <c r="L10" s="1">
        <f t="shared" si="0"/>
        <v>9.7427276000000003</v>
      </c>
      <c r="M10" s="1">
        <f t="shared" si="1"/>
        <v>-9.7114925999999997</v>
      </c>
      <c r="N10" s="1">
        <f>Ek!F114+Ek!$B$122</f>
        <v>0.96566779999999985</v>
      </c>
      <c r="O10" s="1">
        <f t="shared" si="2"/>
        <v>-2.9081951000000004</v>
      </c>
      <c r="P10" s="1">
        <f t="shared" si="3"/>
        <v>-10.0218018</v>
      </c>
      <c r="Q10" s="1">
        <f t="shared" si="4"/>
        <v>8.0792745000000004</v>
      </c>
      <c r="R10" s="1">
        <v>7.6437866000000003</v>
      </c>
      <c r="S10" s="1">
        <v>8.0694811000000009</v>
      </c>
      <c r="T10" s="1">
        <v>-9.9463521000000004</v>
      </c>
      <c r="U10" s="1">
        <v>-6.0283670000000003</v>
      </c>
    </row>
    <row r="11" spans="1:21">
      <c r="A11" s="1">
        <v>7.4999999999999997E-2</v>
      </c>
      <c r="B11" s="1">
        <v>-4.4565441000000003</v>
      </c>
      <c r="C11" s="1">
        <v>2.5570974999999998</v>
      </c>
      <c r="D11" s="1">
        <v>-13.570891</v>
      </c>
      <c r="E11" s="1">
        <v>13.525596999999999</v>
      </c>
      <c r="F11" s="1">
        <v>5.4401305000000004</v>
      </c>
      <c r="G11" s="1">
        <v>12.249257</v>
      </c>
      <c r="H11" s="1">
        <v>12.280308</v>
      </c>
      <c r="I11" s="1">
        <v>12.280308</v>
      </c>
      <c r="J11" s="1">
        <f>-Ek!H113-Ek!$B$122</f>
        <v>-9.7115846000000001</v>
      </c>
      <c r="K11" s="1">
        <f>Ek!G113+Ek!$B$122</f>
        <v>9.7426355999999998</v>
      </c>
      <c r="L11" s="1">
        <f t="shared" si="0"/>
        <v>9.7426355999999998</v>
      </c>
      <c r="M11" s="1">
        <f t="shared" si="1"/>
        <v>-9.7115846000000001</v>
      </c>
      <c r="N11" s="1">
        <f>Ek!F113+Ek!$B$122</f>
        <v>0.97140480000000018</v>
      </c>
      <c r="O11" s="1">
        <f t="shared" si="2"/>
        <v>-2.9024581000000005</v>
      </c>
      <c r="P11" s="1">
        <f t="shared" si="3"/>
        <v>-10.016064800000001</v>
      </c>
      <c r="Q11" s="1">
        <f t="shared" si="4"/>
        <v>8.0850115000000002</v>
      </c>
      <c r="R11" s="1">
        <v>7.6183144</v>
      </c>
      <c r="S11" s="1">
        <v>8.0923687999999991</v>
      </c>
      <c r="T11" s="1">
        <v>-9.9432968000000006</v>
      </c>
      <c r="U11" s="1">
        <v>-6.0307456000000004</v>
      </c>
    </row>
    <row r="12" spans="1:21">
      <c r="A12" s="1">
        <v>8.3333332999999996E-2</v>
      </c>
      <c r="B12" s="1">
        <v>-4.4485169999999998</v>
      </c>
      <c r="C12" s="1">
        <v>2.5616585000000001</v>
      </c>
      <c r="D12" s="1">
        <v>-13.570696999999999</v>
      </c>
      <c r="E12" s="1">
        <v>13.525703999999999</v>
      </c>
      <c r="F12" s="1">
        <v>5.4337317000000001</v>
      </c>
      <c r="G12" s="1">
        <v>12.249359999999999</v>
      </c>
      <c r="H12" s="1">
        <v>12.280205</v>
      </c>
      <c r="I12" s="1">
        <v>12.280205</v>
      </c>
      <c r="J12" s="1">
        <f>-Ek!H112-Ek!$B$122</f>
        <v>-9.7116875999999994</v>
      </c>
      <c r="K12" s="1">
        <f>Ek!G112+Ek!$B$122</f>
        <v>9.7425326000000005</v>
      </c>
      <c r="L12" s="1">
        <f t="shared" si="0"/>
        <v>9.7425326000000005</v>
      </c>
      <c r="M12" s="1">
        <f t="shared" si="1"/>
        <v>-9.7116875999999994</v>
      </c>
      <c r="N12" s="1">
        <f>Ek!F112+Ek!$B$122</f>
        <v>0.97780360000000011</v>
      </c>
      <c r="O12" s="1">
        <f t="shared" si="2"/>
        <v>-2.8960593000000001</v>
      </c>
      <c r="P12" s="1">
        <f t="shared" si="3"/>
        <v>-10.009666000000001</v>
      </c>
      <c r="Q12" s="1">
        <f t="shared" si="4"/>
        <v>8.0914102999999997</v>
      </c>
      <c r="R12" s="1">
        <v>7.5929603999999999</v>
      </c>
      <c r="S12" s="1">
        <v>8.1165056</v>
      </c>
      <c r="T12" s="1">
        <v>-9.9395667000000003</v>
      </c>
      <c r="U12" s="1">
        <v>-6.0333829999999997</v>
      </c>
    </row>
    <row r="13" spans="1:21">
      <c r="A13" s="1">
        <v>9.1666666999999993E-2</v>
      </c>
      <c r="B13" s="1">
        <v>-4.4396787</v>
      </c>
      <c r="C13" s="1">
        <v>2.5667013000000001</v>
      </c>
      <c r="D13" s="1">
        <v>-13.570484</v>
      </c>
      <c r="E13" s="1">
        <v>13.525822</v>
      </c>
      <c r="F13" s="1">
        <v>5.4266756000000003</v>
      </c>
      <c r="G13" s="1">
        <v>12.249473999999999</v>
      </c>
      <c r="H13" s="1">
        <v>12.280091000000001</v>
      </c>
      <c r="I13" s="1">
        <v>12.280091000000001</v>
      </c>
      <c r="J13" s="1">
        <f>-Ek!H111-Ek!$B$122</f>
        <v>-9.7118015999999994</v>
      </c>
      <c r="K13" s="1">
        <f>Ek!G111+Ek!$B$122</f>
        <v>9.7424186000000006</v>
      </c>
      <c r="L13" s="1">
        <f t="shared" si="0"/>
        <v>9.7424186000000006</v>
      </c>
      <c r="M13" s="1">
        <f t="shared" si="1"/>
        <v>-9.7118015999999994</v>
      </c>
      <c r="N13" s="1">
        <f>Ek!F111+Ek!$B$122</f>
        <v>0.98485960000000006</v>
      </c>
      <c r="O13" s="1">
        <f t="shared" si="2"/>
        <v>-2.8890032000000003</v>
      </c>
      <c r="P13" s="1">
        <f t="shared" si="3"/>
        <v>-10.002610000000001</v>
      </c>
      <c r="Q13" s="1">
        <f t="shared" si="4"/>
        <v>8.0984663999999995</v>
      </c>
      <c r="R13" s="1">
        <v>7.5676956000000004</v>
      </c>
      <c r="S13" s="1">
        <v>8.1414752999999997</v>
      </c>
      <c r="T13" s="1">
        <v>-9.9357133999999991</v>
      </c>
      <c r="U13" s="1">
        <v>-6.0364383999999998</v>
      </c>
    </row>
    <row r="14" spans="1:21">
      <c r="A14" s="1">
        <v>0.1</v>
      </c>
      <c r="B14" s="1">
        <v>-4.4300389999999998</v>
      </c>
      <c r="C14" s="1">
        <v>2.5722265000000002</v>
      </c>
      <c r="D14" s="1">
        <v>-13.570252</v>
      </c>
      <c r="E14" s="1">
        <v>13.525952</v>
      </c>
      <c r="F14" s="1">
        <v>5.4189670000000003</v>
      </c>
      <c r="G14" s="1">
        <v>12.249598000000001</v>
      </c>
      <c r="H14" s="1">
        <v>12.279966999999999</v>
      </c>
      <c r="I14" s="1">
        <v>12.279966999999999</v>
      </c>
      <c r="J14" s="1">
        <f>-Ek!H110-Ek!$B$122</f>
        <v>-9.7119256000000007</v>
      </c>
      <c r="K14" s="1">
        <f>Ek!G110+Ek!$B$122</f>
        <v>9.7422945999999992</v>
      </c>
      <c r="L14" s="1">
        <f t="shared" si="0"/>
        <v>9.7422945999999992</v>
      </c>
      <c r="M14" s="1">
        <f t="shared" si="1"/>
        <v>-9.7119256000000007</v>
      </c>
      <c r="N14" s="1">
        <f>Ek!F110+Ek!$B$122</f>
        <v>0.99256820000000001</v>
      </c>
      <c r="O14" s="1">
        <f t="shared" si="2"/>
        <v>-2.8812946000000004</v>
      </c>
      <c r="P14" s="1">
        <f t="shared" si="3"/>
        <v>-9.9949013999999998</v>
      </c>
      <c r="Q14" s="1">
        <f t="shared" si="4"/>
        <v>8.1061750000000004</v>
      </c>
      <c r="R14" s="1">
        <v>7.5425005000000001</v>
      </c>
      <c r="S14" s="1">
        <v>8.1669186000000007</v>
      </c>
      <c r="T14" s="1">
        <v>-9.9313111999999997</v>
      </c>
      <c r="U14" s="1">
        <v>-6.0395561999999998</v>
      </c>
    </row>
    <row r="15" spans="1:21">
      <c r="A15" s="1">
        <v>0.10833333000000001</v>
      </c>
      <c r="B15" s="1">
        <v>-4.4196089000000001</v>
      </c>
      <c r="C15" s="1">
        <v>2.5782343999999999</v>
      </c>
      <c r="D15" s="1">
        <v>-13.570001</v>
      </c>
      <c r="E15" s="1">
        <v>13.526092999999999</v>
      </c>
      <c r="F15" s="1">
        <v>5.4106112</v>
      </c>
      <c r="G15" s="1">
        <v>12.249732</v>
      </c>
      <c r="H15" s="1">
        <v>12.279833</v>
      </c>
      <c r="I15" s="1">
        <v>12.279833</v>
      </c>
      <c r="J15" s="1">
        <f>-Ek!H109-Ek!$B$122</f>
        <v>-9.7120595999999999</v>
      </c>
      <c r="K15" s="1">
        <f>Ek!G109+Ek!$B$122</f>
        <v>9.7421606000000001</v>
      </c>
      <c r="L15" s="1">
        <f t="shared" si="0"/>
        <v>9.7421606000000001</v>
      </c>
      <c r="M15" s="1">
        <f t="shared" si="1"/>
        <v>-9.7120595999999999</v>
      </c>
      <c r="N15" s="1">
        <f>Ek!F109+Ek!$B$122</f>
        <v>1.0009239999999999</v>
      </c>
      <c r="O15" s="1">
        <f t="shared" si="2"/>
        <v>-2.8729388</v>
      </c>
      <c r="P15" s="1">
        <f t="shared" si="3"/>
        <v>-9.9865456000000012</v>
      </c>
      <c r="Q15" s="1">
        <f t="shared" si="4"/>
        <v>8.1145308000000007</v>
      </c>
      <c r="R15" s="1">
        <v>7.5174599000000004</v>
      </c>
      <c r="S15" s="1">
        <v>8.1926427999999998</v>
      </c>
      <c r="T15" s="1">
        <v>-9.9266106000000001</v>
      </c>
      <c r="U15" s="1">
        <v>-6.0431546000000003</v>
      </c>
    </row>
    <row r="16" spans="1:21">
      <c r="A16" s="1">
        <v>0.11666667</v>
      </c>
      <c r="B16" s="1">
        <v>-4.4084000000000003</v>
      </c>
      <c r="C16" s="1">
        <v>2.5847256000000001</v>
      </c>
      <c r="D16" s="1">
        <v>-13.569731000000001</v>
      </c>
      <c r="E16" s="1">
        <v>13.526244999999999</v>
      </c>
      <c r="F16" s="1">
        <v>5.4016139000000001</v>
      </c>
      <c r="G16" s="1">
        <v>12.249877</v>
      </c>
      <c r="H16" s="1">
        <v>12.279688</v>
      </c>
      <c r="I16" s="1">
        <v>12.279688</v>
      </c>
      <c r="J16" s="1">
        <f>-Ek!H108-Ek!$B$122</f>
        <v>-9.7122045999999997</v>
      </c>
      <c r="K16" s="1">
        <f>Ek!G108+Ek!$B$122</f>
        <v>9.7420156000000002</v>
      </c>
      <c r="L16" s="1">
        <f t="shared" si="0"/>
        <v>9.7420156000000002</v>
      </c>
      <c r="M16" s="1">
        <f t="shared" si="1"/>
        <v>-9.7122045999999997</v>
      </c>
      <c r="N16" s="1">
        <f>Ek!F108+Ek!$B$122</f>
        <v>1.0099213000000002</v>
      </c>
      <c r="O16" s="1">
        <f t="shared" si="2"/>
        <v>-2.8639415000000001</v>
      </c>
      <c r="P16" s="1">
        <f t="shared" si="3"/>
        <v>-9.9775483000000005</v>
      </c>
      <c r="Q16" s="1">
        <f t="shared" si="4"/>
        <v>8.1235281000000015</v>
      </c>
      <c r="R16" s="1">
        <v>7.4924409000000001</v>
      </c>
      <c r="S16" s="1">
        <v>8.2185287000000002</v>
      </c>
      <c r="T16" s="1">
        <v>-9.9215391999999998</v>
      </c>
      <c r="U16" s="1">
        <v>-6.0468846999999997</v>
      </c>
    </row>
    <row r="17" spans="1:21">
      <c r="A17" s="1">
        <v>0.125</v>
      </c>
      <c r="B17" s="1">
        <v>-4.3964249000000004</v>
      </c>
      <c r="C17" s="1">
        <v>2.5917004000000001</v>
      </c>
      <c r="D17" s="1">
        <v>-13.569443</v>
      </c>
      <c r="E17" s="1">
        <v>13.526408</v>
      </c>
      <c r="F17" s="1">
        <v>5.3919813000000003</v>
      </c>
      <c r="G17" s="1">
        <v>12.250031</v>
      </c>
      <c r="H17" s="1">
        <v>12.279533000000001</v>
      </c>
      <c r="I17" s="1">
        <v>12.279533000000001</v>
      </c>
      <c r="J17" s="1">
        <f>-Ek!H107-Ek!$B$122</f>
        <v>-9.7123586</v>
      </c>
      <c r="K17" s="1">
        <f>Ek!G107+Ek!$B$122</f>
        <v>9.7418606000000008</v>
      </c>
      <c r="L17" s="1">
        <f t="shared" si="0"/>
        <v>9.7418606000000008</v>
      </c>
      <c r="M17" s="1">
        <f t="shared" si="1"/>
        <v>-9.7123586</v>
      </c>
      <c r="N17" s="1">
        <f>Ek!F107+Ek!$B$122</f>
        <v>1.0195539</v>
      </c>
      <c r="O17" s="1">
        <f t="shared" si="2"/>
        <v>-2.8543089000000004</v>
      </c>
      <c r="P17" s="1">
        <f t="shared" si="3"/>
        <v>-9.9679157000000007</v>
      </c>
      <c r="Q17" s="1">
        <f t="shared" si="4"/>
        <v>8.1331607000000012</v>
      </c>
      <c r="R17" s="1">
        <v>7.4676152</v>
      </c>
      <c r="S17" s="1">
        <v>8.2444679000000001</v>
      </c>
      <c r="T17" s="1">
        <v>-9.9159965999999997</v>
      </c>
      <c r="U17" s="1">
        <v>-6.0509640999999998</v>
      </c>
    </row>
    <row r="18" spans="1:21">
      <c r="A18" s="1">
        <v>0.13333333</v>
      </c>
      <c r="B18" s="1">
        <v>-4.3836969000000003</v>
      </c>
      <c r="C18" s="1">
        <v>2.5991591999999999</v>
      </c>
      <c r="D18" s="1">
        <v>-13.569136</v>
      </c>
      <c r="E18" s="1">
        <v>13.526583</v>
      </c>
      <c r="F18" s="1">
        <v>5.3817199999999996</v>
      </c>
      <c r="G18" s="1">
        <v>12.250196000000001</v>
      </c>
      <c r="H18" s="1">
        <v>12.279368</v>
      </c>
      <c r="I18" s="1">
        <v>12.279368</v>
      </c>
      <c r="J18" s="1">
        <f>-Ek!H106-Ek!$B$122</f>
        <v>-9.7125236000000008</v>
      </c>
      <c r="K18" s="1">
        <f>Ek!G106+Ek!$B$122</f>
        <v>9.7416955999999999</v>
      </c>
      <c r="L18" s="1">
        <f t="shared" si="0"/>
        <v>9.7416955999999999</v>
      </c>
      <c r="M18" s="1">
        <f t="shared" si="1"/>
        <v>-9.7125236000000008</v>
      </c>
      <c r="N18" s="1">
        <f>Ek!F106+Ek!$B$122</f>
        <v>1.0298153000000001</v>
      </c>
      <c r="O18" s="1">
        <f t="shared" si="2"/>
        <v>-2.8440475999999997</v>
      </c>
      <c r="P18" s="1">
        <f t="shared" si="3"/>
        <v>-9.9576543000000015</v>
      </c>
      <c r="Q18" s="1">
        <f t="shared" si="4"/>
        <v>8.143422000000001</v>
      </c>
      <c r="R18" s="1">
        <v>7.4428149000000001</v>
      </c>
      <c r="S18" s="1">
        <v>8.2704529999999998</v>
      </c>
      <c r="T18" s="1">
        <v>-9.9102595999999998</v>
      </c>
      <c r="U18" s="1">
        <v>-6.0553663999999996</v>
      </c>
    </row>
    <row r="19" spans="1:21">
      <c r="A19" s="1">
        <v>0.14166666999999999</v>
      </c>
      <c r="B19" s="1">
        <v>-4.3702300999999997</v>
      </c>
      <c r="C19" s="1">
        <v>2.6071023000000002</v>
      </c>
      <c r="D19" s="1">
        <v>-13.568811999999999</v>
      </c>
      <c r="E19" s="1">
        <v>13.526770000000001</v>
      </c>
      <c r="F19" s="1">
        <v>5.3708368999999996</v>
      </c>
      <c r="G19" s="1">
        <v>12.250370999999999</v>
      </c>
      <c r="H19" s="1">
        <v>12.279192999999999</v>
      </c>
      <c r="I19" s="1">
        <v>12.279192999999999</v>
      </c>
      <c r="J19" s="1">
        <f>-Ek!H105-Ek!$B$122</f>
        <v>-9.7126985999999995</v>
      </c>
      <c r="K19" s="1">
        <f>Ek!G105+Ek!$B$122</f>
        <v>9.7415205999999994</v>
      </c>
      <c r="L19" s="1">
        <f t="shared" si="0"/>
        <v>9.7415205999999994</v>
      </c>
      <c r="M19" s="1">
        <f t="shared" si="1"/>
        <v>-9.7126985999999995</v>
      </c>
      <c r="N19" s="1">
        <f>Ek!F105+Ek!$B$122</f>
        <v>1.0406982999999999</v>
      </c>
      <c r="O19" s="1">
        <f t="shared" si="2"/>
        <v>-2.8331644999999996</v>
      </c>
      <c r="P19" s="1">
        <f t="shared" si="3"/>
        <v>-9.9467713000000018</v>
      </c>
      <c r="Q19" s="1">
        <f t="shared" si="4"/>
        <v>8.154305100000002</v>
      </c>
      <c r="R19" s="1">
        <v>7.4181995000000001</v>
      </c>
      <c r="S19" s="1">
        <v>8.2964456999999996</v>
      </c>
      <c r="T19" s="1">
        <v>-9.9038813000000001</v>
      </c>
      <c r="U19" s="1">
        <v>-6.0599273</v>
      </c>
    </row>
    <row r="20" spans="1:21">
      <c r="A20" s="1">
        <v>0.15</v>
      </c>
      <c r="B20" s="1">
        <v>-4.3560394999999996</v>
      </c>
      <c r="C20" s="1">
        <v>2.6155298</v>
      </c>
      <c r="D20" s="1">
        <v>-13.568471000000001</v>
      </c>
      <c r="E20" s="1">
        <v>13.526967000000001</v>
      </c>
      <c r="F20" s="1">
        <v>5.3593396999999996</v>
      </c>
      <c r="G20" s="1">
        <v>12.250556</v>
      </c>
      <c r="H20" s="1">
        <v>12.279009</v>
      </c>
      <c r="I20" s="1">
        <v>12.279009</v>
      </c>
      <c r="J20" s="1">
        <f>-Ek!H104-Ek!$B$122</f>
        <v>-9.7128835999999996</v>
      </c>
      <c r="K20" s="1">
        <f>Ek!G104+Ek!$B$122</f>
        <v>9.7413366000000003</v>
      </c>
      <c r="L20" s="1">
        <f t="shared" si="0"/>
        <v>9.7413366000000003</v>
      </c>
      <c r="M20" s="1">
        <f t="shared" si="1"/>
        <v>-9.7128835999999996</v>
      </c>
      <c r="N20" s="1">
        <f>Ek!F104+Ek!$B$122</f>
        <v>1.0521956000000001</v>
      </c>
      <c r="O20" s="1">
        <f t="shared" si="2"/>
        <v>-2.8216672999999997</v>
      </c>
      <c r="P20" s="1">
        <f t="shared" si="3"/>
        <v>-9.9352739999999997</v>
      </c>
      <c r="Q20" s="1">
        <f t="shared" si="4"/>
        <v>8.1658023000000011</v>
      </c>
      <c r="R20" s="1">
        <v>7.3936551000000001</v>
      </c>
      <c r="S20" s="1">
        <v>8.3224283000000003</v>
      </c>
      <c r="T20" s="1">
        <v>-9.8974826</v>
      </c>
      <c r="U20" s="1">
        <v>-6.0649701</v>
      </c>
    </row>
    <row r="21" spans="1:21">
      <c r="A21" s="1">
        <v>0.15833332999999999</v>
      </c>
      <c r="B21" s="1">
        <v>-4.3411407000000004</v>
      </c>
      <c r="C21" s="1">
        <v>2.6244420000000002</v>
      </c>
      <c r="D21" s="1">
        <v>-13.568111999999999</v>
      </c>
      <c r="E21" s="1">
        <v>13.527177</v>
      </c>
      <c r="F21" s="1">
        <v>5.3472359999999997</v>
      </c>
      <c r="G21" s="1">
        <v>12.250750999999999</v>
      </c>
      <c r="H21" s="1">
        <v>12.278814000000001</v>
      </c>
      <c r="I21" s="1">
        <v>12.278814000000001</v>
      </c>
      <c r="J21" s="1">
        <f>-Ek!H103-Ek!$B$122</f>
        <v>-9.7130785999999993</v>
      </c>
      <c r="K21" s="1">
        <f>Ek!G103+Ek!$B$122</f>
        <v>9.7411416000000006</v>
      </c>
      <c r="L21" s="1">
        <f t="shared" si="0"/>
        <v>9.7411416000000006</v>
      </c>
      <c r="M21" s="1">
        <f t="shared" si="1"/>
        <v>-9.7130785999999993</v>
      </c>
      <c r="N21" s="1">
        <f>Ek!F103+Ek!$B$122</f>
        <v>1.0642992000000002</v>
      </c>
      <c r="O21" s="1">
        <f t="shared" si="2"/>
        <v>-2.8095635999999997</v>
      </c>
      <c r="P21" s="1">
        <f t="shared" si="3"/>
        <v>-9.9231704000000001</v>
      </c>
      <c r="Q21" s="1">
        <f t="shared" si="4"/>
        <v>8.1779060000000001</v>
      </c>
      <c r="R21" s="1">
        <v>7.3692669000000004</v>
      </c>
      <c r="S21" s="1">
        <v>8.3484031999999999</v>
      </c>
      <c r="T21" s="1">
        <v>-9.8904265000000002</v>
      </c>
      <c r="U21" s="1">
        <v>-6.0700415000000003</v>
      </c>
    </row>
    <row r="22" spans="1:21">
      <c r="A22" s="1">
        <v>0.16666666999999999</v>
      </c>
      <c r="B22" s="1">
        <v>-4.3255501000000001</v>
      </c>
      <c r="C22" s="1">
        <v>2.633839</v>
      </c>
      <c r="D22" s="1">
        <v>-13.567736999999999</v>
      </c>
      <c r="E22" s="1">
        <v>13.527397000000001</v>
      </c>
      <c r="F22" s="1">
        <v>5.3345343999999999</v>
      </c>
      <c r="G22" s="1">
        <v>12.250954999999999</v>
      </c>
      <c r="H22" s="1">
        <v>12.27861</v>
      </c>
      <c r="I22" s="1">
        <v>12.27861</v>
      </c>
      <c r="J22" s="1">
        <f>-Ek!H102-Ek!$B$122</f>
        <v>-9.7132825999999994</v>
      </c>
      <c r="K22" s="1">
        <f>Ek!G102+Ek!$B$122</f>
        <v>9.7409376000000005</v>
      </c>
      <c r="L22" s="1">
        <f t="shared" si="0"/>
        <v>9.7409376000000005</v>
      </c>
      <c r="M22" s="1">
        <f t="shared" si="1"/>
        <v>-9.7132825999999994</v>
      </c>
      <c r="N22" s="1">
        <f>Ek!F102+Ek!$B$122</f>
        <v>1.0770009000000003</v>
      </c>
      <c r="O22" s="1">
        <f t="shared" si="2"/>
        <v>-2.796862</v>
      </c>
      <c r="P22" s="1">
        <f t="shared" si="3"/>
        <v>-9.9104687000000009</v>
      </c>
      <c r="Q22" s="1">
        <f t="shared" si="4"/>
        <v>8.1906075999999999</v>
      </c>
      <c r="R22" s="1">
        <v>7.3449935999999996</v>
      </c>
      <c r="S22" s="1">
        <v>8.3743424999999991</v>
      </c>
      <c r="T22" s="1">
        <v>-9.8832196999999997</v>
      </c>
      <c r="U22" s="1">
        <v>-6.0755667000000004</v>
      </c>
    </row>
    <row r="23" spans="1:21">
      <c r="A23" s="1">
        <v>0.17499999999999999</v>
      </c>
      <c r="B23" s="1">
        <v>-4.3092845999999998</v>
      </c>
      <c r="C23" s="1">
        <v>2.6437205000000001</v>
      </c>
      <c r="D23" s="1">
        <v>-13.567346000000001</v>
      </c>
      <c r="E23" s="1">
        <v>13.527628999999999</v>
      </c>
      <c r="F23" s="1">
        <v>5.3212432999999999</v>
      </c>
      <c r="G23" s="1">
        <v>12.251169000000001</v>
      </c>
      <c r="H23" s="1">
        <v>12.278396000000001</v>
      </c>
      <c r="I23" s="1">
        <v>12.278396000000001</v>
      </c>
      <c r="J23" s="1">
        <f>-Ek!H101-Ek!$B$122</f>
        <v>-9.7134966000000009</v>
      </c>
      <c r="K23" s="1">
        <f>Ek!G101+Ek!$B$122</f>
        <v>9.7407236000000008</v>
      </c>
      <c r="L23" s="1">
        <f t="shared" si="0"/>
        <v>9.7407236000000008</v>
      </c>
      <c r="M23" s="1">
        <f t="shared" si="1"/>
        <v>-9.7134966000000009</v>
      </c>
      <c r="N23" s="1">
        <f>Ek!F101+Ek!$B$122</f>
        <v>1.0902920000000003</v>
      </c>
      <c r="O23" s="1">
        <f t="shared" si="2"/>
        <v>-2.7835709</v>
      </c>
      <c r="P23" s="1">
        <f t="shared" si="3"/>
        <v>-9.8971776000000009</v>
      </c>
      <c r="Q23" s="1">
        <f t="shared" si="4"/>
        <v>8.2038986999999999</v>
      </c>
      <c r="R23" s="1">
        <v>7.3208491999999996</v>
      </c>
      <c r="S23" s="1">
        <v>8.4002283999999996</v>
      </c>
      <c r="T23" s="1">
        <v>-9.8755111000000007</v>
      </c>
      <c r="U23" s="1">
        <v>-6.0813037000000003</v>
      </c>
    </row>
    <row r="24" spans="1:21">
      <c r="A24" s="1">
        <v>0.18333332999999999</v>
      </c>
      <c r="B24" s="1">
        <v>-4.2923621000000001</v>
      </c>
      <c r="C24" s="1">
        <v>2.6540865</v>
      </c>
      <c r="D24" s="1">
        <v>-13.566938</v>
      </c>
      <c r="E24" s="1">
        <v>13.527873</v>
      </c>
      <c r="F24" s="1">
        <v>5.307372</v>
      </c>
      <c r="G24" s="1">
        <v>12.251391999999999</v>
      </c>
      <c r="H24" s="1">
        <v>12.278173000000001</v>
      </c>
      <c r="I24" s="1">
        <v>12.278173000000001</v>
      </c>
      <c r="J24" s="1">
        <f>-Ek!H100-Ek!$B$122</f>
        <v>-9.7137195999999992</v>
      </c>
      <c r="K24" s="1">
        <f>Ek!G100+Ek!$B$122</f>
        <v>9.7405006000000007</v>
      </c>
      <c r="L24" s="1">
        <f t="shared" si="0"/>
        <v>9.7405006000000007</v>
      </c>
      <c r="M24" s="1">
        <f t="shared" si="1"/>
        <v>-9.7137195999999992</v>
      </c>
      <c r="N24" s="1">
        <f>Ek!F100+Ek!$B$122</f>
        <v>1.1041631999999999</v>
      </c>
      <c r="O24" s="1">
        <f t="shared" si="2"/>
        <v>-2.7696996</v>
      </c>
      <c r="P24" s="1">
        <f t="shared" si="3"/>
        <v>-9.8833064000000004</v>
      </c>
      <c r="Q24" s="1">
        <f t="shared" si="4"/>
        <v>8.2177700000000016</v>
      </c>
      <c r="R24" s="1">
        <v>7.2968615000000003</v>
      </c>
      <c r="S24" s="1">
        <v>8.4260432000000005</v>
      </c>
      <c r="T24" s="1">
        <v>-9.8674841000000004</v>
      </c>
      <c r="U24" s="1">
        <v>-6.0873116999999999</v>
      </c>
    </row>
    <row r="25" spans="1:21">
      <c r="A25" s="1">
        <v>0.19166667000000001</v>
      </c>
      <c r="B25" s="1">
        <v>-4.2748008999999998</v>
      </c>
      <c r="C25" s="1">
        <v>2.6649365999999999</v>
      </c>
      <c r="D25" s="1">
        <v>-13.566516</v>
      </c>
      <c r="E25" s="1">
        <v>13.528128000000001</v>
      </c>
      <c r="F25" s="1">
        <v>5.2929300000000001</v>
      </c>
      <c r="G25" s="1">
        <v>12.251624</v>
      </c>
      <c r="H25" s="1">
        <v>12.277941</v>
      </c>
      <c r="I25" s="1">
        <v>12.277941</v>
      </c>
      <c r="J25" s="1">
        <f>-Ek!H99-Ek!$B$122</f>
        <v>-9.7139515999999997</v>
      </c>
      <c r="K25" s="1">
        <f>Ek!G99+Ek!$B$122</f>
        <v>9.7402686000000003</v>
      </c>
      <c r="L25" s="1">
        <f t="shared" si="0"/>
        <v>9.7402686000000003</v>
      </c>
      <c r="M25" s="1">
        <f t="shared" si="1"/>
        <v>-9.7139515999999997</v>
      </c>
      <c r="N25" s="1">
        <f>Ek!F99+Ek!$B$122</f>
        <v>1.1186053</v>
      </c>
      <c r="O25" s="1">
        <f t="shared" si="2"/>
        <v>-2.7552576000000002</v>
      </c>
      <c r="P25" s="1">
        <f t="shared" si="3"/>
        <v>-9.8688643000000003</v>
      </c>
      <c r="Q25" s="1">
        <f t="shared" si="4"/>
        <v>8.2322120000000005</v>
      </c>
      <c r="R25" s="1">
        <v>7.2729775999999999</v>
      </c>
      <c r="S25" s="1">
        <v>8.4518571999999992</v>
      </c>
      <c r="T25" s="1">
        <v>-9.8591283000000001</v>
      </c>
      <c r="U25" s="1">
        <v>-6.0937104</v>
      </c>
    </row>
    <row r="26" spans="1:21">
      <c r="A26" s="1">
        <v>0.2</v>
      </c>
      <c r="B26" s="1">
        <v>-4.2566198000000002</v>
      </c>
      <c r="C26" s="1">
        <v>2.6762701</v>
      </c>
      <c r="D26" s="1">
        <v>-13.566079</v>
      </c>
      <c r="E26" s="1">
        <v>13.528394</v>
      </c>
      <c r="F26" s="1">
        <v>5.2779271999999997</v>
      </c>
      <c r="G26" s="1">
        <v>12.251865</v>
      </c>
      <c r="H26" s="1">
        <v>12.277699</v>
      </c>
      <c r="I26" s="1">
        <v>12.277699</v>
      </c>
      <c r="J26" s="1">
        <f>-Ek!H98-Ek!$B$122</f>
        <v>-9.7141926000000005</v>
      </c>
      <c r="K26" s="1">
        <f>Ek!G98+Ek!$B$122</f>
        <v>9.7400266000000002</v>
      </c>
      <c r="L26" s="1">
        <f t="shared" si="0"/>
        <v>9.7400266000000002</v>
      </c>
      <c r="M26" s="1">
        <f t="shared" si="1"/>
        <v>-9.7141926000000005</v>
      </c>
      <c r="N26" s="1">
        <f>Ek!F98+Ek!$B$122</f>
        <v>1.1336081</v>
      </c>
      <c r="O26" s="1">
        <f t="shared" si="2"/>
        <v>-2.7402547999999998</v>
      </c>
      <c r="P26" s="1">
        <f t="shared" si="3"/>
        <v>-9.8538615000000007</v>
      </c>
      <c r="Q26" s="1">
        <f t="shared" si="4"/>
        <v>8.2472148000000018</v>
      </c>
      <c r="R26" s="1">
        <v>7.2492893</v>
      </c>
      <c r="S26" s="1">
        <v>8.4775831999999998</v>
      </c>
      <c r="T26" s="1">
        <v>-9.8502898999999999</v>
      </c>
      <c r="U26" s="1">
        <v>-6.1002016000000001</v>
      </c>
    </row>
    <row r="27" spans="1:21">
      <c r="A27" s="1">
        <v>0.20833333000000001</v>
      </c>
      <c r="B27" s="1">
        <v>-4.2378384999999996</v>
      </c>
      <c r="C27" s="1">
        <v>2.6880864</v>
      </c>
      <c r="D27" s="1">
        <v>-13.565626999999999</v>
      </c>
      <c r="E27" s="1">
        <v>13.528672</v>
      </c>
      <c r="F27" s="1">
        <v>5.2623737000000004</v>
      </c>
      <c r="G27" s="1">
        <v>12.252115</v>
      </c>
      <c r="H27" s="1">
        <v>12.277449000000001</v>
      </c>
      <c r="I27" s="1">
        <v>12.277449000000001</v>
      </c>
      <c r="J27" s="1">
        <f>-Ek!H97-Ek!$B$122</f>
        <v>-9.7144425999999999</v>
      </c>
      <c r="K27" s="1">
        <f>Ek!G97+Ek!$B$122</f>
        <v>9.7397766000000008</v>
      </c>
      <c r="L27" s="1">
        <f t="shared" si="0"/>
        <v>9.7397766000000008</v>
      </c>
      <c r="M27" s="1">
        <f t="shared" si="1"/>
        <v>-9.7144425999999999</v>
      </c>
      <c r="N27" s="1">
        <f>Ek!F97+Ek!$B$122</f>
        <v>1.1491614999999999</v>
      </c>
      <c r="O27" s="1">
        <f t="shared" si="2"/>
        <v>-2.7247013000000004</v>
      </c>
      <c r="P27" s="1">
        <f t="shared" si="3"/>
        <v>-9.8383081000000008</v>
      </c>
      <c r="Q27" s="1">
        <f t="shared" si="4"/>
        <v>8.2627683000000012</v>
      </c>
      <c r="R27" s="1">
        <v>7.2256821999999996</v>
      </c>
      <c r="S27" s="1">
        <v>8.5032051000000006</v>
      </c>
      <c r="T27" s="1">
        <v>-9.8412925999999992</v>
      </c>
      <c r="U27" s="1">
        <v>-6.1071764000000002</v>
      </c>
    </row>
    <row r="28" spans="1:21">
      <c r="A28" s="1">
        <v>0.21666667000000001</v>
      </c>
      <c r="B28" s="1">
        <v>-4.2184768999999998</v>
      </c>
      <c r="C28" s="1">
        <v>2.7003846</v>
      </c>
      <c r="D28" s="1">
        <v>-13.565161</v>
      </c>
      <c r="E28" s="1">
        <v>13.528962</v>
      </c>
      <c r="F28" s="1">
        <v>5.2462803999999998</v>
      </c>
      <c r="G28" s="1">
        <v>12.252374</v>
      </c>
      <c r="H28" s="1">
        <v>12.277191</v>
      </c>
      <c r="I28" s="1">
        <v>12.277191</v>
      </c>
      <c r="J28" s="1">
        <f>-Ek!H96-Ek!$B$122</f>
        <v>-9.7147015999999997</v>
      </c>
      <c r="K28" s="1">
        <f>Ek!G96+Ek!$B$122</f>
        <v>9.7395186000000002</v>
      </c>
      <c r="L28" s="1">
        <f t="shared" si="0"/>
        <v>9.7395186000000002</v>
      </c>
      <c r="M28" s="1">
        <f t="shared" si="1"/>
        <v>-9.7147015999999997</v>
      </c>
      <c r="N28" s="1">
        <f>Ek!F96+Ek!$B$122</f>
        <v>1.1652548</v>
      </c>
      <c r="O28" s="1">
        <f t="shared" si="2"/>
        <v>-2.7086079999999999</v>
      </c>
      <c r="P28" s="1">
        <f t="shared" si="3"/>
        <v>-9.8222148000000011</v>
      </c>
      <c r="Q28" s="1">
        <f t="shared" si="4"/>
        <v>8.2788616000000008</v>
      </c>
      <c r="R28" s="1">
        <v>7.2023069</v>
      </c>
      <c r="S28" s="1">
        <v>8.5288246000000001</v>
      </c>
      <c r="T28" s="1">
        <v>-9.8316599999999994</v>
      </c>
      <c r="U28" s="1">
        <v>-6.1142325</v>
      </c>
    </row>
    <row r="29" spans="1:21">
      <c r="A29" s="1">
        <v>0.22500000000000001</v>
      </c>
      <c r="B29" s="1">
        <v>-4.1985555000000003</v>
      </c>
      <c r="C29" s="1">
        <v>2.7131634999999998</v>
      </c>
      <c r="D29" s="1">
        <v>-13.564681999999999</v>
      </c>
      <c r="E29" s="1">
        <v>13.529261999999999</v>
      </c>
      <c r="F29" s="1">
        <v>5.2296582000000003</v>
      </c>
      <c r="G29" s="1">
        <v>12.252642</v>
      </c>
      <c r="H29" s="1">
        <v>12.276923</v>
      </c>
      <c r="I29" s="1">
        <v>12.276923</v>
      </c>
      <c r="J29" s="1">
        <f>-Ek!H95-Ek!$B$122</f>
        <v>-9.7149695999999999</v>
      </c>
      <c r="K29" s="1">
        <f>Ek!G95+Ek!$B$122</f>
        <v>9.7392506000000001</v>
      </c>
      <c r="L29" s="1">
        <f t="shared" si="0"/>
        <v>9.7392506000000001</v>
      </c>
      <c r="M29" s="1">
        <f t="shared" si="1"/>
        <v>-9.7149695999999999</v>
      </c>
      <c r="N29" s="1">
        <f>Ek!F95+Ek!$B$122</f>
        <v>1.1818770000000001</v>
      </c>
      <c r="O29" s="1">
        <f t="shared" si="2"/>
        <v>-2.6919858000000003</v>
      </c>
      <c r="P29" s="1">
        <f t="shared" si="3"/>
        <v>-9.8055926000000007</v>
      </c>
      <c r="Q29" s="1">
        <f t="shared" si="4"/>
        <v>8.2954837999999995</v>
      </c>
      <c r="R29" s="1">
        <v>7.1789927000000002</v>
      </c>
      <c r="S29" s="1">
        <v>8.5543201</v>
      </c>
      <c r="T29" s="1">
        <v>-9.8220203000000001</v>
      </c>
      <c r="U29" s="1">
        <v>-6.1216911999999999</v>
      </c>
    </row>
    <row r="30" spans="1:21">
      <c r="A30" s="1">
        <v>0.23333333000000001</v>
      </c>
      <c r="B30" s="1">
        <v>-4.1780952999999998</v>
      </c>
      <c r="C30" s="1">
        <v>2.7264216000000001</v>
      </c>
      <c r="D30" s="1">
        <v>-13.564190999999999</v>
      </c>
      <c r="E30" s="1">
        <v>13.529574999999999</v>
      </c>
      <c r="F30" s="1">
        <v>5.2125186000000001</v>
      </c>
      <c r="G30" s="1">
        <v>12.252917</v>
      </c>
      <c r="H30" s="1">
        <v>12.276648</v>
      </c>
      <c r="I30" s="1">
        <v>12.276648</v>
      </c>
      <c r="J30" s="1">
        <f>-Ek!H94-Ek!$B$122</f>
        <v>-9.7152446000000001</v>
      </c>
      <c r="K30" s="1">
        <f>Ek!G94+Ek!$B$122</f>
        <v>9.7389755999999998</v>
      </c>
      <c r="L30" s="1">
        <f t="shared" si="0"/>
        <v>9.7389755999999998</v>
      </c>
      <c r="M30" s="1">
        <f t="shared" si="1"/>
        <v>-9.7152446000000001</v>
      </c>
      <c r="N30" s="1">
        <f>Ek!F94+Ek!$B$122</f>
        <v>1.1990167</v>
      </c>
      <c r="O30" s="1">
        <f t="shared" si="2"/>
        <v>-2.6748462000000002</v>
      </c>
      <c r="P30" s="1">
        <f t="shared" si="3"/>
        <v>-9.7884529000000011</v>
      </c>
      <c r="Q30" s="1">
        <f t="shared" si="4"/>
        <v>8.3126233999999997</v>
      </c>
      <c r="R30" s="1">
        <v>7.1559431</v>
      </c>
      <c r="S30" s="1">
        <v>8.5797261999999996</v>
      </c>
      <c r="T30" s="1">
        <v>-9.8117590000000003</v>
      </c>
      <c r="U30" s="1">
        <v>-6.1293997999999998</v>
      </c>
    </row>
    <row r="31" spans="1:21">
      <c r="A31" s="1">
        <v>0.24166667</v>
      </c>
      <c r="B31" s="1">
        <v>-4.1571179000000003</v>
      </c>
      <c r="C31" s="1">
        <v>2.7401572999999999</v>
      </c>
      <c r="D31" s="1">
        <v>-13.563686000000001</v>
      </c>
      <c r="E31" s="1">
        <v>13.529897999999999</v>
      </c>
      <c r="F31" s="1">
        <v>5.1948732</v>
      </c>
      <c r="G31" s="1">
        <v>12.253201000000001</v>
      </c>
      <c r="H31" s="1">
        <v>12.276363999999999</v>
      </c>
      <c r="I31" s="1">
        <v>12.276363999999999</v>
      </c>
      <c r="J31" s="1">
        <f>-Ek!H93-Ek!$B$122</f>
        <v>-9.7155286000000007</v>
      </c>
      <c r="K31" s="1">
        <f>Ek!G93+Ek!$B$122</f>
        <v>9.7386915999999992</v>
      </c>
      <c r="L31" s="1">
        <f t="shared" si="0"/>
        <v>9.7386915999999992</v>
      </c>
      <c r="M31" s="1">
        <f t="shared" si="1"/>
        <v>-9.7155286000000007</v>
      </c>
      <c r="N31" s="1">
        <f>Ek!F93+Ek!$B$122</f>
        <v>1.2166621000000002</v>
      </c>
      <c r="O31" s="1">
        <f t="shared" si="2"/>
        <v>-2.6572008</v>
      </c>
      <c r="P31" s="1">
        <f t="shared" si="3"/>
        <v>-9.7708075000000001</v>
      </c>
      <c r="Q31" s="1">
        <f t="shared" si="4"/>
        <v>8.3302688000000007</v>
      </c>
      <c r="R31" s="1">
        <v>7.1329378999999999</v>
      </c>
      <c r="S31" s="1">
        <v>8.6050801999999997</v>
      </c>
      <c r="T31" s="1">
        <v>-9.8013288999999997</v>
      </c>
      <c r="U31" s="1">
        <v>-6.1373429000000002</v>
      </c>
    </row>
    <row r="32" spans="1:21">
      <c r="A32" s="1">
        <v>0.25</v>
      </c>
      <c r="B32" s="1">
        <v>-4.1356449</v>
      </c>
      <c r="C32" s="1">
        <v>2.7543685999999998</v>
      </c>
      <c r="D32" s="1">
        <v>-13.56317</v>
      </c>
      <c r="E32" s="1">
        <v>13.530233000000001</v>
      </c>
      <c r="F32" s="1">
        <v>5.1767342000000003</v>
      </c>
      <c r="G32" s="1">
        <v>12.253493000000001</v>
      </c>
      <c r="H32" s="1">
        <v>12.276071999999999</v>
      </c>
      <c r="I32" s="1">
        <v>12.276071999999999</v>
      </c>
      <c r="J32" s="1">
        <f>-Ek!H92-Ek!$B$122</f>
        <v>-9.7158206000000007</v>
      </c>
      <c r="K32" s="1">
        <f>Ek!G92+Ek!$B$122</f>
        <v>9.7383995999999993</v>
      </c>
      <c r="L32" s="1">
        <f t="shared" si="0"/>
        <v>9.7383995999999993</v>
      </c>
      <c r="M32" s="1">
        <f t="shared" si="1"/>
        <v>-9.7158206000000007</v>
      </c>
      <c r="N32" s="1">
        <f>Ek!F92+Ek!$B$122</f>
        <v>1.2348010999999999</v>
      </c>
      <c r="O32" s="1">
        <f t="shared" si="2"/>
        <v>-2.6390618000000003</v>
      </c>
      <c r="P32" s="1">
        <f t="shared" si="3"/>
        <v>-9.7526685000000004</v>
      </c>
      <c r="Q32" s="1">
        <f t="shared" si="4"/>
        <v>8.3484078000000004</v>
      </c>
      <c r="R32" s="1">
        <v>7.1102261000000002</v>
      </c>
      <c r="S32" s="1">
        <v>8.6302752999999992</v>
      </c>
      <c r="T32" s="1">
        <v>-9.7904458999999999</v>
      </c>
      <c r="U32" s="1">
        <v>-6.1456986999999996</v>
      </c>
    </row>
    <row r="33" spans="1:21">
      <c r="A33" s="1">
        <v>0.25833333000000003</v>
      </c>
      <c r="B33" s="1">
        <v>-4.1136986000000002</v>
      </c>
      <c r="C33" s="1">
        <v>2.7690532000000001</v>
      </c>
      <c r="D33" s="1">
        <v>-13.562643</v>
      </c>
      <c r="E33" s="1">
        <v>13.530578999999999</v>
      </c>
      <c r="F33" s="1">
        <v>5.1581139</v>
      </c>
      <c r="G33" s="1">
        <v>12.253792000000001</v>
      </c>
      <c r="H33" s="1">
        <v>12.275772999999999</v>
      </c>
      <c r="I33" s="1">
        <v>12.275772999999999</v>
      </c>
      <c r="J33" s="1">
        <f>-Ek!H91-Ek!$B$122</f>
        <v>-9.7161196000000007</v>
      </c>
      <c r="K33" s="1">
        <f>Ek!G91+Ek!$B$122</f>
        <v>9.7381005999999992</v>
      </c>
      <c r="L33" s="1">
        <f t="shared" si="0"/>
        <v>9.7381005999999992</v>
      </c>
      <c r="M33" s="1">
        <f t="shared" si="1"/>
        <v>-9.7161196000000007</v>
      </c>
      <c r="N33" s="1">
        <f>Ek!F91+Ek!$B$122</f>
        <v>1.2534212999999998</v>
      </c>
      <c r="O33" s="1">
        <f t="shared" si="2"/>
        <v>-2.6204415000000001</v>
      </c>
      <c r="P33" s="1">
        <f t="shared" si="3"/>
        <v>-9.7340483000000013</v>
      </c>
      <c r="Q33" s="1">
        <f t="shared" si="4"/>
        <v>8.3670281000000006</v>
      </c>
      <c r="R33" s="1">
        <v>7.0875456999999997</v>
      </c>
      <c r="S33" s="1">
        <v>8.6554418000000002</v>
      </c>
      <c r="T33" s="1">
        <v>-9.7792370000000002</v>
      </c>
      <c r="U33" s="1">
        <v>-6.1541262999999997</v>
      </c>
    </row>
    <row r="34" spans="1:21">
      <c r="A34" s="1">
        <v>0.26666666999999999</v>
      </c>
      <c r="B34" s="1">
        <v>-4.0913015000000001</v>
      </c>
      <c r="C34" s="1">
        <v>2.7842085999999999</v>
      </c>
      <c r="D34" s="1">
        <v>-13.562105000000001</v>
      </c>
      <c r="E34" s="1">
        <v>13.530937</v>
      </c>
      <c r="F34" s="1">
        <v>5.1390253000000001</v>
      </c>
      <c r="G34" s="1">
        <v>12.254099</v>
      </c>
      <c r="H34" s="1">
        <v>12.275466</v>
      </c>
      <c r="I34" s="1">
        <v>12.275466</v>
      </c>
      <c r="J34" s="1">
        <f>-Ek!H90-Ek!$B$122</f>
        <v>-9.7164266000000001</v>
      </c>
      <c r="K34" s="1">
        <f>Ek!G90+Ek!$B$122</f>
        <v>9.7377935999999998</v>
      </c>
      <c r="L34" s="1">
        <f t="shared" si="0"/>
        <v>9.7377935999999998</v>
      </c>
      <c r="M34" s="1">
        <f t="shared" si="1"/>
        <v>-9.7164266000000001</v>
      </c>
      <c r="N34" s="1">
        <f>Ek!F90+Ek!$B$122</f>
        <v>1.27251</v>
      </c>
      <c r="O34" s="1">
        <f t="shared" si="2"/>
        <v>-2.6013529000000002</v>
      </c>
      <c r="P34" s="1">
        <f t="shared" si="3"/>
        <v>-9.7149596000000003</v>
      </c>
      <c r="Q34" s="1">
        <f t="shared" si="4"/>
        <v>8.3861167000000005</v>
      </c>
      <c r="R34" s="1">
        <v>7.0651834999999998</v>
      </c>
      <c r="S34" s="1">
        <v>8.6804608000000005</v>
      </c>
      <c r="T34" s="1">
        <v>-9.7677396999999999</v>
      </c>
      <c r="U34" s="1">
        <v>-6.1630384999999999</v>
      </c>
    </row>
    <row r="35" spans="1:21">
      <c r="A35" s="1">
        <v>0.27500000000000002</v>
      </c>
      <c r="B35" s="1">
        <v>-4.0684763000000004</v>
      </c>
      <c r="C35" s="1">
        <v>2.7998316999999999</v>
      </c>
      <c r="D35" s="1">
        <v>-13.561557000000001</v>
      </c>
      <c r="E35" s="1">
        <v>13.531305</v>
      </c>
      <c r="F35" s="1">
        <v>5.1194812000000001</v>
      </c>
      <c r="G35" s="1">
        <v>12.254413</v>
      </c>
      <c r="H35" s="1">
        <v>12.275152</v>
      </c>
      <c r="I35" s="1">
        <v>12.275152</v>
      </c>
      <c r="J35" s="1">
        <f>-Ek!H89-Ek!$B$122</f>
        <v>-9.7167405999999996</v>
      </c>
      <c r="K35" s="1">
        <f>Ek!G89+Ek!$B$122</f>
        <v>9.7374796000000003</v>
      </c>
      <c r="L35" s="1">
        <f t="shared" si="0"/>
        <v>9.7374796000000003</v>
      </c>
      <c r="M35" s="1">
        <f t="shared" si="1"/>
        <v>-9.7167405999999996</v>
      </c>
      <c r="N35" s="1">
        <f>Ek!F89+Ek!$B$122</f>
        <v>1.2920540000000003</v>
      </c>
      <c r="O35" s="1">
        <f t="shared" si="2"/>
        <v>-2.5818088000000001</v>
      </c>
      <c r="P35" s="1">
        <f t="shared" si="3"/>
        <v>-9.6954156000000005</v>
      </c>
      <c r="Q35" s="1">
        <f t="shared" si="4"/>
        <v>8.4056607999999997</v>
      </c>
      <c r="R35" s="1">
        <v>7.0428433000000004</v>
      </c>
      <c r="S35" s="1">
        <v>8.7053638000000007</v>
      </c>
      <c r="T35" s="1">
        <v>-9.7557645999999991</v>
      </c>
      <c r="U35" s="1">
        <v>-6.1720357999999997</v>
      </c>
    </row>
    <row r="36" spans="1:21">
      <c r="A36" s="1">
        <v>0.28333332999999999</v>
      </c>
      <c r="B36" s="1">
        <v>-4.0452462000000002</v>
      </c>
      <c r="C36" s="1">
        <v>2.8159193</v>
      </c>
      <c r="D36" s="1">
        <v>-13.560999000000001</v>
      </c>
      <c r="E36" s="1">
        <v>13.531685</v>
      </c>
      <c r="F36" s="1">
        <v>5.0994951999999998</v>
      </c>
      <c r="G36" s="1">
        <v>12.254733999999999</v>
      </c>
      <c r="H36" s="1">
        <v>12.27483</v>
      </c>
      <c r="I36" s="1">
        <v>12.27483</v>
      </c>
      <c r="J36" s="1">
        <f>-Ek!H88-Ek!$B$122</f>
        <v>-9.7170615999999992</v>
      </c>
      <c r="K36" s="1">
        <f>Ek!G88+Ek!$B$122</f>
        <v>9.7371575999999997</v>
      </c>
      <c r="L36" s="1">
        <f t="shared" si="0"/>
        <v>9.7371575999999997</v>
      </c>
      <c r="M36" s="1">
        <f t="shared" si="1"/>
        <v>-9.7170615999999992</v>
      </c>
      <c r="N36" s="1">
        <f>Ek!F88+Ek!$B$122</f>
        <v>1.3120400999999999</v>
      </c>
      <c r="O36" s="1">
        <f t="shared" si="2"/>
        <v>-2.5618227999999998</v>
      </c>
      <c r="P36" s="1">
        <f t="shared" si="3"/>
        <v>-9.6754294999999999</v>
      </c>
      <c r="Q36" s="1">
        <f t="shared" si="4"/>
        <v>8.4256468000000009</v>
      </c>
      <c r="R36" s="1">
        <v>7.0208418999999997</v>
      </c>
      <c r="S36" s="1">
        <v>8.7301894999999998</v>
      </c>
      <c r="T36" s="1">
        <v>-9.7436609999999995</v>
      </c>
      <c r="U36" s="1">
        <v>-6.1814327000000002</v>
      </c>
    </row>
    <row r="37" spans="1:21">
      <c r="A37" s="1">
        <v>0.29166667000000002</v>
      </c>
      <c r="B37" s="1">
        <v>-4.0216342999999997</v>
      </c>
      <c r="C37" s="1">
        <v>2.8324677999999999</v>
      </c>
      <c r="D37" s="1">
        <v>-13.560432</v>
      </c>
      <c r="E37" s="1">
        <v>13.532076</v>
      </c>
      <c r="F37" s="1">
        <v>5.0790810000000004</v>
      </c>
      <c r="G37" s="1">
        <v>12.255063</v>
      </c>
      <c r="H37" s="1">
        <v>12.274502</v>
      </c>
      <c r="I37" s="1">
        <v>12.274502</v>
      </c>
      <c r="J37" s="1">
        <f>-Ek!H87-Ek!$B$122</f>
        <v>-9.7173905999999999</v>
      </c>
      <c r="K37" s="1">
        <f>Ek!G87+Ek!$B$122</f>
        <v>9.7368296000000001</v>
      </c>
      <c r="L37" s="1">
        <f t="shared" si="0"/>
        <v>9.7368296000000001</v>
      </c>
      <c r="M37" s="1">
        <f t="shared" si="1"/>
        <v>-9.7173905999999999</v>
      </c>
      <c r="N37" s="1">
        <f>Ek!F87+Ek!$B$122</f>
        <v>1.3324543000000002</v>
      </c>
      <c r="O37" s="1">
        <f t="shared" si="2"/>
        <v>-2.5414086000000005</v>
      </c>
      <c r="P37" s="1">
        <f t="shared" si="3"/>
        <v>-9.6550153000000005</v>
      </c>
      <c r="Q37" s="1">
        <f t="shared" si="4"/>
        <v>8.4460610000000003</v>
      </c>
      <c r="R37" s="1">
        <v>6.9988571999999998</v>
      </c>
      <c r="S37" s="1">
        <v>8.7548054000000004</v>
      </c>
      <c r="T37" s="1">
        <v>-9.7309593000000003</v>
      </c>
      <c r="U37" s="1">
        <v>-6.1910653</v>
      </c>
    </row>
    <row r="38" spans="1:21">
      <c r="A38" s="1">
        <v>0.3</v>
      </c>
      <c r="B38" s="1">
        <v>-3.9976642</v>
      </c>
      <c r="C38" s="1">
        <v>2.8494728999999999</v>
      </c>
      <c r="D38" s="1">
        <v>-13.559856</v>
      </c>
      <c r="E38" s="1">
        <v>13.532477</v>
      </c>
      <c r="F38" s="1">
        <v>5.0582523999999998</v>
      </c>
      <c r="G38" s="1">
        <v>12.255398</v>
      </c>
      <c r="H38" s="1">
        <v>12.274167</v>
      </c>
      <c r="I38" s="1">
        <v>12.274167</v>
      </c>
      <c r="J38" s="1">
        <f>-Ek!H86-Ek!$B$122</f>
        <v>-9.7177255999999996</v>
      </c>
      <c r="K38" s="1">
        <f>Ek!G86+Ek!$B$122</f>
        <v>9.7364946000000003</v>
      </c>
      <c r="L38" s="1">
        <f t="shared" si="0"/>
        <v>9.7364946000000003</v>
      </c>
      <c r="M38" s="1">
        <f t="shared" si="1"/>
        <v>-9.7177255999999996</v>
      </c>
      <c r="N38" s="1">
        <f>Ek!F86+Ek!$B$122</f>
        <v>1.3532829</v>
      </c>
      <c r="O38" s="1">
        <f t="shared" si="2"/>
        <v>-2.5205799999999998</v>
      </c>
      <c r="P38" s="1">
        <f t="shared" si="3"/>
        <v>-9.6341867000000008</v>
      </c>
      <c r="Q38" s="1">
        <f t="shared" si="4"/>
        <v>8.4668896000000018</v>
      </c>
      <c r="R38" s="1">
        <v>6.9772270000000001</v>
      </c>
      <c r="S38" s="1">
        <v>8.7794208000000005</v>
      </c>
      <c r="T38" s="1">
        <v>-9.7182312999999994</v>
      </c>
      <c r="U38" s="1">
        <v>-6.2009468999999999</v>
      </c>
    </row>
    <row r="39" spans="1:21">
      <c r="A39" s="1">
        <v>0.30833333000000002</v>
      </c>
      <c r="B39" s="1">
        <v>-3.9733592999999998</v>
      </c>
      <c r="C39" s="1">
        <v>2.8669302000000001</v>
      </c>
      <c r="D39" s="1">
        <v>-13.559272999999999</v>
      </c>
      <c r="E39" s="1">
        <v>13.53289</v>
      </c>
      <c r="F39" s="1">
        <v>5.0370238000000001</v>
      </c>
      <c r="G39" s="1">
        <v>12.255739</v>
      </c>
      <c r="H39" s="1">
        <v>12.273826</v>
      </c>
      <c r="I39" s="1">
        <v>12.273826</v>
      </c>
      <c r="J39" s="1">
        <f>-Ek!H85-Ek!$B$122</f>
        <v>-9.7180666000000002</v>
      </c>
      <c r="K39" s="1">
        <f>Ek!G85+Ek!$B$122</f>
        <v>9.7361535999999997</v>
      </c>
      <c r="L39" s="1">
        <f t="shared" si="0"/>
        <v>9.7361535999999997</v>
      </c>
      <c r="M39" s="1">
        <f t="shared" si="1"/>
        <v>-9.7180666000000002</v>
      </c>
      <c r="N39" s="1">
        <f>Ek!F85+Ek!$B$122</f>
        <v>1.3745114000000003</v>
      </c>
      <c r="O39" s="1">
        <f t="shared" si="2"/>
        <v>-2.4993514000000001</v>
      </c>
      <c r="P39" s="1">
        <f t="shared" si="3"/>
        <v>-9.6129582000000013</v>
      </c>
      <c r="Q39" s="1">
        <f t="shared" si="4"/>
        <v>8.4881182000000006</v>
      </c>
      <c r="R39" s="1">
        <v>6.9556129999999996</v>
      </c>
      <c r="S39" s="1">
        <v>8.8038089999999993</v>
      </c>
      <c r="T39" s="1">
        <v>-9.7049401999999994</v>
      </c>
      <c r="U39" s="1">
        <v>-6.2112081999999997</v>
      </c>
    </row>
    <row r="40" spans="1:21">
      <c r="A40" s="1">
        <v>0.31666666999999998</v>
      </c>
      <c r="B40" s="1">
        <v>-3.9487435</v>
      </c>
      <c r="C40" s="1">
        <v>2.8848349</v>
      </c>
      <c r="D40" s="1">
        <v>-13.558681999999999</v>
      </c>
      <c r="E40" s="1">
        <v>13.533313</v>
      </c>
      <c r="F40" s="1">
        <v>5.0154097999999996</v>
      </c>
      <c r="G40" s="1">
        <v>12.256087000000001</v>
      </c>
      <c r="H40" s="1">
        <v>12.273478000000001</v>
      </c>
      <c r="I40" s="1">
        <v>12.273478000000001</v>
      </c>
      <c r="J40" s="1">
        <f>-Ek!H84-Ek!$B$122</f>
        <v>-9.7184146000000009</v>
      </c>
      <c r="K40" s="1">
        <f>Ek!G84+Ek!$B$122</f>
        <v>9.7358056000000008</v>
      </c>
      <c r="L40" s="1">
        <f t="shared" si="0"/>
        <v>9.7358056000000008</v>
      </c>
      <c r="M40" s="1">
        <f t="shared" si="1"/>
        <v>-9.7184146000000009</v>
      </c>
      <c r="N40" s="1">
        <f>Ek!F84+Ek!$B$122</f>
        <v>1.3961253999999998</v>
      </c>
      <c r="O40" s="1">
        <f t="shared" si="2"/>
        <v>-2.4777373999999996</v>
      </c>
      <c r="P40" s="1">
        <f t="shared" si="3"/>
        <v>-9.5913442000000018</v>
      </c>
      <c r="Q40" s="1">
        <f t="shared" si="4"/>
        <v>8.509732200000002</v>
      </c>
      <c r="R40" s="1">
        <v>6.9343640000000004</v>
      </c>
      <c r="S40" s="1">
        <v>8.8281139</v>
      </c>
      <c r="T40" s="1">
        <v>-9.6914735000000007</v>
      </c>
      <c r="U40" s="1">
        <v>-6.2215742000000001</v>
      </c>
    </row>
    <row r="41" spans="1:21">
      <c r="A41" s="1">
        <v>0.32500000000000001</v>
      </c>
      <c r="B41" s="1">
        <v>-3.9238404</v>
      </c>
      <c r="C41" s="1">
        <v>2.9031813999999998</v>
      </c>
      <c r="D41" s="1">
        <v>-13.558085</v>
      </c>
      <c r="E41" s="1">
        <v>13.533747</v>
      </c>
      <c r="F41" s="1">
        <v>4.9934251999999999</v>
      </c>
      <c r="G41" s="1">
        <v>12.25644</v>
      </c>
      <c r="H41" s="1">
        <v>12.273125</v>
      </c>
      <c r="I41" s="1">
        <v>12.273125</v>
      </c>
      <c r="J41" s="1">
        <f>-Ek!H83-Ek!$B$122</f>
        <v>-9.7187675999999996</v>
      </c>
      <c r="K41" s="1">
        <f>Ek!G83+Ek!$B$122</f>
        <v>9.7354526000000003</v>
      </c>
      <c r="L41" s="1">
        <f t="shared" si="0"/>
        <v>9.7354526000000003</v>
      </c>
      <c r="M41" s="1">
        <f t="shared" si="1"/>
        <v>-9.7187675999999996</v>
      </c>
      <c r="N41" s="1">
        <f>Ek!F83+Ek!$B$122</f>
        <v>1.4181101000000003</v>
      </c>
      <c r="O41" s="1">
        <f t="shared" si="2"/>
        <v>-2.4557528</v>
      </c>
      <c r="P41" s="1">
        <f t="shared" si="3"/>
        <v>-9.5693595000000009</v>
      </c>
      <c r="Q41" s="1">
        <f t="shared" si="4"/>
        <v>8.5317168000000017</v>
      </c>
      <c r="R41" s="1">
        <v>6.9131353999999998</v>
      </c>
      <c r="S41" s="1">
        <v>8.8522581999999996</v>
      </c>
      <c r="T41" s="1">
        <v>-9.6776022000000008</v>
      </c>
      <c r="U41" s="1">
        <v>-6.2324241999999996</v>
      </c>
    </row>
    <row r="42" spans="1:21">
      <c r="A42" s="1">
        <v>0.33333332999999998</v>
      </c>
      <c r="B42" s="1">
        <v>-3.8986738999999999</v>
      </c>
      <c r="C42" s="1">
        <v>2.9219640999999998</v>
      </c>
      <c r="D42" s="1">
        <v>-13.557480999999999</v>
      </c>
      <c r="E42" s="1">
        <v>13.534191</v>
      </c>
      <c r="F42" s="1">
        <v>4.9710850000000004</v>
      </c>
      <c r="G42" s="1">
        <v>12.256799000000001</v>
      </c>
      <c r="H42" s="1">
        <v>12.272766000000001</v>
      </c>
      <c r="I42" s="1">
        <v>12.272766000000001</v>
      </c>
      <c r="J42" s="1">
        <f>-Ek!H82-Ek!$B$122</f>
        <v>-9.7191266000000009</v>
      </c>
      <c r="K42" s="1">
        <f>Ek!G82+Ek!$B$122</f>
        <v>9.7350936000000008</v>
      </c>
      <c r="L42" s="1">
        <f t="shared" si="0"/>
        <v>9.7350936000000008</v>
      </c>
      <c r="M42" s="1">
        <f t="shared" si="1"/>
        <v>-9.7191266000000009</v>
      </c>
      <c r="N42" s="1">
        <f>Ek!F82+Ek!$B$122</f>
        <v>1.4404503000000002</v>
      </c>
      <c r="O42" s="1">
        <f t="shared" si="2"/>
        <v>-2.4334126000000005</v>
      </c>
      <c r="P42" s="1">
        <f t="shared" si="3"/>
        <v>-9.5470193000000005</v>
      </c>
      <c r="Q42" s="1">
        <f t="shared" si="4"/>
        <v>8.5540570000000002</v>
      </c>
      <c r="R42" s="1">
        <v>6.892277</v>
      </c>
      <c r="S42" s="1">
        <v>8.8762284000000005</v>
      </c>
      <c r="T42" s="1">
        <v>-9.6634115999999999</v>
      </c>
      <c r="U42" s="1">
        <v>-6.2433072999999997</v>
      </c>
    </row>
    <row r="43" spans="1:21">
      <c r="A43" s="1">
        <v>0.34166667000000001</v>
      </c>
      <c r="B43" s="1">
        <v>-3.8732677999999998</v>
      </c>
      <c r="C43" s="1">
        <v>2.9411765000000001</v>
      </c>
      <c r="D43" s="1">
        <v>-13.556872</v>
      </c>
      <c r="E43" s="1">
        <v>13.534646</v>
      </c>
      <c r="F43" s="1">
        <v>4.9484044999999997</v>
      </c>
      <c r="G43" s="1">
        <v>12.257164</v>
      </c>
      <c r="H43" s="1">
        <v>12.272401</v>
      </c>
      <c r="I43" s="1">
        <v>12.272401</v>
      </c>
      <c r="J43" s="1">
        <f>-Ek!H81-Ek!$B$122</f>
        <v>-9.7194915999999996</v>
      </c>
      <c r="K43" s="1">
        <f>Ek!G81+Ek!$B$122</f>
        <v>9.7347286000000004</v>
      </c>
      <c r="L43" s="1">
        <f t="shared" si="0"/>
        <v>9.7347286000000004</v>
      </c>
      <c r="M43" s="1">
        <f t="shared" si="1"/>
        <v>-9.7194915999999996</v>
      </c>
      <c r="N43" s="1">
        <f>Ek!F81+Ek!$B$122</f>
        <v>1.4631308000000001</v>
      </c>
      <c r="O43" s="1">
        <f t="shared" si="2"/>
        <v>-2.4107320999999997</v>
      </c>
      <c r="P43" s="1">
        <f t="shared" si="3"/>
        <v>-9.5243388000000007</v>
      </c>
      <c r="Q43" s="1">
        <f t="shared" si="4"/>
        <v>8.5767375000000001</v>
      </c>
      <c r="R43" s="1">
        <v>6.8714484999999996</v>
      </c>
      <c r="S43" s="1">
        <v>8.9001123</v>
      </c>
      <c r="T43" s="1">
        <v>-9.6489694999999998</v>
      </c>
      <c r="U43" s="1">
        <v>-6.2546407999999998</v>
      </c>
    </row>
    <row r="44" spans="1:21">
      <c r="A44" s="1">
        <v>0.35</v>
      </c>
      <c r="B44" s="1">
        <v>-3.8476458</v>
      </c>
      <c r="C44" s="1">
        <v>2.9608118000000001</v>
      </c>
      <c r="D44" s="1">
        <v>-13.556258</v>
      </c>
      <c r="E44" s="1">
        <v>13.535111000000001</v>
      </c>
      <c r="F44" s="1">
        <v>4.9253992999999996</v>
      </c>
      <c r="G44" s="1">
        <v>12.257534</v>
      </c>
      <c r="H44" s="1">
        <v>12.272031</v>
      </c>
      <c r="I44" s="1">
        <v>12.272031</v>
      </c>
      <c r="J44" s="1">
        <f>-Ek!H80-Ek!$B$122</f>
        <v>-9.7198615999999998</v>
      </c>
      <c r="K44" s="1">
        <f>Ek!G80+Ek!$B$122</f>
        <v>9.7343586000000002</v>
      </c>
      <c r="L44" s="1">
        <f t="shared" si="0"/>
        <v>9.7343586000000002</v>
      </c>
      <c r="M44" s="1">
        <f t="shared" si="1"/>
        <v>-9.7198615999999998</v>
      </c>
      <c r="N44" s="1">
        <f>Ek!F80+Ek!$B$122</f>
        <v>1.4861360000000001</v>
      </c>
      <c r="O44" s="1">
        <f t="shared" si="2"/>
        <v>-2.3877268999999997</v>
      </c>
      <c r="P44" s="1">
        <f t="shared" si="3"/>
        <v>-9.5013336000000006</v>
      </c>
      <c r="Q44" s="1">
        <f t="shared" si="4"/>
        <v>8.5997427000000002</v>
      </c>
      <c r="R44" s="1">
        <v>6.8509896000000001</v>
      </c>
      <c r="S44" s="1">
        <v>8.9237242000000006</v>
      </c>
      <c r="T44" s="1">
        <v>-9.6340707000000005</v>
      </c>
      <c r="U44" s="1">
        <v>-6.2661381</v>
      </c>
    </row>
    <row r="45" spans="1:21">
      <c r="A45" s="1">
        <v>0.35833333000000001</v>
      </c>
      <c r="B45" s="1">
        <v>-3.8218317000000002</v>
      </c>
      <c r="C45" s="1">
        <v>2.9808629</v>
      </c>
      <c r="D45" s="1">
        <v>-13.555638999999999</v>
      </c>
      <c r="E45" s="1">
        <v>13.535586</v>
      </c>
      <c r="F45" s="1">
        <v>4.9020850999999999</v>
      </c>
      <c r="G45" s="1">
        <v>12.257909</v>
      </c>
      <c r="H45" s="1">
        <v>12.271656</v>
      </c>
      <c r="I45" s="1">
        <v>12.271656</v>
      </c>
      <c r="J45" s="1">
        <f>-Ek!H79-Ek!$B$122</f>
        <v>-9.7202365999999998</v>
      </c>
      <c r="K45" s="1">
        <f>Ek!G79+Ek!$B$122</f>
        <v>9.7339836000000002</v>
      </c>
      <c r="L45" s="1">
        <f t="shared" si="0"/>
        <v>9.7339836000000002</v>
      </c>
      <c r="M45" s="1">
        <f t="shared" si="1"/>
        <v>-9.7202365999999998</v>
      </c>
      <c r="N45" s="1">
        <f>Ek!F79+Ek!$B$122</f>
        <v>1.5094501999999999</v>
      </c>
      <c r="O45" s="1">
        <f t="shared" si="2"/>
        <v>-2.3644126999999999</v>
      </c>
      <c r="P45" s="1">
        <f t="shared" si="3"/>
        <v>-9.4780194000000009</v>
      </c>
      <c r="Q45" s="1">
        <f t="shared" si="4"/>
        <v>8.6230569000000017</v>
      </c>
      <c r="R45" s="1">
        <v>6.8305752999999996</v>
      </c>
      <c r="S45" s="1">
        <v>8.9473313000000001</v>
      </c>
      <c r="T45" s="1">
        <v>-9.6190678999999992</v>
      </c>
      <c r="U45" s="1">
        <v>-6.2779543999999996</v>
      </c>
    </row>
    <row r="46" spans="1:21">
      <c r="A46" s="1">
        <v>0.36666666999999997</v>
      </c>
      <c r="B46" s="1">
        <v>-3.7958490999999999</v>
      </c>
      <c r="C46" s="1">
        <v>3.0013217999999999</v>
      </c>
      <c r="D46" s="1">
        <v>-13.555016</v>
      </c>
      <c r="E46" s="1">
        <v>13.536071</v>
      </c>
      <c r="F46" s="1">
        <v>4.8784780000000003</v>
      </c>
      <c r="G46" s="1">
        <v>12.258288</v>
      </c>
      <c r="H46" s="1">
        <v>12.271277</v>
      </c>
      <c r="I46" s="1">
        <v>12.271277</v>
      </c>
      <c r="J46" s="1">
        <f>-Ek!H78-Ek!$B$122</f>
        <v>-9.7206156000000004</v>
      </c>
      <c r="K46" s="1">
        <f>Ek!G78+Ek!$B$122</f>
        <v>9.7336045999999996</v>
      </c>
      <c r="L46" s="1">
        <f t="shared" si="0"/>
        <v>9.7336045999999996</v>
      </c>
      <c r="M46" s="1">
        <f t="shared" si="1"/>
        <v>-9.7206156000000004</v>
      </c>
      <c r="N46" s="1">
        <f>Ek!F78+Ek!$B$122</f>
        <v>1.5330573000000003</v>
      </c>
      <c r="O46" s="1">
        <f t="shared" si="2"/>
        <v>-2.3408056000000004</v>
      </c>
      <c r="P46" s="1">
        <f t="shared" si="3"/>
        <v>-9.4544123000000013</v>
      </c>
      <c r="Q46" s="1">
        <f t="shared" si="4"/>
        <v>8.6466640000000012</v>
      </c>
      <c r="R46" s="1">
        <v>6.8105243</v>
      </c>
      <c r="S46" s="1">
        <v>8.9706454999999998</v>
      </c>
      <c r="T46" s="1">
        <v>-9.6035144999999993</v>
      </c>
      <c r="U46" s="1">
        <v>-6.2900581000000004</v>
      </c>
    </row>
    <row r="47" spans="1:21">
      <c r="A47" s="1">
        <v>0.375</v>
      </c>
      <c r="B47" s="1">
        <v>-3.7697215000000002</v>
      </c>
      <c r="C47" s="1">
        <v>3.0221802000000002</v>
      </c>
      <c r="D47" s="1">
        <v>-13.55439</v>
      </c>
      <c r="E47" s="1">
        <v>13.536565</v>
      </c>
      <c r="F47" s="1">
        <v>4.8545939999999996</v>
      </c>
      <c r="G47" s="1">
        <v>12.258672000000001</v>
      </c>
      <c r="H47" s="1">
        <v>12.270892</v>
      </c>
      <c r="I47" s="1">
        <v>12.270892</v>
      </c>
      <c r="J47" s="1">
        <f>-Ek!H77-Ek!$B$122</f>
        <v>-9.7209996000000007</v>
      </c>
      <c r="K47" s="1">
        <f>Ek!G77+Ek!$B$122</f>
        <v>9.7332196</v>
      </c>
      <c r="L47" s="1">
        <f t="shared" si="0"/>
        <v>9.7332196</v>
      </c>
      <c r="M47" s="1">
        <f t="shared" si="1"/>
        <v>-9.7209996000000007</v>
      </c>
      <c r="N47" s="1">
        <f>Ek!F77+Ek!$B$122</f>
        <v>1.5569411999999998</v>
      </c>
      <c r="O47" s="1">
        <f t="shared" si="2"/>
        <v>-2.3169215999999997</v>
      </c>
      <c r="P47" s="1">
        <f t="shared" si="3"/>
        <v>-9.4305284</v>
      </c>
      <c r="Q47" s="1">
        <f t="shared" si="4"/>
        <v>8.6705480000000001</v>
      </c>
      <c r="R47" s="1">
        <v>6.7905382999999997</v>
      </c>
      <c r="S47" s="1">
        <v>8.9938756000000009</v>
      </c>
      <c r="T47" s="1">
        <v>-9.5879238000000004</v>
      </c>
      <c r="U47" s="1">
        <v>-6.3023562000000002</v>
      </c>
    </row>
    <row r="48" spans="1:21">
      <c r="A48" s="1">
        <v>0.38333333000000003</v>
      </c>
      <c r="B48" s="1">
        <v>-3.7434721999999998</v>
      </c>
      <c r="C48" s="1">
        <v>3.0434291999999998</v>
      </c>
      <c r="D48" s="1">
        <v>-13.553762000000001</v>
      </c>
      <c r="E48" s="1">
        <v>13.537069000000001</v>
      </c>
      <c r="F48" s="1">
        <v>4.8304497</v>
      </c>
      <c r="G48" s="1">
        <v>12.259061000000001</v>
      </c>
      <c r="H48" s="1">
        <v>12.270504000000001</v>
      </c>
      <c r="I48" s="1">
        <v>12.270504000000001</v>
      </c>
      <c r="J48" s="1">
        <f>-Ek!H76-Ek!$B$122</f>
        <v>-9.7213886000000009</v>
      </c>
      <c r="K48" s="1">
        <f>Ek!G76+Ek!$B$122</f>
        <v>9.7328316000000008</v>
      </c>
      <c r="L48" s="1">
        <f t="shared" si="0"/>
        <v>9.7328316000000008</v>
      </c>
      <c r="M48" s="1">
        <f t="shared" si="1"/>
        <v>-9.7213886000000009</v>
      </c>
      <c r="N48" s="1">
        <f>Ek!F76+Ek!$B$122</f>
        <v>1.5810855999999998</v>
      </c>
      <c r="O48" s="1">
        <f t="shared" si="2"/>
        <v>-2.2927773</v>
      </c>
      <c r="P48" s="1">
        <f t="shared" si="3"/>
        <v>-9.406384000000001</v>
      </c>
      <c r="Q48" s="1">
        <f t="shared" si="4"/>
        <v>8.6946922999999998</v>
      </c>
      <c r="R48" s="1">
        <v>6.7709029000000003</v>
      </c>
      <c r="S48" s="1">
        <v>9.0168807999999991</v>
      </c>
      <c r="T48" s="1">
        <v>-9.5718305000000008</v>
      </c>
      <c r="U48" s="1">
        <v>-6.3150579000000002</v>
      </c>
    </row>
    <row r="49" spans="1:21">
      <c r="A49" s="1">
        <v>0.39166666999999999</v>
      </c>
      <c r="B49" s="1">
        <v>-3.7171243</v>
      </c>
      <c r="C49" s="1">
        <v>3.0650594</v>
      </c>
      <c r="D49" s="1">
        <v>-13.553131</v>
      </c>
      <c r="E49" s="1">
        <v>13.537582</v>
      </c>
      <c r="F49" s="1">
        <v>4.8060613999999999</v>
      </c>
      <c r="G49" s="1">
        <v>12.259453000000001</v>
      </c>
      <c r="H49" s="1">
        <v>12.270111999999999</v>
      </c>
      <c r="I49" s="1">
        <v>12.270111999999999</v>
      </c>
      <c r="J49" s="1">
        <f>-Ek!H75-Ek!$B$122</f>
        <v>-9.7217806000000007</v>
      </c>
      <c r="K49" s="1">
        <f>Ek!G75+Ek!$B$122</f>
        <v>9.7324395999999993</v>
      </c>
      <c r="L49" s="1">
        <f t="shared" si="0"/>
        <v>9.7324395999999993</v>
      </c>
      <c r="M49" s="1">
        <f t="shared" si="1"/>
        <v>-9.7217806000000007</v>
      </c>
      <c r="N49" s="1">
        <f>Ek!F75+Ek!$B$122</f>
        <v>1.6054738000000004</v>
      </c>
      <c r="O49" s="1">
        <f t="shared" si="2"/>
        <v>-2.268389</v>
      </c>
      <c r="P49" s="1">
        <f t="shared" si="3"/>
        <v>-9.3819958000000003</v>
      </c>
      <c r="Q49" s="1">
        <f t="shared" si="4"/>
        <v>8.7190806000000016</v>
      </c>
      <c r="R49" s="1">
        <v>6.7513588999999996</v>
      </c>
      <c r="S49" s="1">
        <v>9.0397060000000007</v>
      </c>
      <c r="T49" s="1">
        <v>-9.5555651000000008</v>
      </c>
      <c r="U49" s="1">
        <v>-6.3278368</v>
      </c>
    </row>
    <row r="50" spans="1:21">
      <c r="A50" s="1">
        <v>0.4</v>
      </c>
      <c r="B50" s="1">
        <v>-3.6907006999999998</v>
      </c>
      <c r="C50" s="1">
        <v>3.0870608000000002</v>
      </c>
      <c r="D50" s="1">
        <v>-13.552498</v>
      </c>
      <c r="E50" s="1">
        <v>13.538104000000001</v>
      </c>
      <c r="F50" s="1">
        <v>4.7814459999999999</v>
      </c>
      <c r="G50" s="1">
        <v>12.259849000000001</v>
      </c>
      <c r="H50" s="1">
        <v>12.269716000000001</v>
      </c>
      <c r="I50" s="1">
        <v>12.269716000000001</v>
      </c>
      <c r="J50" s="1">
        <f>-Ek!H74-Ek!$B$122</f>
        <v>-9.7221766000000009</v>
      </c>
      <c r="K50" s="1">
        <f>Ek!G74+Ek!$B$122</f>
        <v>9.7320436000000008</v>
      </c>
      <c r="L50" s="1">
        <f t="shared" si="0"/>
        <v>9.7320436000000008</v>
      </c>
      <c r="M50" s="1">
        <f t="shared" si="1"/>
        <v>-9.7221766000000009</v>
      </c>
      <c r="N50" s="1">
        <f>Ek!F74+Ek!$B$122</f>
        <v>1.6300892000000005</v>
      </c>
      <c r="O50" s="1">
        <f t="shared" si="2"/>
        <v>-2.2437735999999999</v>
      </c>
      <c r="P50" s="1">
        <f t="shared" si="3"/>
        <v>-9.3573804000000003</v>
      </c>
      <c r="Q50" s="1">
        <f t="shared" si="4"/>
        <v>8.7436959999999999</v>
      </c>
      <c r="R50" s="1">
        <v>6.7321464999999998</v>
      </c>
      <c r="S50" s="1">
        <v>9.0623863999999994</v>
      </c>
      <c r="T50" s="1">
        <v>-9.5389429000000003</v>
      </c>
      <c r="U50" s="1">
        <v>-6.3410948999999999</v>
      </c>
    </row>
    <row r="51" spans="1:21">
      <c r="A51" s="1">
        <v>0.40833332999999999</v>
      </c>
      <c r="B51" s="1">
        <v>-3.6642241000000002</v>
      </c>
      <c r="C51" s="1">
        <v>3.1094229000000002</v>
      </c>
      <c r="D51" s="1">
        <v>-13.551864999999999</v>
      </c>
      <c r="E51" s="1">
        <v>13.538634999999999</v>
      </c>
      <c r="F51" s="1">
        <v>4.7566204000000001</v>
      </c>
      <c r="G51" s="1">
        <v>12.260248000000001</v>
      </c>
      <c r="H51" s="1">
        <v>12.269316999999999</v>
      </c>
      <c r="I51" s="1">
        <v>12.269316999999999</v>
      </c>
      <c r="J51" s="1">
        <f>-Ek!H73-Ek!$B$122</f>
        <v>-9.7225756000000008</v>
      </c>
      <c r="K51" s="1">
        <f>Ek!G73+Ek!$B$122</f>
        <v>9.7316445999999992</v>
      </c>
      <c r="L51" s="1">
        <f t="shared" si="0"/>
        <v>9.7316445999999992</v>
      </c>
      <c r="M51" s="1">
        <f t="shared" si="1"/>
        <v>-9.7225756000000008</v>
      </c>
      <c r="N51" s="1">
        <f>Ek!F73+Ek!$B$122</f>
        <v>1.6549148999999996</v>
      </c>
      <c r="O51" s="1">
        <f t="shared" si="2"/>
        <v>-2.2189480000000001</v>
      </c>
      <c r="P51" s="1">
        <f t="shared" si="3"/>
        <v>-9.3325547000000011</v>
      </c>
      <c r="Q51" s="1">
        <f t="shared" si="4"/>
        <v>8.7685215999999997</v>
      </c>
      <c r="R51" s="1">
        <v>6.7130577999999996</v>
      </c>
      <c r="S51" s="1">
        <v>9.0847835999999997</v>
      </c>
      <c r="T51" s="1">
        <v>-9.5220204000000006</v>
      </c>
      <c r="U51" s="1">
        <v>-6.3543858999999996</v>
      </c>
    </row>
    <row r="52" spans="1:21">
      <c r="A52" s="1">
        <v>0.41666667000000002</v>
      </c>
      <c r="B52" s="1">
        <v>-3.6377169</v>
      </c>
      <c r="C52" s="1">
        <v>3.1321346999999999</v>
      </c>
      <c r="D52" s="1">
        <v>-13.551231</v>
      </c>
      <c r="E52" s="1">
        <v>13.539175</v>
      </c>
      <c r="F52" s="1">
        <v>4.7316013999999997</v>
      </c>
      <c r="G52" s="1">
        <v>12.26065</v>
      </c>
      <c r="H52" s="1">
        <v>12.268915</v>
      </c>
      <c r="I52" s="1">
        <v>12.268915</v>
      </c>
      <c r="J52" s="1">
        <f>-Ek!H72-Ek!$B$122</f>
        <v>-9.7229776000000001</v>
      </c>
      <c r="K52" s="1">
        <f>Ek!G72+Ek!$B$122</f>
        <v>9.7312425999999999</v>
      </c>
      <c r="L52" s="1">
        <f t="shared" si="0"/>
        <v>9.7312425999999999</v>
      </c>
      <c r="M52" s="1">
        <f t="shared" si="1"/>
        <v>-9.7229776000000001</v>
      </c>
      <c r="N52" s="1">
        <f>Ek!F72+Ek!$B$122</f>
        <v>1.6799339</v>
      </c>
      <c r="O52" s="1">
        <f t="shared" si="2"/>
        <v>-2.1939289999999998</v>
      </c>
      <c r="P52" s="1">
        <f t="shared" si="3"/>
        <v>-9.3075357000000007</v>
      </c>
      <c r="Q52" s="1">
        <f t="shared" si="4"/>
        <v>8.7935406</v>
      </c>
      <c r="R52" s="1">
        <v>6.6942751999999999</v>
      </c>
      <c r="S52" s="1">
        <v>9.1071238000000001</v>
      </c>
      <c r="T52" s="1">
        <v>-9.5048806999999993</v>
      </c>
      <c r="U52" s="1">
        <v>-6.3681216000000003</v>
      </c>
    </row>
    <row r="53" spans="1:21">
      <c r="A53" s="1">
        <v>0.42499999999999999</v>
      </c>
      <c r="B53" s="1">
        <v>-3.6112011000000002</v>
      </c>
      <c r="C53" s="1">
        <v>3.1551843000000002</v>
      </c>
      <c r="D53" s="1">
        <v>-13.550596000000001</v>
      </c>
      <c r="E53" s="1">
        <v>13.539721999999999</v>
      </c>
      <c r="F53" s="1">
        <v>4.7064063000000003</v>
      </c>
      <c r="G53" s="1">
        <v>12.261055000000001</v>
      </c>
      <c r="H53" s="1">
        <v>12.268509999999999</v>
      </c>
      <c r="I53" s="1">
        <v>12.268509999999999</v>
      </c>
      <c r="J53" s="1">
        <f>-Ek!H71-Ek!$B$122</f>
        <v>-9.7233826000000008</v>
      </c>
      <c r="K53" s="1">
        <f>Ek!G71+Ek!$B$122</f>
        <v>9.7308375999999992</v>
      </c>
      <c r="L53" s="1">
        <f t="shared" si="0"/>
        <v>9.7308375999999992</v>
      </c>
      <c r="M53" s="1">
        <f t="shared" si="1"/>
        <v>-9.7233826000000008</v>
      </c>
      <c r="N53" s="1">
        <f>Ek!F71+Ek!$B$122</f>
        <v>1.7051290000000003</v>
      </c>
      <c r="O53" s="1">
        <f t="shared" si="2"/>
        <v>-2.1687339000000003</v>
      </c>
      <c r="P53" s="1">
        <f t="shared" si="3"/>
        <v>-9.2823406000000013</v>
      </c>
      <c r="Q53" s="1">
        <f t="shared" si="4"/>
        <v>8.8187357000000013</v>
      </c>
      <c r="R53" s="1">
        <v>6.6756548999999996</v>
      </c>
      <c r="S53" s="1">
        <v>9.1291083999999998</v>
      </c>
      <c r="T53" s="1">
        <v>-9.4873194999999999</v>
      </c>
      <c r="U53" s="1">
        <v>-6.3819929000000002</v>
      </c>
    </row>
    <row r="54" spans="1:21">
      <c r="A54" s="1">
        <v>0.43333333000000002</v>
      </c>
      <c r="B54" s="1">
        <v>-3.5846984000000002</v>
      </c>
      <c r="C54" s="1">
        <v>3.1785595999999998</v>
      </c>
      <c r="D54" s="1">
        <v>-13.549963</v>
      </c>
      <c r="E54" s="1">
        <v>13.540278000000001</v>
      </c>
      <c r="F54" s="1">
        <v>4.6810523000000002</v>
      </c>
      <c r="G54" s="1">
        <v>12.261462999999999</v>
      </c>
      <c r="H54" s="1">
        <v>12.268102000000001</v>
      </c>
      <c r="I54" s="1">
        <v>12.268102000000001</v>
      </c>
      <c r="J54" s="1">
        <f>-Ek!H70-Ek!$B$122</f>
        <v>-9.7237905999999992</v>
      </c>
      <c r="K54" s="1">
        <f>Ek!G70+Ek!$B$122</f>
        <v>9.7304296000000008</v>
      </c>
      <c r="L54" s="1">
        <f t="shared" si="0"/>
        <v>9.7304296000000008</v>
      </c>
      <c r="M54" s="1">
        <f t="shared" si="1"/>
        <v>-9.7237905999999992</v>
      </c>
      <c r="N54" s="1">
        <f>Ek!F70+Ek!$B$122</f>
        <v>1.7304830000000004</v>
      </c>
      <c r="O54" s="1">
        <f t="shared" si="2"/>
        <v>-2.1433799000000002</v>
      </c>
      <c r="P54" s="1">
        <f t="shared" si="3"/>
        <v>-9.2569866000000012</v>
      </c>
      <c r="Q54" s="1">
        <f t="shared" si="4"/>
        <v>8.8440897000000014</v>
      </c>
      <c r="R54" s="1">
        <v>6.6573083999999998</v>
      </c>
      <c r="S54" s="1">
        <v>9.1510546999999995</v>
      </c>
      <c r="T54" s="1">
        <v>-9.4696741000000006</v>
      </c>
      <c r="U54" s="1">
        <v>-6.3962041999999997</v>
      </c>
    </row>
    <row r="55" spans="1:21">
      <c r="A55" s="1">
        <v>0.44166666999999998</v>
      </c>
      <c r="B55" s="1">
        <v>-3.5582303</v>
      </c>
      <c r="C55" s="1">
        <v>3.2022479000000001</v>
      </c>
      <c r="D55" s="1">
        <v>-13.549329999999999</v>
      </c>
      <c r="E55" s="1">
        <v>13.540841</v>
      </c>
      <c r="F55" s="1">
        <v>4.6555568000000003</v>
      </c>
      <c r="G55" s="1">
        <v>12.261873</v>
      </c>
      <c r="H55" s="1">
        <v>12.267692</v>
      </c>
      <c r="I55" s="1">
        <v>12.267692</v>
      </c>
      <c r="J55" s="1">
        <f>-Ek!H69-Ek!$B$122</f>
        <v>-9.7242005999999996</v>
      </c>
      <c r="K55" s="1">
        <f>Ek!G69+Ek!$B$122</f>
        <v>9.7300196000000003</v>
      </c>
      <c r="L55" s="1">
        <f t="shared" si="0"/>
        <v>9.7300196000000003</v>
      </c>
      <c r="M55" s="1">
        <f t="shared" si="1"/>
        <v>-9.7242005999999996</v>
      </c>
      <c r="N55" s="1">
        <f>Ek!F69+Ek!$B$122</f>
        <v>1.7559784000000001</v>
      </c>
      <c r="O55" s="1">
        <f t="shared" si="2"/>
        <v>-2.1178844000000003</v>
      </c>
      <c r="P55" s="1">
        <f t="shared" si="3"/>
        <v>-9.2314912000000007</v>
      </c>
      <c r="Q55" s="1">
        <f t="shared" si="4"/>
        <v>8.8695851999999995</v>
      </c>
      <c r="R55" s="1">
        <v>6.6391692999999998</v>
      </c>
      <c r="S55" s="1">
        <v>9.1726688000000003</v>
      </c>
      <c r="T55" s="1">
        <v>-9.4515350999999992</v>
      </c>
      <c r="U55" s="1">
        <v>-6.4106462000000004</v>
      </c>
    </row>
    <row r="56" spans="1:21">
      <c r="A56" s="1">
        <v>0.45</v>
      </c>
      <c r="B56" s="1">
        <v>-3.5318177999999998</v>
      </c>
      <c r="C56" s="1">
        <v>3.2262355999999999</v>
      </c>
      <c r="D56" s="1">
        <v>-13.548698999999999</v>
      </c>
      <c r="E56" s="1">
        <v>13.541411999999999</v>
      </c>
      <c r="F56" s="1">
        <v>4.6299374000000002</v>
      </c>
      <c r="G56" s="1">
        <v>12.262285</v>
      </c>
      <c r="H56" s="1">
        <v>12.26728</v>
      </c>
      <c r="I56" s="1">
        <v>12.26728</v>
      </c>
      <c r="J56" s="1">
        <f>-Ek!H68-Ek!$B$122</f>
        <v>-9.7246126000000004</v>
      </c>
      <c r="K56" s="1">
        <f>Ek!G68+Ek!$B$122</f>
        <v>9.7296075999999996</v>
      </c>
      <c r="L56" s="1">
        <f t="shared" si="0"/>
        <v>9.7296075999999996</v>
      </c>
      <c r="M56" s="1">
        <f t="shared" si="1"/>
        <v>-9.7246126000000004</v>
      </c>
      <c r="N56" s="1">
        <f>Ek!F68+Ek!$B$122</f>
        <v>1.7815979000000004</v>
      </c>
      <c r="O56" s="1">
        <f t="shared" si="2"/>
        <v>-2.0922650000000003</v>
      </c>
      <c r="P56" s="1">
        <f t="shared" si="3"/>
        <v>-9.2058716999999994</v>
      </c>
      <c r="Q56" s="1">
        <f t="shared" si="4"/>
        <v>8.8952045999999996</v>
      </c>
      <c r="R56" s="1">
        <v>6.6212647000000002</v>
      </c>
      <c r="S56" s="1">
        <v>9.1941416999999994</v>
      </c>
      <c r="T56" s="1">
        <v>-9.4333539999999996</v>
      </c>
      <c r="U56" s="1">
        <v>-6.4253308999999996</v>
      </c>
    </row>
    <row r="57" spans="1:21">
      <c r="A57" s="1">
        <v>0.45833332999999998</v>
      </c>
      <c r="B57" s="1">
        <v>-3.5054813</v>
      </c>
      <c r="C57" s="1">
        <v>3.2505088999999998</v>
      </c>
      <c r="D57" s="1">
        <v>-13.548069999999999</v>
      </c>
      <c r="E57" s="1">
        <v>13.54199</v>
      </c>
      <c r="F57" s="1">
        <v>4.6042113999999996</v>
      </c>
      <c r="G57" s="1">
        <v>12.262698</v>
      </c>
      <c r="H57" s="1">
        <v>12.266866</v>
      </c>
      <c r="I57" s="1">
        <v>12.266866</v>
      </c>
      <c r="J57" s="1">
        <f>-Ek!H67-Ek!$B$122</f>
        <v>-9.7250256000000004</v>
      </c>
      <c r="K57" s="1">
        <f>Ek!G67+Ek!$B$122</f>
        <v>9.7291936000000003</v>
      </c>
      <c r="L57" s="1">
        <f t="shared" si="0"/>
        <v>9.7291936000000003</v>
      </c>
      <c r="M57" s="1">
        <f t="shared" si="1"/>
        <v>-9.7250256000000004</v>
      </c>
      <c r="N57" s="1">
        <f>Ek!F67+Ek!$B$122</f>
        <v>1.8073239000000001</v>
      </c>
      <c r="O57" s="1">
        <f t="shared" si="2"/>
        <v>-2.0665389999999997</v>
      </c>
      <c r="P57" s="1">
        <f t="shared" si="3"/>
        <v>-9.1801457000000006</v>
      </c>
      <c r="Q57" s="1">
        <f t="shared" si="4"/>
        <v>8.9209306000000019</v>
      </c>
      <c r="R57" s="1">
        <v>6.6036193000000001</v>
      </c>
      <c r="S57" s="1">
        <v>9.2153703</v>
      </c>
      <c r="T57" s="1">
        <v>-9.4147338000000005</v>
      </c>
      <c r="U57" s="1">
        <v>-6.4403337000000001</v>
      </c>
    </row>
    <row r="58" spans="1:21">
      <c r="A58" s="1">
        <v>0.46666667000000001</v>
      </c>
      <c r="B58" s="1">
        <v>-3.4792412000000001</v>
      </c>
      <c r="C58" s="1">
        <v>3.2750531999999999</v>
      </c>
      <c r="D58" s="1">
        <v>-13.547442999999999</v>
      </c>
      <c r="E58" s="1">
        <v>13.542574</v>
      </c>
      <c r="F58" s="1">
        <v>4.5783966999999999</v>
      </c>
      <c r="G58" s="1">
        <v>12.263113000000001</v>
      </c>
      <c r="H58" s="1">
        <v>12.266451</v>
      </c>
      <c r="I58" s="1">
        <v>12.266451</v>
      </c>
      <c r="J58" s="1">
        <f>-Ek!H66-Ek!$B$122</f>
        <v>-9.7254406000000007</v>
      </c>
      <c r="K58" s="1">
        <f>Ek!G66+Ek!$B$122</f>
        <v>9.7287786000000001</v>
      </c>
      <c r="L58" s="1">
        <f t="shared" si="0"/>
        <v>9.7287786000000001</v>
      </c>
      <c r="M58" s="1">
        <f t="shared" si="1"/>
        <v>-9.7254406000000007</v>
      </c>
      <c r="N58" s="1">
        <f>Ek!F66+Ek!$B$122</f>
        <v>1.8331385999999998</v>
      </c>
      <c r="O58" s="1">
        <f t="shared" si="2"/>
        <v>-2.0407242999999999</v>
      </c>
      <c r="P58" s="1">
        <f t="shared" si="3"/>
        <v>-9.1543310000000009</v>
      </c>
      <c r="Q58" s="1">
        <f t="shared" si="4"/>
        <v>8.9467452999999999</v>
      </c>
      <c r="R58" s="1">
        <v>6.5861619999999998</v>
      </c>
      <c r="S58" s="1">
        <v>9.2363476999999996</v>
      </c>
      <c r="T58" s="1">
        <v>-9.3959524000000005</v>
      </c>
      <c r="U58" s="1">
        <v>-6.4554891000000003</v>
      </c>
    </row>
    <row r="59" spans="1:21">
      <c r="A59" s="1">
        <v>0.47499999999999998</v>
      </c>
      <c r="B59" s="1">
        <v>-3.4531171000000001</v>
      </c>
      <c r="C59" s="1">
        <v>3.2998536000000001</v>
      </c>
      <c r="D59" s="1">
        <v>-13.546818999999999</v>
      </c>
      <c r="E59" s="1">
        <v>13.543165</v>
      </c>
      <c r="F59" s="1">
        <v>4.5525108000000003</v>
      </c>
      <c r="G59" s="1">
        <v>12.263529999999999</v>
      </c>
      <c r="H59" s="1">
        <v>12.266035</v>
      </c>
      <c r="I59" s="1">
        <v>12.266035</v>
      </c>
      <c r="J59" s="1">
        <f>-Ek!H65-Ek!$B$122</f>
        <v>-9.7258575999999994</v>
      </c>
      <c r="K59" s="1">
        <f>Ek!G65+Ek!$B$122</f>
        <v>9.7283626000000005</v>
      </c>
      <c r="L59" s="1">
        <f t="shared" si="0"/>
        <v>9.7283626000000005</v>
      </c>
      <c r="M59" s="1">
        <f t="shared" si="1"/>
        <v>-9.7258575999999994</v>
      </c>
      <c r="N59" s="1">
        <f>Ek!F65+Ek!$B$122</f>
        <v>1.8590245000000003</v>
      </c>
      <c r="O59" s="1">
        <f t="shared" si="2"/>
        <v>-2.0148384000000004</v>
      </c>
      <c r="P59" s="1">
        <f t="shared" si="3"/>
        <v>-9.1284451000000004</v>
      </c>
      <c r="Q59" s="1">
        <f t="shared" si="4"/>
        <v>8.9726312000000004</v>
      </c>
      <c r="R59" s="1">
        <v>6.5690223000000003</v>
      </c>
      <c r="S59" s="1">
        <v>9.2571762999999994</v>
      </c>
      <c r="T59" s="1">
        <v>-9.3768638000000006</v>
      </c>
      <c r="U59" s="1">
        <v>-6.4710425000000003</v>
      </c>
    </row>
    <row r="60" spans="1:21">
      <c r="A60" s="1">
        <v>0.48333333000000001</v>
      </c>
      <c r="B60" s="1">
        <v>-3.4271283000000001</v>
      </c>
      <c r="C60" s="1">
        <v>3.3248942000000001</v>
      </c>
      <c r="D60" s="1">
        <v>-13.546199</v>
      </c>
      <c r="E60" s="1">
        <v>13.543761</v>
      </c>
      <c r="F60" s="1">
        <v>4.5265715000000002</v>
      </c>
      <c r="G60" s="1">
        <v>12.263947</v>
      </c>
      <c r="H60" s="1">
        <v>12.265618</v>
      </c>
      <c r="I60" s="1">
        <v>12.265618</v>
      </c>
      <c r="J60" s="1">
        <f>-Ek!H64-Ek!$B$122</f>
        <v>-9.7262746</v>
      </c>
      <c r="K60" s="1">
        <f>Ek!G64+Ek!$B$122</f>
        <v>9.7279456</v>
      </c>
      <c r="L60" s="1">
        <f t="shared" si="0"/>
        <v>9.7279456</v>
      </c>
      <c r="M60" s="1">
        <f t="shared" si="1"/>
        <v>-9.7262746</v>
      </c>
      <c r="N60" s="1">
        <f>Ek!F64+Ek!$B$122</f>
        <v>1.8849638000000004</v>
      </c>
      <c r="O60" s="1">
        <f t="shared" si="2"/>
        <v>-1.9888991000000003</v>
      </c>
      <c r="P60" s="1">
        <f t="shared" si="3"/>
        <v>-9.1025057999999994</v>
      </c>
      <c r="Q60" s="1">
        <f t="shared" si="4"/>
        <v>8.9985704999999996</v>
      </c>
      <c r="R60" s="1">
        <v>6.5520171999999999</v>
      </c>
      <c r="S60" s="1">
        <v>9.2776364000000004</v>
      </c>
      <c r="T60" s="1">
        <v>-9.3575020999999996</v>
      </c>
      <c r="U60" s="1">
        <v>-6.4866656000000003</v>
      </c>
    </row>
    <row r="61" spans="1:21">
      <c r="A61" s="1">
        <v>0.49166666999999997</v>
      </c>
      <c r="B61" s="1">
        <v>-3.4012935999999998</v>
      </c>
      <c r="C61" s="1">
        <v>3.3501590000000001</v>
      </c>
      <c r="D61" s="1">
        <v>-13.545583000000001</v>
      </c>
      <c r="E61" s="1">
        <v>13.544363000000001</v>
      </c>
      <c r="F61" s="1">
        <v>4.5005965999999997</v>
      </c>
      <c r="G61" s="1">
        <v>12.264364</v>
      </c>
      <c r="H61" s="1">
        <v>12.2652</v>
      </c>
      <c r="I61" s="1">
        <v>12.2652</v>
      </c>
      <c r="J61" s="1">
        <f>-Ek!H63-Ek!$B$122</f>
        <v>-9.7266916000000005</v>
      </c>
      <c r="K61" s="1">
        <f>Ek!G63+Ek!$B$122</f>
        <v>9.7275276000000002</v>
      </c>
      <c r="L61" s="1">
        <f t="shared" si="0"/>
        <v>9.7275276000000002</v>
      </c>
      <c r="M61" s="1">
        <f t="shared" si="1"/>
        <v>-9.7266916000000005</v>
      </c>
      <c r="N61" s="1">
        <f>Ek!F63+Ek!$B$122</f>
        <v>1.9109387</v>
      </c>
      <c r="O61" s="1">
        <f t="shared" si="2"/>
        <v>-1.9629241999999998</v>
      </c>
      <c r="P61" s="1">
        <f t="shared" si="3"/>
        <v>-9.0765309000000016</v>
      </c>
      <c r="Q61" s="1">
        <f t="shared" si="4"/>
        <v>9.0245454000000009</v>
      </c>
      <c r="R61" s="1">
        <v>6.5353950000000003</v>
      </c>
      <c r="S61" s="1">
        <v>9.2980506999999992</v>
      </c>
      <c r="T61" s="1">
        <v>-9.3379580999999998</v>
      </c>
      <c r="U61" s="1">
        <v>-6.5027533000000002</v>
      </c>
    </row>
    <row r="62" spans="1:21">
      <c r="A62" s="1">
        <v>0.5</v>
      </c>
      <c r="B62" s="1">
        <v>-3.3756311999999999</v>
      </c>
      <c r="C62" s="1">
        <v>3.3756311999999999</v>
      </c>
      <c r="D62" s="1">
        <v>-13.544971</v>
      </c>
      <c r="E62" s="1">
        <v>13.544971</v>
      </c>
      <c r="F62" s="1">
        <v>4.4746037999999997</v>
      </c>
      <c r="G62" s="1">
        <v>12.264782</v>
      </c>
      <c r="H62" s="1">
        <v>12.264782</v>
      </c>
      <c r="I62" s="1">
        <v>12.264782</v>
      </c>
      <c r="J62" s="1">
        <f>-Ek!H62-Ek!$B$122</f>
        <v>-9.7271096000000004</v>
      </c>
      <c r="K62" s="1">
        <f>Ek!G62+Ek!$B$122</f>
        <v>9.7271096000000004</v>
      </c>
      <c r="L62" s="1">
        <f t="shared" si="0"/>
        <v>9.7271096000000004</v>
      </c>
      <c r="M62" s="1">
        <f t="shared" si="1"/>
        <v>-9.7271096000000004</v>
      </c>
      <c r="N62" s="1">
        <f>Ek!F62+Ek!$B$122</f>
        <v>1.9369313999999997</v>
      </c>
      <c r="O62" s="1">
        <f t="shared" si="2"/>
        <v>-1.9369313999999997</v>
      </c>
      <c r="P62" s="1">
        <f t="shared" si="3"/>
        <v>-9.0505382000000019</v>
      </c>
      <c r="Q62" s="1">
        <f t="shared" si="4"/>
        <v>9.0505382000000019</v>
      </c>
      <c r="R62" s="1">
        <v>6.5188465999999998</v>
      </c>
      <c r="S62" s="1">
        <v>9.3180367000000004</v>
      </c>
      <c r="T62" s="1">
        <v>-9.3180367000000004</v>
      </c>
      <c r="U62" s="1">
        <v>-6.5188465999999998</v>
      </c>
    </row>
    <row r="63" spans="1:21">
      <c r="A63" s="1">
        <v>0.50833333000000003</v>
      </c>
      <c r="B63" s="1">
        <v>-3.3501590000000001</v>
      </c>
      <c r="C63" s="1">
        <v>3.4012935999999998</v>
      </c>
      <c r="D63" s="1">
        <v>-13.544363000000001</v>
      </c>
      <c r="E63" s="1">
        <v>13.545583000000001</v>
      </c>
      <c r="F63" s="1">
        <v>4.4486110999999999</v>
      </c>
      <c r="G63" s="1">
        <v>12.2652</v>
      </c>
      <c r="H63" s="1">
        <v>12.264364</v>
      </c>
      <c r="I63" s="1">
        <v>12.264364</v>
      </c>
      <c r="J63" s="1">
        <f>-Ek!H61-Ek!$B$122</f>
        <v>-9.7275276000000002</v>
      </c>
      <c r="K63" s="1">
        <f>Ek!G61+Ek!$B$122</f>
        <v>9.7266916000000005</v>
      </c>
      <c r="L63" s="1">
        <f t="shared" si="0"/>
        <v>9.7266916000000005</v>
      </c>
      <c r="M63" s="1">
        <f t="shared" si="1"/>
        <v>-9.7275276000000002</v>
      </c>
      <c r="N63" s="1">
        <f>Ek!F61+Ek!$B$122</f>
        <v>1.9629241999999998</v>
      </c>
      <c r="O63" s="1">
        <f t="shared" si="2"/>
        <v>-1.9109387</v>
      </c>
      <c r="P63" s="1">
        <f t="shared" si="3"/>
        <v>-9.0245454000000009</v>
      </c>
      <c r="Q63" s="1">
        <f t="shared" si="4"/>
        <v>9.0765309000000016</v>
      </c>
      <c r="R63" s="1">
        <v>6.5027533000000002</v>
      </c>
      <c r="S63" s="1">
        <v>9.3379580999999998</v>
      </c>
      <c r="T63" s="1">
        <v>-9.2980506999999992</v>
      </c>
      <c r="U63" s="1">
        <v>-6.5353950000000003</v>
      </c>
    </row>
    <row r="64" spans="1:21">
      <c r="A64" s="1">
        <v>0.51666666999999999</v>
      </c>
      <c r="B64" s="1">
        <v>-3.3248942000000001</v>
      </c>
      <c r="C64" s="1">
        <v>3.4271283000000001</v>
      </c>
      <c r="D64" s="1">
        <v>-13.543761</v>
      </c>
      <c r="E64" s="1">
        <v>13.546199</v>
      </c>
      <c r="F64" s="1">
        <v>4.4226362000000004</v>
      </c>
      <c r="G64" s="1">
        <v>12.265618</v>
      </c>
      <c r="H64" s="1">
        <v>12.263947</v>
      </c>
      <c r="I64" s="1">
        <v>12.263947</v>
      </c>
      <c r="J64" s="1">
        <f>-Ek!H60-Ek!$B$122</f>
        <v>-9.7279456</v>
      </c>
      <c r="K64" s="1">
        <f>Ek!G60+Ek!$B$122</f>
        <v>9.7262746</v>
      </c>
      <c r="L64" s="1">
        <f t="shared" si="0"/>
        <v>9.7262746</v>
      </c>
      <c r="M64" s="1">
        <f t="shared" si="1"/>
        <v>-9.7279456</v>
      </c>
      <c r="N64" s="1">
        <f>Ek!F60+Ek!$B$122</f>
        <v>1.9888991000000003</v>
      </c>
      <c r="O64" s="1">
        <f t="shared" si="2"/>
        <v>-1.8849638000000004</v>
      </c>
      <c r="P64" s="1">
        <f t="shared" si="3"/>
        <v>-8.9985704999999996</v>
      </c>
      <c r="Q64" s="1">
        <f t="shared" si="4"/>
        <v>9.1025057999999994</v>
      </c>
      <c r="R64" s="1">
        <v>6.4866656000000003</v>
      </c>
      <c r="S64" s="1">
        <v>9.3575020999999996</v>
      </c>
      <c r="T64" s="1">
        <v>-9.2776364000000004</v>
      </c>
      <c r="U64" s="1">
        <v>-6.5520171999999999</v>
      </c>
    </row>
    <row r="65" spans="1:21">
      <c r="A65" s="1">
        <v>0.52500000000000002</v>
      </c>
      <c r="B65" s="1">
        <v>-3.2998536000000001</v>
      </c>
      <c r="C65" s="1">
        <v>3.4531171000000001</v>
      </c>
      <c r="D65" s="1">
        <v>-13.543165</v>
      </c>
      <c r="E65" s="1">
        <v>13.546818999999999</v>
      </c>
      <c r="F65" s="1">
        <v>4.3966969000000002</v>
      </c>
      <c r="G65" s="1">
        <v>12.266035</v>
      </c>
      <c r="H65" s="1">
        <v>12.263529999999999</v>
      </c>
      <c r="I65" s="1">
        <v>12.263529999999999</v>
      </c>
      <c r="J65" s="1">
        <f>-Ek!H59-Ek!$B$122</f>
        <v>-9.7283626000000005</v>
      </c>
      <c r="K65" s="1">
        <f>Ek!G59+Ek!$B$122</f>
        <v>9.7258575999999994</v>
      </c>
      <c r="L65" s="1">
        <f t="shared" si="0"/>
        <v>9.7258575999999994</v>
      </c>
      <c r="M65" s="1">
        <f t="shared" si="1"/>
        <v>-9.7283626000000005</v>
      </c>
      <c r="N65" s="1">
        <f>Ek!F59+Ek!$B$122</f>
        <v>2.0148384000000004</v>
      </c>
      <c r="O65" s="1">
        <f t="shared" si="2"/>
        <v>-1.8590245000000003</v>
      </c>
      <c r="P65" s="1">
        <f t="shared" si="3"/>
        <v>-8.9726312000000004</v>
      </c>
      <c r="Q65" s="1">
        <f t="shared" si="4"/>
        <v>9.1284451000000004</v>
      </c>
      <c r="R65" s="1">
        <v>6.4710425000000003</v>
      </c>
      <c r="S65" s="1">
        <v>9.3768638000000006</v>
      </c>
      <c r="T65" s="1">
        <v>-9.2571762999999994</v>
      </c>
      <c r="U65" s="1">
        <v>-6.5690223000000003</v>
      </c>
    </row>
    <row r="66" spans="1:21">
      <c r="A66" s="1">
        <v>0.53333333000000005</v>
      </c>
      <c r="B66" s="1">
        <v>-3.2750531999999999</v>
      </c>
      <c r="C66" s="1">
        <v>3.4792412000000001</v>
      </c>
      <c r="D66" s="1">
        <v>-13.542574</v>
      </c>
      <c r="E66" s="1">
        <v>13.547442999999999</v>
      </c>
      <c r="F66" s="1">
        <v>4.3708109999999998</v>
      </c>
      <c r="G66" s="1">
        <v>12.266451</v>
      </c>
      <c r="H66" s="1">
        <v>12.263113000000001</v>
      </c>
      <c r="I66" s="1">
        <v>12.263113000000001</v>
      </c>
      <c r="J66" s="1">
        <f>-Ek!H58-Ek!$B$122</f>
        <v>-9.7287786000000001</v>
      </c>
      <c r="K66" s="1">
        <f>Ek!G58+Ek!$B$122</f>
        <v>9.7254406000000007</v>
      </c>
      <c r="L66" s="1">
        <f t="shared" si="0"/>
        <v>9.7254406000000007</v>
      </c>
      <c r="M66" s="1">
        <f t="shared" si="1"/>
        <v>-9.7287786000000001</v>
      </c>
      <c r="N66" s="1">
        <f>Ek!F58+Ek!$B$122</f>
        <v>2.0407242999999999</v>
      </c>
      <c r="O66" s="1">
        <f t="shared" si="2"/>
        <v>-1.8331385999999998</v>
      </c>
      <c r="P66" s="1">
        <f t="shared" si="3"/>
        <v>-8.9467452999999999</v>
      </c>
      <c r="Q66" s="1">
        <f t="shared" si="4"/>
        <v>9.1543310000000009</v>
      </c>
      <c r="R66" s="1">
        <v>6.4554891000000003</v>
      </c>
      <c r="S66" s="1">
        <v>9.3959524000000005</v>
      </c>
      <c r="T66" s="1">
        <v>-9.2363476999999996</v>
      </c>
      <c r="U66" s="1">
        <v>-6.5861619999999998</v>
      </c>
    </row>
    <row r="67" spans="1:21">
      <c r="A67" s="1">
        <v>0.54166667000000002</v>
      </c>
      <c r="B67" s="1">
        <v>-3.2505088999999998</v>
      </c>
      <c r="C67" s="1">
        <v>3.5054813</v>
      </c>
      <c r="D67" s="1">
        <v>-13.54199</v>
      </c>
      <c r="E67" s="1">
        <v>13.548069999999999</v>
      </c>
      <c r="F67" s="1">
        <v>4.3449963</v>
      </c>
      <c r="G67" s="1">
        <v>12.266866</v>
      </c>
      <c r="H67" s="1">
        <v>12.262698</v>
      </c>
      <c r="I67" s="1">
        <v>12.262698</v>
      </c>
      <c r="J67" s="1">
        <f>-Ek!H57-Ek!$B$122</f>
        <v>-9.7291936000000003</v>
      </c>
      <c r="K67" s="1">
        <f>Ek!G57+Ek!$B$122</f>
        <v>9.7250256000000004</v>
      </c>
      <c r="L67" s="1">
        <f t="shared" ref="L67:L130" si="5">I67-$C$2</f>
        <v>9.7250256000000004</v>
      </c>
      <c r="M67" s="1">
        <f t="shared" ref="M67:M130" si="6">-G67+$C$2</f>
        <v>-9.7291936000000003</v>
      </c>
      <c r="N67" s="1">
        <f>Ek!F57+Ek!$B$122</f>
        <v>2.0665389999999997</v>
      </c>
      <c r="O67" s="1">
        <f t="shared" ref="O67:O130" si="7">-F67+$C$2</f>
        <v>-1.8073239000000001</v>
      </c>
      <c r="P67" s="1">
        <f t="shared" ref="P67:P121" si="8">F187+$D$122</f>
        <v>-8.9209306000000019</v>
      </c>
      <c r="Q67" s="1">
        <f t="shared" ref="Q67:Q130" si="9">-F67+$E$2</f>
        <v>9.1801457000000006</v>
      </c>
      <c r="R67" s="1">
        <v>6.4403337000000001</v>
      </c>
      <c r="S67" s="1">
        <v>9.4147338000000005</v>
      </c>
      <c r="T67" s="1">
        <v>-9.2153703</v>
      </c>
      <c r="U67" s="1">
        <v>-6.6036193000000001</v>
      </c>
    </row>
    <row r="68" spans="1:21">
      <c r="A68" s="1">
        <v>0.55000000000000004</v>
      </c>
      <c r="B68" s="1">
        <v>-3.2262355999999999</v>
      </c>
      <c r="C68" s="1">
        <v>3.5318177999999998</v>
      </c>
      <c r="D68" s="1">
        <v>-13.541411999999999</v>
      </c>
      <c r="E68" s="1">
        <v>13.548698999999999</v>
      </c>
      <c r="F68" s="1">
        <v>4.3192703000000003</v>
      </c>
      <c r="G68" s="1">
        <v>12.26728</v>
      </c>
      <c r="H68" s="1">
        <v>12.262285</v>
      </c>
      <c r="I68" s="1">
        <v>12.262285</v>
      </c>
      <c r="J68" s="1">
        <f>-Ek!H56-Ek!$B$122</f>
        <v>-9.7296075999999996</v>
      </c>
      <c r="K68" s="1">
        <f>Ek!G56+Ek!$B$122</f>
        <v>9.7246126000000004</v>
      </c>
      <c r="L68" s="1">
        <f t="shared" si="5"/>
        <v>9.7246126000000004</v>
      </c>
      <c r="M68" s="1">
        <f t="shared" si="6"/>
        <v>-9.7296075999999996</v>
      </c>
      <c r="N68" s="1">
        <f>Ek!F56+Ek!$B$122</f>
        <v>2.0922650000000003</v>
      </c>
      <c r="O68" s="1">
        <f t="shared" si="7"/>
        <v>-1.7815979000000004</v>
      </c>
      <c r="P68" s="1">
        <f t="shared" si="8"/>
        <v>-8.8952045999999996</v>
      </c>
      <c r="Q68" s="1">
        <f t="shared" si="9"/>
        <v>9.2058716999999994</v>
      </c>
      <c r="R68" s="1">
        <v>6.4253308999999996</v>
      </c>
      <c r="S68" s="1">
        <v>9.4333539999999996</v>
      </c>
      <c r="T68" s="1">
        <v>-9.1941416999999994</v>
      </c>
      <c r="U68" s="1">
        <v>-6.6212647000000002</v>
      </c>
    </row>
    <row r="69" spans="1:21">
      <c r="A69" s="1">
        <v>0.55833332999999996</v>
      </c>
      <c r="B69" s="1">
        <v>-3.2022479000000001</v>
      </c>
      <c r="C69" s="1">
        <v>3.5582303</v>
      </c>
      <c r="D69" s="1">
        <v>-13.540841</v>
      </c>
      <c r="E69" s="1">
        <v>13.549329999999999</v>
      </c>
      <c r="F69" s="1">
        <v>4.2936508</v>
      </c>
      <c r="G69" s="1">
        <v>12.267692</v>
      </c>
      <c r="H69" s="1">
        <v>12.261873</v>
      </c>
      <c r="I69" s="1">
        <v>12.261873</v>
      </c>
      <c r="J69" s="1">
        <f>-Ek!H55-Ek!$B$122</f>
        <v>-9.7300196000000003</v>
      </c>
      <c r="K69" s="1">
        <f>Ek!G55+Ek!$B$122</f>
        <v>9.7242005999999996</v>
      </c>
      <c r="L69" s="1">
        <f t="shared" si="5"/>
        <v>9.7242005999999996</v>
      </c>
      <c r="M69" s="1">
        <f t="shared" si="6"/>
        <v>-9.7300196000000003</v>
      </c>
      <c r="N69" s="1">
        <f>Ek!F55+Ek!$B$122</f>
        <v>2.1178844000000003</v>
      </c>
      <c r="O69" s="1">
        <f t="shared" si="7"/>
        <v>-1.7559784000000001</v>
      </c>
      <c r="P69" s="1">
        <f t="shared" si="8"/>
        <v>-8.8695851999999995</v>
      </c>
      <c r="Q69" s="1">
        <f t="shared" si="9"/>
        <v>9.2314912000000007</v>
      </c>
      <c r="R69" s="1">
        <v>6.4106462000000004</v>
      </c>
      <c r="S69" s="1">
        <v>9.4515350999999992</v>
      </c>
      <c r="T69" s="1">
        <v>-9.1726688000000003</v>
      </c>
      <c r="U69" s="1">
        <v>-6.6391692999999998</v>
      </c>
    </row>
    <row r="70" spans="1:21">
      <c r="A70" s="1">
        <v>0.56666667000000004</v>
      </c>
      <c r="B70" s="1">
        <v>-3.1785595999999998</v>
      </c>
      <c r="C70" s="1">
        <v>3.5846984000000002</v>
      </c>
      <c r="D70" s="1">
        <v>-13.540278000000001</v>
      </c>
      <c r="E70" s="1">
        <v>13.549963</v>
      </c>
      <c r="F70" s="1">
        <v>4.2681554000000004</v>
      </c>
      <c r="G70" s="1">
        <v>12.268102000000001</v>
      </c>
      <c r="H70" s="1">
        <v>12.261462999999999</v>
      </c>
      <c r="I70" s="1">
        <v>12.261462999999999</v>
      </c>
      <c r="J70" s="1">
        <f>-Ek!H54-Ek!$B$122</f>
        <v>-9.7304296000000008</v>
      </c>
      <c r="K70" s="1">
        <f>Ek!G54+Ek!$B$122</f>
        <v>9.7237905999999992</v>
      </c>
      <c r="L70" s="1">
        <f t="shared" si="5"/>
        <v>9.7237905999999992</v>
      </c>
      <c r="M70" s="1">
        <f t="shared" si="6"/>
        <v>-9.7304296000000008</v>
      </c>
      <c r="N70" s="1">
        <f>Ek!F54+Ek!$B$122</f>
        <v>2.1433799000000002</v>
      </c>
      <c r="O70" s="1">
        <f t="shared" si="7"/>
        <v>-1.7304830000000004</v>
      </c>
      <c r="P70" s="1">
        <f t="shared" si="8"/>
        <v>-8.8440897000000014</v>
      </c>
      <c r="Q70" s="1">
        <f t="shared" si="9"/>
        <v>9.2569866000000012</v>
      </c>
      <c r="R70" s="1">
        <v>6.3962041999999997</v>
      </c>
      <c r="S70" s="1">
        <v>9.4696741000000006</v>
      </c>
      <c r="T70" s="1">
        <v>-9.1510546999999995</v>
      </c>
      <c r="U70" s="1">
        <v>-6.6573083999999998</v>
      </c>
    </row>
    <row r="71" spans="1:21">
      <c r="A71" s="1">
        <v>0.57499999999999996</v>
      </c>
      <c r="B71" s="1">
        <v>-3.1551843000000002</v>
      </c>
      <c r="C71" s="1">
        <v>3.6112011000000002</v>
      </c>
      <c r="D71" s="1">
        <v>-13.539721999999999</v>
      </c>
      <c r="E71" s="1">
        <v>13.550596000000001</v>
      </c>
      <c r="F71" s="1">
        <v>4.2428014000000003</v>
      </c>
      <c r="G71" s="1">
        <v>12.268509999999999</v>
      </c>
      <c r="H71" s="1">
        <v>12.261055000000001</v>
      </c>
      <c r="I71" s="1">
        <v>12.261055000000001</v>
      </c>
      <c r="J71" s="1">
        <f>-Ek!H53-Ek!$B$122</f>
        <v>-9.7308375999999992</v>
      </c>
      <c r="K71" s="1">
        <f>Ek!G53+Ek!$B$122</f>
        <v>9.7233826000000008</v>
      </c>
      <c r="L71" s="1">
        <f t="shared" si="5"/>
        <v>9.7233826000000008</v>
      </c>
      <c r="M71" s="1">
        <f t="shared" si="6"/>
        <v>-9.7308375999999992</v>
      </c>
      <c r="N71" s="1">
        <f>Ek!F53+Ek!$B$122</f>
        <v>2.1687339000000003</v>
      </c>
      <c r="O71" s="1">
        <f t="shared" si="7"/>
        <v>-1.7051290000000003</v>
      </c>
      <c r="P71" s="1">
        <f t="shared" si="8"/>
        <v>-8.8187357000000013</v>
      </c>
      <c r="Q71" s="1">
        <f t="shared" si="9"/>
        <v>9.2823406000000013</v>
      </c>
      <c r="R71" s="1">
        <v>6.3819929000000002</v>
      </c>
      <c r="S71" s="1">
        <v>9.4873194999999999</v>
      </c>
      <c r="T71" s="1">
        <v>-9.1291083999999998</v>
      </c>
      <c r="U71" s="1">
        <v>-6.6756548999999996</v>
      </c>
    </row>
    <row r="72" spans="1:21">
      <c r="A72" s="1">
        <v>0.58333332999999998</v>
      </c>
      <c r="B72" s="1">
        <v>-3.1321346999999999</v>
      </c>
      <c r="C72" s="1">
        <v>3.6377169</v>
      </c>
      <c r="D72" s="1">
        <v>-13.539175</v>
      </c>
      <c r="E72" s="1">
        <v>13.551231</v>
      </c>
      <c r="F72" s="1">
        <v>4.2176062999999999</v>
      </c>
      <c r="G72" s="1">
        <v>12.268915</v>
      </c>
      <c r="H72" s="1">
        <v>12.26065</v>
      </c>
      <c r="I72" s="1">
        <v>12.26065</v>
      </c>
      <c r="J72" s="1">
        <f>-Ek!H52-Ek!$B$122</f>
        <v>-9.7312425999999999</v>
      </c>
      <c r="K72" s="1">
        <f>Ek!G52+Ek!$B$122</f>
        <v>9.7229776000000001</v>
      </c>
      <c r="L72" s="1">
        <f t="shared" si="5"/>
        <v>9.7229776000000001</v>
      </c>
      <c r="M72" s="1">
        <f t="shared" si="6"/>
        <v>-9.7312425999999999</v>
      </c>
      <c r="N72" s="1">
        <f>Ek!F52+Ek!$B$122</f>
        <v>2.1939289999999998</v>
      </c>
      <c r="O72" s="1">
        <f t="shared" si="7"/>
        <v>-1.6799339</v>
      </c>
      <c r="P72" s="1">
        <f t="shared" si="8"/>
        <v>-8.7935406</v>
      </c>
      <c r="Q72" s="1">
        <f t="shared" si="9"/>
        <v>9.3075357000000007</v>
      </c>
      <c r="R72" s="1">
        <v>6.3681216000000003</v>
      </c>
      <c r="S72" s="1">
        <v>9.5048806999999993</v>
      </c>
      <c r="T72" s="1">
        <v>-9.1071238000000001</v>
      </c>
      <c r="U72" s="1">
        <v>-6.6942751999999999</v>
      </c>
    </row>
    <row r="73" spans="1:21">
      <c r="A73" s="1">
        <v>0.59166666999999995</v>
      </c>
      <c r="B73" s="1">
        <v>-3.1094229000000002</v>
      </c>
      <c r="C73" s="1">
        <v>3.6642241000000002</v>
      </c>
      <c r="D73" s="1">
        <v>-13.538634999999999</v>
      </c>
      <c r="E73" s="1">
        <v>13.551864999999999</v>
      </c>
      <c r="F73" s="1">
        <v>4.1925872999999996</v>
      </c>
      <c r="G73" s="1">
        <v>12.269316999999999</v>
      </c>
      <c r="H73" s="1">
        <v>12.260248000000001</v>
      </c>
      <c r="I73" s="1">
        <v>12.260248000000001</v>
      </c>
      <c r="J73" s="1">
        <f>-Ek!H51-Ek!$B$122</f>
        <v>-9.7316445999999992</v>
      </c>
      <c r="K73" s="1">
        <f>Ek!G51+Ek!$B$122</f>
        <v>9.7225756000000008</v>
      </c>
      <c r="L73" s="1">
        <f t="shared" si="5"/>
        <v>9.7225756000000008</v>
      </c>
      <c r="M73" s="1">
        <f t="shared" si="6"/>
        <v>-9.7316445999999992</v>
      </c>
      <c r="N73" s="1">
        <f>Ek!F51+Ek!$B$122</f>
        <v>2.2189480000000001</v>
      </c>
      <c r="O73" s="1">
        <f t="shared" si="7"/>
        <v>-1.6549148999999996</v>
      </c>
      <c r="P73" s="1">
        <f t="shared" si="8"/>
        <v>-8.7685215999999997</v>
      </c>
      <c r="Q73" s="1">
        <f t="shared" si="9"/>
        <v>9.3325547000000011</v>
      </c>
      <c r="R73" s="1">
        <v>6.3543858999999996</v>
      </c>
      <c r="S73" s="1">
        <v>9.5220204000000006</v>
      </c>
      <c r="T73" s="1">
        <v>-9.0847835999999997</v>
      </c>
      <c r="U73" s="1">
        <v>-6.7130577999999996</v>
      </c>
    </row>
    <row r="74" spans="1:21">
      <c r="A74" s="1">
        <v>0.6</v>
      </c>
      <c r="B74" s="1">
        <v>-3.0870608000000002</v>
      </c>
      <c r="C74" s="1">
        <v>3.6907006999999998</v>
      </c>
      <c r="D74" s="1">
        <v>-13.538104000000001</v>
      </c>
      <c r="E74" s="1">
        <v>13.552498</v>
      </c>
      <c r="F74" s="1">
        <v>4.1677616000000004</v>
      </c>
      <c r="G74" s="1">
        <v>12.269716000000001</v>
      </c>
      <c r="H74" s="1">
        <v>12.259849000000001</v>
      </c>
      <c r="I74" s="1">
        <v>12.259849000000001</v>
      </c>
      <c r="J74" s="1">
        <f>-Ek!H50-Ek!$B$122</f>
        <v>-9.7320436000000008</v>
      </c>
      <c r="K74" s="1">
        <f>Ek!G50+Ek!$B$122</f>
        <v>9.7221766000000009</v>
      </c>
      <c r="L74" s="1">
        <f t="shared" si="5"/>
        <v>9.7221766000000009</v>
      </c>
      <c r="M74" s="1">
        <f t="shared" si="6"/>
        <v>-9.7320436000000008</v>
      </c>
      <c r="N74" s="1">
        <f>Ek!F50+Ek!$B$122</f>
        <v>2.2437735999999999</v>
      </c>
      <c r="O74" s="1">
        <f t="shared" si="7"/>
        <v>-1.6300892000000005</v>
      </c>
      <c r="P74" s="1">
        <f t="shared" si="8"/>
        <v>-8.7436959999999999</v>
      </c>
      <c r="Q74" s="1">
        <f t="shared" si="9"/>
        <v>9.3573804000000003</v>
      </c>
      <c r="R74" s="1">
        <v>6.3410948999999999</v>
      </c>
      <c r="S74" s="1">
        <v>9.5389429000000003</v>
      </c>
      <c r="T74" s="1">
        <v>-9.0623863999999994</v>
      </c>
      <c r="U74" s="1">
        <v>-6.7321464999999998</v>
      </c>
    </row>
    <row r="75" spans="1:21">
      <c r="A75" s="1">
        <v>0.60833333000000001</v>
      </c>
      <c r="B75" s="1">
        <v>-3.0650594</v>
      </c>
      <c r="C75" s="1">
        <v>3.7171243</v>
      </c>
      <c r="D75" s="1">
        <v>-13.537582</v>
      </c>
      <c r="E75" s="1">
        <v>13.553131</v>
      </c>
      <c r="F75" s="1">
        <v>4.1431462000000003</v>
      </c>
      <c r="G75" s="1">
        <v>12.270111999999999</v>
      </c>
      <c r="H75" s="1">
        <v>12.259453000000001</v>
      </c>
      <c r="I75" s="1">
        <v>12.259453000000001</v>
      </c>
      <c r="J75" s="1">
        <f>-Ek!H49-Ek!$B$122</f>
        <v>-9.7324395999999993</v>
      </c>
      <c r="K75" s="1">
        <f>Ek!G49+Ek!$B$122</f>
        <v>9.7217806000000007</v>
      </c>
      <c r="L75" s="1">
        <f t="shared" si="5"/>
        <v>9.7217806000000007</v>
      </c>
      <c r="M75" s="1">
        <f t="shared" si="6"/>
        <v>-9.7324395999999993</v>
      </c>
      <c r="N75" s="1">
        <f>Ek!F49+Ek!$B$122</f>
        <v>2.268389</v>
      </c>
      <c r="O75" s="1">
        <f t="shared" si="7"/>
        <v>-1.6054738000000004</v>
      </c>
      <c r="P75" s="1">
        <f t="shared" si="8"/>
        <v>-8.7190806000000016</v>
      </c>
      <c r="Q75" s="1">
        <f t="shared" si="9"/>
        <v>9.3819958000000003</v>
      </c>
      <c r="R75" s="1">
        <v>6.3278368</v>
      </c>
      <c r="S75" s="1">
        <v>9.5555651000000008</v>
      </c>
      <c r="T75" s="1">
        <v>-9.0397060000000007</v>
      </c>
      <c r="U75" s="1">
        <v>-6.7513588999999996</v>
      </c>
    </row>
    <row r="76" spans="1:21">
      <c r="A76" s="1">
        <v>0.61666666999999997</v>
      </c>
      <c r="B76" s="1">
        <v>-3.0434291999999998</v>
      </c>
      <c r="C76" s="1">
        <v>3.7434721999999998</v>
      </c>
      <c r="D76" s="1">
        <v>-13.537069000000001</v>
      </c>
      <c r="E76" s="1">
        <v>13.553762000000001</v>
      </c>
      <c r="F76" s="1">
        <v>4.1187579999999997</v>
      </c>
      <c r="G76" s="1">
        <v>12.270504000000001</v>
      </c>
      <c r="H76" s="1">
        <v>12.259061000000001</v>
      </c>
      <c r="I76" s="1">
        <v>12.259061000000001</v>
      </c>
      <c r="J76" s="1">
        <f>-Ek!H48-Ek!$B$122</f>
        <v>-9.7328316000000008</v>
      </c>
      <c r="K76" s="1">
        <f>Ek!G48+Ek!$B$122</f>
        <v>9.7213886000000009</v>
      </c>
      <c r="L76" s="1">
        <f t="shared" si="5"/>
        <v>9.7213886000000009</v>
      </c>
      <c r="M76" s="1">
        <f t="shared" si="6"/>
        <v>-9.7328316000000008</v>
      </c>
      <c r="N76" s="1">
        <f>Ek!F48+Ek!$B$122</f>
        <v>2.2927773</v>
      </c>
      <c r="O76" s="1">
        <f t="shared" si="7"/>
        <v>-1.5810855999999998</v>
      </c>
      <c r="P76" s="1">
        <f t="shared" si="8"/>
        <v>-8.6946922999999998</v>
      </c>
      <c r="Q76" s="1">
        <f t="shared" si="9"/>
        <v>9.406384000000001</v>
      </c>
      <c r="R76" s="1">
        <v>6.3150579000000002</v>
      </c>
      <c r="S76" s="1">
        <v>9.5718305000000008</v>
      </c>
      <c r="T76" s="1">
        <v>-9.0168807999999991</v>
      </c>
      <c r="U76" s="1">
        <v>-6.7709029000000003</v>
      </c>
    </row>
    <row r="77" spans="1:21">
      <c r="A77" s="1">
        <v>0.625</v>
      </c>
      <c r="B77" s="1">
        <v>-3.0221802000000002</v>
      </c>
      <c r="C77" s="1">
        <v>3.7697215000000002</v>
      </c>
      <c r="D77" s="1">
        <v>-13.536565</v>
      </c>
      <c r="E77" s="1">
        <v>13.55439</v>
      </c>
      <c r="F77" s="1">
        <v>4.0946135999999997</v>
      </c>
      <c r="G77" s="1">
        <v>12.270892</v>
      </c>
      <c r="H77" s="1">
        <v>12.258672000000001</v>
      </c>
      <c r="I77" s="1">
        <v>12.258672000000001</v>
      </c>
      <c r="J77" s="1">
        <f>-Ek!H47-Ek!$B$122</f>
        <v>-9.7332196</v>
      </c>
      <c r="K77" s="1">
        <f>Ek!G47+Ek!$B$122</f>
        <v>9.7209996000000007</v>
      </c>
      <c r="L77" s="1">
        <f t="shared" si="5"/>
        <v>9.7209996000000007</v>
      </c>
      <c r="M77" s="1">
        <f t="shared" si="6"/>
        <v>-9.7332196</v>
      </c>
      <c r="N77" s="1">
        <f>Ek!F47+Ek!$B$122</f>
        <v>2.3169215999999997</v>
      </c>
      <c r="O77" s="1">
        <f t="shared" si="7"/>
        <v>-1.5569411999999998</v>
      </c>
      <c r="P77" s="1">
        <f t="shared" si="8"/>
        <v>-8.6705480000000001</v>
      </c>
      <c r="Q77" s="1">
        <f t="shared" si="9"/>
        <v>9.4305284</v>
      </c>
      <c r="R77" s="1">
        <v>6.3023562000000002</v>
      </c>
      <c r="S77" s="1">
        <v>9.5879238000000004</v>
      </c>
      <c r="T77" s="1">
        <v>-8.9938756000000009</v>
      </c>
      <c r="U77" s="1">
        <v>-6.7905382999999997</v>
      </c>
    </row>
    <row r="78" spans="1:21">
      <c r="A78" s="1">
        <v>0.63333333000000003</v>
      </c>
      <c r="B78" s="1">
        <v>-3.0013217999999999</v>
      </c>
      <c r="C78" s="1">
        <v>3.7958490999999999</v>
      </c>
      <c r="D78" s="1">
        <v>-13.536071</v>
      </c>
      <c r="E78" s="1">
        <v>13.555016</v>
      </c>
      <c r="F78" s="1">
        <v>4.0707297000000002</v>
      </c>
      <c r="G78" s="1">
        <v>12.271277</v>
      </c>
      <c r="H78" s="1">
        <v>12.258288</v>
      </c>
      <c r="I78" s="1">
        <v>12.258288</v>
      </c>
      <c r="J78" s="1">
        <f>-Ek!H46-Ek!$B$122</f>
        <v>-9.7336045999999996</v>
      </c>
      <c r="K78" s="1">
        <f>Ek!G46+Ek!$B$122</f>
        <v>9.7206156000000004</v>
      </c>
      <c r="L78" s="1">
        <f t="shared" si="5"/>
        <v>9.7206156000000004</v>
      </c>
      <c r="M78" s="1">
        <f t="shared" si="6"/>
        <v>-9.7336045999999996</v>
      </c>
      <c r="N78" s="1">
        <f>Ek!F46+Ek!$B$122</f>
        <v>2.3408056000000004</v>
      </c>
      <c r="O78" s="1">
        <f t="shared" si="7"/>
        <v>-1.5330573000000003</v>
      </c>
      <c r="P78" s="1">
        <f t="shared" si="8"/>
        <v>-8.6466640000000012</v>
      </c>
      <c r="Q78" s="1">
        <f t="shared" si="9"/>
        <v>9.4544123000000013</v>
      </c>
      <c r="R78" s="1">
        <v>6.2900581000000004</v>
      </c>
      <c r="S78" s="1">
        <v>9.6035144999999993</v>
      </c>
      <c r="T78" s="1">
        <v>-8.9706454999999998</v>
      </c>
      <c r="U78" s="1">
        <v>-6.8105243</v>
      </c>
    </row>
    <row r="79" spans="1:21">
      <c r="A79" s="1">
        <v>0.64166666999999999</v>
      </c>
      <c r="B79" s="1">
        <v>-2.9808629</v>
      </c>
      <c r="C79" s="1">
        <v>3.8218317000000002</v>
      </c>
      <c r="D79" s="1">
        <v>-13.535586</v>
      </c>
      <c r="E79" s="1">
        <v>13.555638999999999</v>
      </c>
      <c r="F79" s="1">
        <v>4.0471225999999998</v>
      </c>
      <c r="G79" s="1">
        <v>12.271656</v>
      </c>
      <c r="H79" s="1">
        <v>12.257909</v>
      </c>
      <c r="I79" s="1">
        <v>12.257909</v>
      </c>
      <c r="J79" s="1">
        <f>-Ek!H45-Ek!$B$122</f>
        <v>-9.7339836000000002</v>
      </c>
      <c r="K79" s="1">
        <f>Ek!G45+Ek!$B$122</f>
        <v>9.7202365999999998</v>
      </c>
      <c r="L79" s="1">
        <f t="shared" si="5"/>
        <v>9.7202365999999998</v>
      </c>
      <c r="M79" s="1">
        <f t="shared" si="6"/>
        <v>-9.7339836000000002</v>
      </c>
      <c r="N79" s="1">
        <f>Ek!F45+Ek!$B$122</f>
        <v>2.3644126999999999</v>
      </c>
      <c r="O79" s="1">
        <f t="shared" si="7"/>
        <v>-1.5094501999999999</v>
      </c>
      <c r="P79" s="1">
        <f t="shared" si="8"/>
        <v>-8.6230569000000017</v>
      </c>
      <c r="Q79" s="1">
        <f t="shared" si="9"/>
        <v>9.4780194000000009</v>
      </c>
      <c r="R79" s="1">
        <v>6.2779543999999996</v>
      </c>
      <c r="S79" s="1">
        <v>9.6190678999999992</v>
      </c>
      <c r="T79" s="1">
        <v>-8.9473313000000001</v>
      </c>
      <c r="U79" s="1">
        <v>-6.8305752999999996</v>
      </c>
    </row>
    <row r="80" spans="1:21">
      <c r="A80" s="1">
        <v>0.65</v>
      </c>
      <c r="B80" s="1">
        <v>-2.9608118000000001</v>
      </c>
      <c r="C80" s="1">
        <v>3.8476458</v>
      </c>
      <c r="D80" s="1">
        <v>-13.535111000000001</v>
      </c>
      <c r="E80" s="1">
        <v>13.556258</v>
      </c>
      <c r="F80" s="1">
        <v>4.0238084000000001</v>
      </c>
      <c r="G80" s="1">
        <v>12.272031</v>
      </c>
      <c r="H80" s="1">
        <v>12.257534</v>
      </c>
      <c r="I80" s="1">
        <v>12.257534</v>
      </c>
      <c r="J80" s="1">
        <f>-Ek!H44-Ek!$B$122</f>
        <v>-9.7343586000000002</v>
      </c>
      <c r="K80" s="1">
        <f>Ek!G44+Ek!$B$122</f>
        <v>9.7198615999999998</v>
      </c>
      <c r="L80" s="1">
        <f t="shared" si="5"/>
        <v>9.7198615999999998</v>
      </c>
      <c r="M80" s="1">
        <f t="shared" si="6"/>
        <v>-9.7343586000000002</v>
      </c>
      <c r="N80" s="1">
        <f>Ek!F44+Ek!$B$122</f>
        <v>2.3877268999999997</v>
      </c>
      <c r="O80" s="1">
        <f t="shared" si="7"/>
        <v>-1.4861360000000001</v>
      </c>
      <c r="P80" s="1">
        <f t="shared" si="8"/>
        <v>-8.5997427000000002</v>
      </c>
      <c r="Q80" s="1">
        <f t="shared" si="9"/>
        <v>9.5013336000000006</v>
      </c>
      <c r="R80" s="1">
        <v>6.2661381</v>
      </c>
      <c r="S80" s="1">
        <v>9.6340707000000005</v>
      </c>
      <c r="T80" s="1">
        <v>-8.9237242000000006</v>
      </c>
      <c r="U80" s="1">
        <v>-6.8509896000000001</v>
      </c>
    </row>
    <row r="81" spans="1:21">
      <c r="A81" s="1">
        <v>0.65833333000000005</v>
      </c>
      <c r="B81" s="1">
        <v>-2.9411765000000001</v>
      </c>
      <c r="C81" s="1">
        <v>3.8732677999999998</v>
      </c>
      <c r="D81" s="1">
        <v>-13.534646</v>
      </c>
      <c r="E81" s="1">
        <v>13.556872</v>
      </c>
      <c r="F81" s="1">
        <v>4.0008032</v>
      </c>
      <c r="G81" s="1">
        <v>12.272401</v>
      </c>
      <c r="H81" s="1">
        <v>12.257164</v>
      </c>
      <c r="I81" s="1">
        <v>12.257164</v>
      </c>
      <c r="J81" s="1">
        <f>-Ek!H43-Ek!$B$122</f>
        <v>-9.7347286000000004</v>
      </c>
      <c r="K81" s="1">
        <f>Ek!G43+Ek!$B$122</f>
        <v>9.7194915999999996</v>
      </c>
      <c r="L81" s="1">
        <f t="shared" si="5"/>
        <v>9.7194915999999996</v>
      </c>
      <c r="M81" s="1">
        <f t="shared" si="6"/>
        <v>-9.7347286000000004</v>
      </c>
      <c r="N81" s="1">
        <f>Ek!F43+Ek!$B$122</f>
        <v>2.4107320999999997</v>
      </c>
      <c r="O81" s="1">
        <f t="shared" si="7"/>
        <v>-1.4631308000000001</v>
      </c>
      <c r="P81" s="1">
        <f t="shared" si="8"/>
        <v>-8.5767375000000001</v>
      </c>
      <c r="Q81" s="1">
        <f t="shared" si="9"/>
        <v>9.5243388000000007</v>
      </c>
      <c r="R81" s="1">
        <v>6.2546407999999998</v>
      </c>
      <c r="S81" s="1">
        <v>9.6489694999999998</v>
      </c>
      <c r="T81" s="1">
        <v>-8.9001123</v>
      </c>
      <c r="U81" s="1">
        <v>-6.8714484999999996</v>
      </c>
    </row>
    <row r="82" spans="1:21">
      <c r="A82" s="1">
        <v>0.66666667000000002</v>
      </c>
      <c r="B82" s="1">
        <v>-2.9219640999999998</v>
      </c>
      <c r="C82" s="1">
        <v>3.8986738999999999</v>
      </c>
      <c r="D82" s="1">
        <v>-13.534191</v>
      </c>
      <c r="E82" s="1">
        <v>13.557480999999999</v>
      </c>
      <c r="F82" s="1">
        <v>3.9781227000000001</v>
      </c>
      <c r="G82" s="1">
        <v>12.272766000000001</v>
      </c>
      <c r="H82" s="1">
        <v>12.256799000000001</v>
      </c>
      <c r="I82" s="1">
        <v>12.256799000000001</v>
      </c>
      <c r="J82" s="1">
        <f>-Ek!H42-Ek!$B$122</f>
        <v>-9.7350936000000008</v>
      </c>
      <c r="K82" s="1">
        <f>Ek!G42+Ek!$B$122</f>
        <v>9.7191266000000009</v>
      </c>
      <c r="L82" s="1">
        <f t="shared" si="5"/>
        <v>9.7191266000000009</v>
      </c>
      <c r="M82" s="1">
        <f t="shared" si="6"/>
        <v>-9.7350936000000008</v>
      </c>
      <c r="N82" s="1">
        <f>Ek!F42+Ek!$B$122</f>
        <v>2.4334126000000005</v>
      </c>
      <c r="O82" s="1">
        <f t="shared" si="7"/>
        <v>-1.4404503000000002</v>
      </c>
      <c r="P82" s="1">
        <f t="shared" si="8"/>
        <v>-8.5540570000000002</v>
      </c>
      <c r="Q82" s="1">
        <f t="shared" si="9"/>
        <v>9.5470193000000005</v>
      </c>
      <c r="R82" s="1">
        <v>6.2433072999999997</v>
      </c>
      <c r="S82" s="1">
        <v>9.6634115999999999</v>
      </c>
      <c r="T82" s="1">
        <v>-8.8762284000000005</v>
      </c>
      <c r="U82" s="1">
        <v>-6.892277</v>
      </c>
    </row>
    <row r="83" spans="1:21">
      <c r="A83" s="1">
        <v>0.67500000000000004</v>
      </c>
      <c r="B83" s="1">
        <v>-2.9031813999999998</v>
      </c>
      <c r="C83" s="1">
        <v>3.9238404</v>
      </c>
      <c r="D83" s="1">
        <v>-13.533747</v>
      </c>
      <c r="E83" s="1">
        <v>13.558085</v>
      </c>
      <c r="F83" s="1">
        <v>3.9557825000000002</v>
      </c>
      <c r="G83" s="1">
        <v>12.273125</v>
      </c>
      <c r="H83" s="1">
        <v>12.25644</v>
      </c>
      <c r="I83" s="1">
        <v>12.25644</v>
      </c>
      <c r="J83" s="1">
        <f>-Ek!H41-Ek!$B$122</f>
        <v>-9.7354526000000003</v>
      </c>
      <c r="K83" s="1">
        <f>Ek!G41+Ek!$B$122</f>
        <v>9.7187675999999996</v>
      </c>
      <c r="L83" s="1">
        <f t="shared" si="5"/>
        <v>9.7187675999999996</v>
      </c>
      <c r="M83" s="1">
        <f t="shared" si="6"/>
        <v>-9.7354526000000003</v>
      </c>
      <c r="N83" s="1">
        <f>Ek!F41+Ek!$B$122</f>
        <v>2.4557528</v>
      </c>
      <c r="O83" s="1">
        <f t="shared" si="7"/>
        <v>-1.4181101000000003</v>
      </c>
      <c r="P83" s="1">
        <f t="shared" si="8"/>
        <v>-8.5317168000000017</v>
      </c>
      <c r="Q83" s="1">
        <f t="shared" si="9"/>
        <v>9.5693595000000009</v>
      </c>
      <c r="R83" s="1">
        <v>6.2324241999999996</v>
      </c>
      <c r="S83" s="1">
        <v>9.6776022000000008</v>
      </c>
      <c r="T83" s="1">
        <v>-8.8522581999999996</v>
      </c>
      <c r="U83" s="1">
        <v>-6.9131353999999998</v>
      </c>
    </row>
    <row r="84" spans="1:21">
      <c r="A84" s="1">
        <v>0.68333332999999996</v>
      </c>
      <c r="B84" s="1">
        <v>-2.8848349</v>
      </c>
      <c r="C84" s="1">
        <v>3.9487435</v>
      </c>
      <c r="D84" s="1">
        <v>-13.533313</v>
      </c>
      <c r="E84" s="1">
        <v>13.558681999999999</v>
      </c>
      <c r="F84" s="1">
        <v>3.9337977999999998</v>
      </c>
      <c r="G84" s="1">
        <v>12.273478000000001</v>
      </c>
      <c r="H84" s="1">
        <v>12.256087000000001</v>
      </c>
      <c r="I84" s="1">
        <v>12.256087000000001</v>
      </c>
      <c r="J84" s="1">
        <f>-Ek!H40-Ek!$B$122</f>
        <v>-9.7358056000000008</v>
      </c>
      <c r="K84" s="1">
        <f>Ek!G40+Ek!$B$122</f>
        <v>9.7184146000000009</v>
      </c>
      <c r="L84" s="1">
        <f t="shared" si="5"/>
        <v>9.7184146000000009</v>
      </c>
      <c r="M84" s="1">
        <f t="shared" si="6"/>
        <v>-9.7358056000000008</v>
      </c>
      <c r="N84" s="1">
        <f>Ek!F40+Ek!$B$122</f>
        <v>2.4777373999999996</v>
      </c>
      <c r="O84" s="1">
        <f t="shared" si="7"/>
        <v>-1.3961253999999998</v>
      </c>
      <c r="P84" s="1">
        <f t="shared" si="8"/>
        <v>-8.509732200000002</v>
      </c>
      <c r="Q84" s="1">
        <f t="shared" si="9"/>
        <v>9.5913442000000018</v>
      </c>
      <c r="R84" s="1">
        <v>6.2215742000000001</v>
      </c>
      <c r="S84" s="1">
        <v>9.6914735000000007</v>
      </c>
      <c r="T84" s="1">
        <v>-8.8281139</v>
      </c>
      <c r="U84" s="1">
        <v>-6.9343640000000004</v>
      </c>
    </row>
    <row r="85" spans="1:21">
      <c r="A85" s="1">
        <v>0.69166667000000004</v>
      </c>
      <c r="B85" s="1">
        <v>-2.8669302000000001</v>
      </c>
      <c r="C85" s="1">
        <v>3.9733592999999998</v>
      </c>
      <c r="D85" s="1">
        <v>-13.53289</v>
      </c>
      <c r="E85" s="1">
        <v>13.559272999999999</v>
      </c>
      <c r="F85" s="1">
        <v>3.9121838000000002</v>
      </c>
      <c r="G85" s="1">
        <v>12.273826</v>
      </c>
      <c r="H85" s="1">
        <v>12.255739</v>
      </c>
      <c r="I85" s="1">
        <v>12.255739</v>
      </c>
      <c r="J85" s="1">
        <f>-Ek!H39-Ek!$B$122</f>
        <v>-9.7361535999999997</v>
      </c>
      <c r="K85" s="1">
        <f>Ek!G39+Ek!$B$122</f>
        <v>9.7180666000000002</v>
      </c>
      <c r="L85" s="1">
        <f t="shared" si="5"/>
        <v>9.7180666000000002</v>
      </c>
      <c r="M85" s="1">
        <f t="shared" si="6"/>
        <v>-9.7361535999999997</v>
      </c>
      <c r="N85" s="1">
        <f>Ek!F39+Ek!$B$122</f>
        <v>2.4993514000000001</v>
      </c>
      <c r="O85" s="1">
        <f t="shared" si="7"/>
        <v>-1.3745114000000003</v>
      </c>
      <c r="P85" s="1">
        <f t="shared" si="8"/>
        <v>-8.4881182000000006</v>
      </c>
      <c r="Q85" s="1">
        <f t="shared" si="9"/>
        <v>9.6129582000000013</v>
      </c>
      <c r="R85" s="1">
        <v>6.2112081999999997</v>
      </c>
      <c r="S85" s="1">
        <v>9.7049401999999994</v>
      </c>
      <c r="T85" s="1">
        <v>-8.8038089999999993</v>
      </c>
      <c r="U85" s="1">
        <v>-6.9556129999999996</v>
      </c>
    </row>
    <row r="86" spans="1:21">
      <c r="A86" s="1">
        <v>0.7</v>
      </c>
      <c r="B86" s="1">
        <v>-2.8494728999999999</v>
      </c>
      <c r="C86" s="1">
        <v>3.9976642</v>
      </c>
      <c r="D86" s="1">
        <v>-13.532477</v>
      </c>
      <c r="E86" s="1">
        <v>13.559856</v>
      </c>
      <c r="F86" s="1">
        <v>3.8909552999999999</v>
      </c>
      <c r="G86" s="1">
        <v>12.274167</v>
      </c>
      <c r="H86" s="1">
        <v>12.255398</v>
      </c>
      <c r="I86" s="1">
        <v>12.255398</v>
      </c>
      <c r="J86" s="1">
        <f>-Ek!H38-Ek!$B$122</f>
        <v>-9.7364946000000003</v>
      </c>
      <c r="K86" s="1">
        <f>Ek!G38+Ek!$B$122</f>
        <v>9.7177255999999996</v>
      </c>
      <c r="L86" s="1">
        <f t="shared" si="5"/>
        <v>9.7177255999999996</v>
      </c>
      <c r="M86" s="1">
        <f t="shared" si="6"/>
        <v>-9.7364946000000003</v>
      </c>
      <c r="N86" s="1">
        <f>Ek!F38+Ek!$B$122</f>
        <v>2.5205799999999998</v>
      </c>
      <c r="O86" s="1">
        <f t="shared" si="7"/>
        <v>-1.3532829</v>
      </c>
      <c r="P86" s="1">
        <f t="shared" si="8"/>
        <v>-8.4668896000000018</v>
      </c>
      <c r="Q86" s="1">
        <f t="shared" si="9"/>
        <v>9.6341867000000008</v>
      </c>
      <c r="R86" s="1">
        <v>6.2009468999999999</v>
      </c>
      <c r="S86" s="1">
        <v>9.7182312999999994</v>
      </c>
      <c r="T86" s="1">
        <v>-8.7794208000000005</v>
      </c>
      <c r="U86" s="1">
        <v>-6.9772270000000001</v>
      </c>
    </row>
    <row r="87" spans="1:21">
      <c r="A87" s="1">
        <v>0.70833332999999998</v>
      </c>
      <c r="B87" s="1">
        <v>-2.8324677999999999</v>
      </c>
      <c r="C87" s="1">
        <v>4.0216342999999997</v>
      </c>
      <c r="D87" s="1">
        <v>-13.532076</v>
      </c>
      <c r="E87" s="1">
        <v>13.560432</v>
      </c>
      <c r="F87" s="1">
        <v>3.8701267000000001</v>
      </c>
      <c r="G87" s="1">
        <v>12.274502</v>
      </c>
      <c r="H87" s="1">
        <v>12.255063</v>
      </c>
      <c r="I87" s="1">
        <v>12.255063</v>
      </c>
      <c r="J87" s="1">
        <f>-Ek!H37-Ek!$B$122</f>
        <v>-9.7368296000000001</v>
      </c>
      <c r="K87" s="1">
        <f>Ek!G37+Ek!$B$122</f>
        <v>9.7173905999999999</v>
      </c>
      <c r="L87" s="1">
        <f t="shared" si="5"/>
        <v>9.7173905999999999</v>
      </c>
      <c r="M87" s="1">
        <f t="shared" si="6"/>
        <v>-9.7368296000000001</v>
      </c>
      <c r="N87" s="1">
        <f>Ek!F37+Ek!$B$122</f>
        <v>2.5414086000000005</v>
      </c>
      <c r="O87" s="1">
        <f t="shared" si="7"/>
        <v>-1.3324543000000002</v>
      </c>
      <c r="P87" s="1">
        <f t="shared" si="8"/>
        <v>-8.4460610000000003</v>
      </c>
      <c r="Q87" s="1">
        <f t="shared" si="9"/>
        <v>9.6550153000000005</v>
      </c>
      <c r="R87" s="1">
        <v>6.1910653</v>
      </c>
      <c r="S87" s="1">
        <v>9.7309593000000003</v>
      </c>
      <c r="T87" s="1">
        <v>-8.7548054000000004</v>
      </c>
      <c r="U87" s="1">
        <v>-6.9988571999999998</v>
      </c>
    </row>
    <row r="88" spans="1:21">
      <c r="A88" s="1">
        <v>0.71666666999999995</v>
      </c>
      <c r="B88" s="1">
        <v>-2.8159193</v>
      </c>
      <c r="C88" s="1">
        <v>4.0452462000000002</v>
      </c>
      <c r="D88" s="1">
        <v>-13.531685</v>
      </c>
      <c r="E88" s="1">
        <v>13.560999000000001</v>
      </c>
      <c r="F88" s="1">
        <v>3.8497124999999999</v>
      </c>
      <c r="G88" s="1">
        <v>12.27483</v>
      </c>
      <c r="H88" s="1">
        <v>12.254733999999999</v>
      </c>
      <c r="I88" s="1">
        <v>12.254733999999999</v>
      </c>
      <c r="J88" s="1">
        <f>-Ek!H36-Ek!$B$122</f>
        <v>-9.7371575999999997</v>
      </c>
      <c r="K88" s="1">
        <f>Ek!G36+Ek!$B$122</f>
        <v>9.7170615999999992</v>
      </c>
      <c r="L88" s="1">
        <f t="shared" si="5"/>
        <v>9.7170615999999992</v>
      </c>
      <c r="M88" s="1">
        <f t="shared" si="6"/>
        <v>-9.7371575999999997</v>
      </c>
      <c r="N88" s="1">
        <f>Ek!F36+Ek!$B$122</f>
        <v>2.5618227999999998</v>
      </c>
      <c r="O88" s="1">
        <f t="shared" si="7"/>
        <v>-1.3120400999999999</v>
      </c>
      <c r="P88" s="1">
        <f t="shared" si="8"/>
        <v>-8.4256468000000009</v>
      </c>
      <c r="Q88" s="1">
        <f t="shared" si="9"/>
        <v>9.6754294999999999</v>
      </c>
      <c r="R88" s="1">
        <v>6.1814327000000002</v>
      </c>
      <c r="S88" s="1">
        <v>9.7436609999999995</v>
      </c>
      <c r="T88" s="1">
        <v>-8.7301894999999998</v>
      </c>
      <c r="U88" s="1">
        <v>-7.0208418999999997</v>
      </c>
    </row>
    <row r="89" spans="1:21">
      <c r="A89" s="1">
        <v>0.72499999999999998</v>
      </c>
      <c r="B89" s="1">
        <v>-2.7998316999999999</v>
      </c>
      <c r="C89" s="1">
        <v>4.0684763000000004</v>
      </c>
      <c r="D89" s="1">
        <v>-13.531305</v>
      </c>
      <c r="E89" s="1">
        <v>13.561557000000001</v>
      </c>
      <c r="F89" s="1">
        <v>3.8297264000000002</v>
      </c>
      <c r="G89" s="1">
        <v>12.275152</v>
      </c>
      <c r="H89" s="1">
        <v>12.254413</v>
      </c>
      <c r="I89" s="1">
        <v>12.254413</v>
      </c>
      <c r="J89" s="1">
        <f>-Ek!H35-Ek!$B$122</f>
        <v>-9.7374796000000003</v>
      </c>
      <c r="K89" s="1">
        <f>Ek!G35+Ek!$B$122</f>
        <v>9.7167405999999996</v>
      </c>
      <c r="L89" s="1">
        <f t="shared" si="5"/>
        <v>9.7167405999999996</v>
      </c>
      <c r="M89" s="1">
        <f t="shared" si="6"/>
        <v>-9.7374796000000003</v>
      </c>
      <c r="N89" s="1">
        <f>Ek!F35+Ek!$B$122</f>
        <v>2.5818088000000001</v>
      </c>
      <c r="O89" s="1">
        <f t="shared" si="7"/>
        <v>-1.2920540000000003</v>
      </c>
      <c r="P89" s="1">
        <f t="shared" si="8"/>
        <v>-8.4056607999999997</v>
      </c>
      <c r="Q89" s="1">
        <f t="shared" si="9"/>
        <v>9.6954156000000005</v>
      </c>
      <c r="R89" s="1">
        <v>6.1720357999999997</v>
      </c>
      <c r="S89" s="1">
        <v>9.7557645999999991</v>
      </c>
      <c r="T89" s="1">
        <v>-8.7053638000000007</v>
      </c>
      <c r="U89" s="1">
        <v>-7.0428433000000004</v>
      </c>
    </row>
    <row r="90" spans="1:21">
      <c r="A90" s="1">
        <v>0.73333333000000001</v>
      </c>
      <c r="B90" s="1">
        <v>-2.7842085999999999</v>
      </c>
      <c r="C90" s="1">
        <v>4.0913015000000001</v>
      </c>
      <c r="D90" s="1">
        <v>-13.530937</v>
      </c>
      <c r="E90" s="1">
        <v>13.562105000000001</v>
      </c>
      <c r="F90" s="1">
        <v>3.8101824</v>
      </c>
      <c r="G90" s="1">
        <v>12.275466</v>
      </c>
      <c r="H90" s="1">
        <v>12.254099</v>
      </c>
      <c r="I90" s="1">
        <v>12.254099</v>
      </c>
      <c r="J90" s="1">
        <f>-Ek!H34-Ek!$B$122</f>
        <v>-9.7377935999999998</v>
      </c>
      <c r="K90" s="1">
        <f>Ek!G34+Ek!$B$122</f>
        <v>9.7164266000000001</v>
      </c>
      <c r="L90" s="1">
        <f t="shared" si="5"/>
        <v>9.7164266000000001</v>
      </c>
      <c r="M90" s="1">
        <f t="shared" si="6"/>
        <v>-9.7377935999999998</v>
      </c>
      <c r="N90" s="1">
        <f>Ek!F34+Ek!$B$122</f>
        <v>2.6013529000000002</v>
      </c>
      <c r="O90" s="1">
        <f t="shared" si="7"/>
        <v>-1.27251</v>
      </c>
      <c r="P90" s="1">
        <f t="shared" si="8"/>
        <v>-8.3861167000000005</v>
      </c>
      <c r="Q90" s="1">
        <f t="shared" si="9"/>
        <v>9.7149596000000003</v>
      </c>
      <c r="R90" s="1">
        <v>6.1630384999999999</v>
      </c>
      <c r="S90" s="1">
        <v>9.7677396999999999</v>
      </c>
      <c r="T90" s="1">
        <v>-8.6804608000000005</v>
      </c>
      <c r="U90" s="1">
        <v>-7.0651834999999998</v>
      </c>
    </row>
    <row r="91" spans="1:21">
      <c r="A91" s="1">
        <v>0.74166666999999997</v>
      </c>
      <c r="B91" s="1">
        <v>-2.7690532000000001</v>
      </c>
      <c r="C91" s="1">
        <v>4.1136986000000002</v>
      </c>
      <c r="D91" s="1">
        <v>-13.530578999999999</v>
      </c>
      <c r="E91" s="1">
        <v>13.562643</v>
      </c>
      <c r="F91" s="1">
        <v>3.7910936999999998</v>
      </c>
      <c r="G91" s="1">
        <v>12.275772999999999</v>
      </c>
      <c r="H91" s="1">
        <v>12.253792000000001</v>
      </c>
      <c r="I91" s="1">
        <v>12.253792000000001</v>
      </c>
      <c r="J91" s="1">
        <f>-Ek!H33-Ek!$B$122</f>
        <v>-9.7381005999999992</v>
      </c>
      <c r="K91" s="1">
        <f>Ek!G33+Ek!$B$122</f>
        <v>9.7161196000000007</v>
      </c>
      <c r="L91" s="1">
        <f t="shared" si="5"/>
        <v>9.7161196000000007</v>
      </c>
      <c r="M91" s="1">
        <f t="shared" si="6"/>
        <v>-9.7381005999999992</v>
      </c>
      <c r="N91" s="1">
        <f>Ek!F33+Ek!$B$122</f>
        <v>2.6204415000000001</v>
      </c>
      <c r="O91" s="1">
        <f t="shared" si="7"/>
        <v>-1.2534212999999998</v>
      </c>
      <c r="P91" s="1">
        <f t="shared" si="8"/>
        <v>-8.3670281000000006</v>
      </c>
      <c r="Q91" s="1">
        <f t="shared" si="9"/>
        <v>9.7340483000000013</v>
      </c>
      <c r="R91" s="1">
        <v>6.1541262999999997</v>
      </c>
      <c r="S91" s="1">
        <v>9.7792370000000002</v>
      </c>
      <c r="T91" s="1">
        <v>-8.6554418000000002</v>
      </c>
      <c r="U91" s="1">
        <v>-7.0875456999999997</v>
      </c>
    </row>
    <row r="92" spans="1:21">
      <c r="A92" s="1">
        <v>0.75</v>
      </c>
      <c r="B92" s="1">
        <v>-2.7543685999999998</v>
      </c>
      <c r="C92" s="1">
        <v>4.1356449</v>
      </c>
      <c r="D92" s="1">
        <v>-13.530233000000001</v>
      </c>
      <c r="E92" s="1">
        <v>13.56317</v>
      </c>
      <c r="F92" s="1">
        <v>3.7724734999999998</v>
      </c>
      <c r="G92" s="1">
        <v>12.276071999999999</v>
      </c>
      <c r="H92" s="1">
        <v>12.253493000000001</v>
      </c>
      <c r="I92" s="1">
        <v>12.253493000000001</v>
      </c>
      <c r="J92" s="1">
        <f>-Ek!H32-Ek!$B$122</f>
        <v>-9.7383995999999993</v>
      </c>
      <c r="K92" s="1">
        <f>Ek!G32+Ek!$B$122</f>
        <v>9.7158206000000007</v>
      </c>
      <c r="L92" s="1">
        <f t="shared" si="5"/>
        <v>9.7158206000000007</v>
      </c>
      <c r="M92" s="1">
        <f t="shared" si="6"/>
        <v>-9.7383995999999993</v>
      </c>
      <c r="N92" s="1">
        <f>Ek!F32+Ek!$B$122</f>
        <v>2.6390618000000003</v>
      </c>
      <c r="O92" s="1">
        <f t="shared" si="7"/>
        <v>-1.2348010999999999</v>
      </c>
      <c r="P92" s="1">
        <f t="shared" si="8"/>
        <v>-8.3484078000000004</v>
      </c>
      <c r="Q92" s="1">
        <f t="shared" si="9"/>
        <v>9.7526685000000004</v>
      </c>
      <c r="R92" s="1">
        <v>6.1456986999999996</v>
      </c>
      <c r="S92" s="1">
        <v>9.7904458999999999</v>
      </c>
      <c r="T92" s="1">
        <v>-8.6302752999999992</v>
      </c>
      <c r="U92" s="1">
        <v>-7.1102261000000002</v>
      </c>
    </row>
    <row r="93" spans="1:21">
      <c r="A93" s="1">
        <v>0.75833333000000003</v>
      </c>
      <c r="B93" s="1">
        <v>-2.7401572999999999</v>
      </c>
      <c r="C93" s="1">
        <v>4.1571179000000003</v>
      </c>
      <c r="D93" s="1">
        <v>-13.529897999999999</v>
      </c>
      <c r="E93" s="1">
        <v>13.563686000000001</v>
      </c>
      <c r="F93" s="1">
        <v>3.7543345000000001</v>
      </c>
      <c r="G93" s="1">
        <v>12.276363999999999</v>
      </c>
      <c r="H93" s="1">
        <v>12.253201000000001</v>
      </c>
      <c r="I93" s="1">
        <v>12.253201000000001</v>
      </c>
      <c r="J93" s="1">
        <f>-Ek!H31-Ek!$B$122</f>
        <v>-9.7386915999999992</v>
      </c>
      <c r="K93" s="1">
        <f>Ek!G31+Ek!$B$122</f>
        <v>9.7155286000000007</v>
      </c>
      <c r="L93" s="1">
        <f t="shared" si="5"/>
        <v>9.7155286000000007</v>
      </c>
      <c r="M93" s="1">
        <f t="shared" si="6"/>
        <v>-9.7386915999999992</v>
      </c>
      <c r="N93" s="1">
        <f>Ek!F31+Ek!$B$122</f>
        <v>2.6572008</v>
      </c>
      <c r="O93" s="1">
        <f t="shared" si="7"/>
        <v>-1.2166621000000002</v>
      </c>
      <c r="P93" s="1">
        <f t="shared" si="8"/>
        <v>-8.3302688000000007</v>
      </c>
      <c r="Q93" s="1">
        <f t="shared" si="9"/>
        <v>9.7708075000000001</v>
      </c>
      <c r="R93" s="1">
        <v>6.1373429000000002</v>
      </c>
      <c r="S93" s="1">
        <v>9.8013288999999997</v>
      </c>
      <c r="T93" s="1">
        <v>-8.6050801999999997</v>
      </c>
      <c r="U93" s="1">
        <v>-7.1329378999999999</v>
      </c>
    </row>
    <row r="94" spans="1:21">
      <c r="A94" s="1">
        <v>0.76666666999999999</v>
      </c>
      <c r="B94" s="1">
        <v>-2.7264216000000001</v>
      </c>
      <c r="C94" s="1">
        <v>4.1780952999999998</v>
      </c>
      <c r="D94" s="1">
        <v>-13.529574999999999</v>
      </c>
      <c r="E94" s="1">
        <v>13.564190999999999</v>
      </c>
      <c r="F94" s="1">
        <v>3.7366891</v>
      </c>
      <c r="G94" s="1">
        <v>12.276648</v>
      </c>
      <c r="H94" s="1">
        <v>12.252917</v>
      </c>
      <c r="I94" s="1">
        <v>12.252917</v>
      </c>
      <c r="J94" s="1">
        <f>-Ek!H30-Ek!$B$122</f>
        <v>-9.7389755999999998</v>
      </c>
      <c r="K94" s="1">
        <f>Ek!G30+Ek!$B$122</f>
        <v>9.7152446000000001</v>
      </c>
      <c r="L94" s="1">
        <f t="shared" si="5"/>
        <v>9.7152446000000001</v>
      </c>
      <c r="M94" s="1">
        <f t="shared" si="6"/>
        <v>-9.7389755999999998</v>
      </c>
      <c r="N94" s="1">
        <f>Ek!F30+Ek!$B$122</f>
        <v>2.6748462000000002</v>
      </c>
      <c r="O94" s="1">
        <f t="shared" si="7"/>
        <v>-1.1990167</v>
      </c>
      <c r="P94" s="1">
        <f t="shared" si="8"/>
        <v>-8.3126233999999997</v>
      </c>
      <c r="Q94" s="1">
        <f t="shared" si="9"/>
        <v>9.7884529000000011</v>
      </c>
      <c r="R94" s="1">
        <v>6.1293997999999998</v>
      </c>
      <c r="S94" s="1">
        <v>9.8117590000000003</v>
      </c>
      <c r="T94" s="1">
        <v>-8.5797261999999996</v>
      </c>
      <c r="U94" s="1">
        <v>-7.1559431</v>
      </c>
    </row>
    <row r="95" spans="1:21">
      <c r="A95" s="1">
        <v>0.77500000000000002</v>
      </c>
      <c r="B95" s="1">
        <v>-2.7131634999999998</v>
      </c>
      <c r="C95" s="1">
        <v>4.1985555000000003</v>
      </c>
      <c r="D95" s="1">
        <v>-13.529261999999999</v>
      </c>
      <c r="E95" s="1">
        <v>13.564681999999999</v>
      </c>
      <c r="F95" s="1">
        <v>3.7195494</v>
      </c>
      <c r="G95" s="1">
        <v>12.276923</v>
      </c>
      <c r="H95" s="1">
        <v>12.252642</v>
      </c>
      <c r="I95" s="1">
        <v>12.252642</v>
      </c>
      <c r="J95" s="1">
        <f>-Ek!H29-Ek!$B$122</f>
        <v>-9.7392506000000001</v>
      </c>
      <c r="K95" s="1">
        <f>Ek!G29+Ek!$B$122</f>
        <v>9.7149695999999999</v>
      </c>
      <c r="L95" s="1">
        <f t="shared" si="5"/>
        <v>9.7149695999999999</v>
      </c>
      <c r="M95" s="1">
        <f t="shared" si="6"/>
        <v>-9.7392506000000001</v>
      </c>
      <c r="N95" s="1">
        <f>Ek!F29+Ek!$B$122</f>
        <v>2.6919858000000003</v>
      </c>
      <c r="O95" s="1">
        <f t="shared" si="7"/>
        <v>-1.1818770000000001</v>
      </c>
      <c r="P95" s="1">
        <f t="shared" si="8"/>
        <v>-8.2954837999999995</v>
      </c>
      <c r="Q95" s="1">
        <f t="shared" si="9"/>
        <v>9.8055926000000007</v>
      </c>
      <c r="R95" s="1">
        <v>6.1216911999999999</v>
      </c>
      <c r="S95" s="1">
        <v>9.8220203000000001</v>
      </c>
      <c r="T95" s="1">
        <v>-8.5543201</v>
      </c>
      <c r="U95" s="1">
        <v>-7.1789927000000002</v>
      </c>
    </row>
    <row r="96" spans="1:21">
      <c r="A96" s="1">
        <v>0.78333333000000005</v>
      </c>
      <c r="B96" s="1">
        <v>-2.7003846</v>
      </c>
      <c r="C96" s="1">
        <v>4.2184768999999998</v>
      </c>
      <c r="D96" s="1">
        <v>-13.528962</v>
      </c>
      <c r="E96" s="1">
        <v>13.565161</v>
      </c>
      <c r="F96" s="1">
        <v>3.7029272</v>
      </c>
      <c r="G96" s="1">
        <v>12.277191</v>
      </c>
      <c r="H96" s="1">
        <v>12.252374</v>
      </c>
      <c r="I96" s="1">
        <v>12.252374</v>
      </c>
      <c r="J96" s="1">
        <f>-Ek!H28-Ek!$B$122</f>
        <v>-9.7395186000000002</v>
      </c>
      <c r="K96" s="1">
        <f>Ek!G28+Ek!$B$122</f>
        <v>9.7147015999999997</v>
      </c>
      <c r="L96" s="1">
        <f t="shared" si="5"/>
        <v>9.7147015999999997</v>
      </c>
      <c r="M96" s="1">
        <f t="shared" si="6"/>
        <v>-9.7395186000000002</v>
      </c>
      <c r="N96" s="1">
        <f>Ek!F28+Ek!$B$122</f>
        <v>2.7086079999999999</v>
      </c>
      <c r="O96" s="1">
        <f t="shared" si="7"/>
        <v>-1.1652548</v>
      </c>
      <c r="P96" s="1">
        <f t="shared" si="8"/>
        <v>-8.2788616000000008</v>
      </c>
      <c r="Q96" s="1">
        <f t="shared" si="9"/>
        <v>9.8222148000000011</v>
      </c>
      <c r="R96" s="1">
        <v>6.1142325</v>
      </c>
      <c r="S96" s="1">
        <v>9.8316599999999994</v>
      </c>
      <c r="T96" s="1">
        <v>-8.5288246000000001</v>
      </c>
      <c r="U96" s="1">
        <v>-7.2023069</v>
      </c>
    </row>
    <row r="97" spans="1:21">
      <c r="A97" s="1">
        <v>0.79166667000000002</v>
      </c>
      <c r="B97" s="1">
        <v>-2.6880864</v>
      </c>
      <c r="C97" s="1">
        <v>4.2378384999999996</v>
      </c>
      <c r="D97" s="1">
        <v>-13.528672</v>
      </c>
      <c r="E97" s="1">
        <v>13.565626999999999</v>
      </c>
      <c r="F97" s="1">
        <v>3.6868338999999999</v>
      </c>
      <c r="G97" s="1">
        <v>12.277449000000001</v>
      </c>
      <c r="H97" s="1">
        <v>12.252115</v>
      </c>
      <c r="I97" s="1">
        <v>12.252115</v>
      </c>
      <c r="J97" s="1">
        <f>-Ek!H27-Ek!$B$122</f>
        <v>-9.7397766000000008</v>
      </c>
      <c r="K97" s="1">
        <f>Ek!G27+Ek!$B$122</f>
        <v>9.7144425999999999</v>
      </c>
      <c r="L97" s="1">
        <f t="shared" si="5"/>
        <v>9.7144425999999999</v>
      </c>
      <c r="M97" s="1">
        <f t="shared" si="6"/>
        <v>-9.7397766000000008</v>
      </c>
      <c r="N97" s="1">
        <f>Ek!F27+Ek!$B$122</f>
        <v>2.7247013000000004</v>
      </c>
      <c r="O97" s="1">
        <f t="shared" si="7"/>
        <v>-1.1491614999999999</v>
      </c>
      <c r="P97" s="1">
        <f t="shared" si="8"/>
        <v>-8.2627683000000012</v>
      </c>
      <c r="Q97" s="1">
        <f t="shared" si="9"/>
        <v>9.8383081000000008</v>
      </c>
      <c r="R97" s="1">
        <v>6.1071764000000002</v>
      </c>
      <c r="S97" s="1">
        <v>9.8412925999999992</v>
      </c>
      <c r="T97" s="1">
        <v>-8.5032051000000006</v>
      </c>
      <c r="U97" s="1">
        <v>-7.2256821999999996</v>
      </c>
    </row>
    <row r="98" spans="1:21">
      <c r="A98" s="1">
        <v>0.8</v>
      </c>
      <c r="B98" s="1">
        <v>-2.6762701</v>
      </c>
      <c r="C98" s="1">
        <v>4.2566198000000002</v>
      </c>
      <c r="D98" s="1">
        <v>-13.528394</v>
      </c>
      <c r="E98" s="1">
        <v>13.566079</v>
      </c>
      <c r="F98" s="1">
        <v>3.6712804999999999</v>
      </c>
      <c r="G98" s="1">
        <v>12.277699</v>
      </c>
      <c r="H98" s="1">
        <v>12.251865</v>
      </c>
      <c r="I98" s="1">
        <v>12.251865</v>
      </c>
      <c r="J98" s="1">
        <f>-Ek!H26-Ek!$B$122</f>
        <v>-9.7400266000000002</v>
      </c>
      <c r="K98" s="1">
        <f>Ek!G26+Ek!$B$122</f>
        <v>9.7141926000000005</v>
      </c>
      <c r="L98" s="1">
        <f t="shared" si="5"/>
        <v>9.7141926000000005</v>
      </c>
      <c r="M98" s="1">
        <f t="shared" si="6"/>
        <v>-9.7400266000000002</v>
      </c>
      <c r="N98" s="1">
        <f>Ek!F26+Ek!$B$122</f>
        <v>2.7402547999999998</v>
      </c>
      <c r="O98" s="1">
        <f t="shared" si="7"/>
        <v>-1.1336081</v>
      </c>
      <c r="P98" s="1">
        <f t="shared" si="8"/>
        <v>-8.2472148000000018</v>
      </c>
      <c r="Q98" s="1">
        <f t="shared" si="9"/>
        <v>9.8538615000000007</v>
      </c>
      <c r="R98" s="1">
        <v>6.1002016000000001</v>
      </c>
      <c r="S98" s="1">
        <v>9.8502898999999999</v>
      </c>
      <c r="T98" s="1">
        <v>-8.4775831999999998</v>
      </c>
      <c r="U98" s="1">
        <v>-7.2492893</v>
      </c>
    </row>
    <row r="99" spans="1:21">
      <c r="A99" s="1">
        <v>0.80833332999999996</v>
      </c>
      <c r="B99" s="1">
        <v>-2.6649365999999999</v>
      </c>
      <c r="C99" s="1">
        <v>4.2748008999999998</v>
      </c>
      <c r="D99" s="1">
        <v>-13.528128000000001</v>
      </c>
      <c r="E99" s="1">
        <v>13.566516</v>
      </c>
      <c r="F99" s="1">
        <v>3.6562777</v>
      </c>
      <c r="G99" s="1">
        <v>12.277941</v>
      </c>
      <c r="H99" s="1">
        <v>12.251624</v>
      </c>
      <c r="I99" s="1">
        <v>12.251624</v>
      </c>
      <c r="J99" s="1">
        <f>-Ek!H25-Ek!$B$122</f>
        <v>-9.7402686000000003</v>
      </c>
      <c r="K99" s="1">
        <f>Ek!G25+Ek!$B$122</f>
        <v>9.7139515999999997</v>
      </c>
      <c r="L99" s="1">
        <f t="shared" si="5"/>
        <v>9.7139515999999997</v>
      </c>
      <c r="M99" s="1">
        <f t="shared" si="6"/>
        <v>-9.7402686000000003</v>
      </c>
      <c r="N99" s="1">
        <f>Ek!F25+Ek!$B$122</f>
        <v>2.7552576000000002</v>
      </c>
      <c r="O99" s="1">
        <f t="shared" si="7"/>
        <v>-1.1186053</v>
      </c>
      <c r="P99" s="1">
        <f t="shared" si="8"/>
        <v>-8.2322120000000005</v>
      </c>
      <c r="Q99" s="1">
        <f t="shared" si="9"/>
        <v>9.8688643000000003</v>
      </c>
      <c r="R99" s="1">
        <v>6.0937104</v>
      </c>
      <c r="S99" s="1">
        <v>9.8591283000000001</v>
      </c>
      <c r="T99" s="1">
        <v>-8.4518571999999992</v>
      </c>
      <c r="U99" s="1">
        <v>-7.2729775999999999</v>
      </c>
    </row>
    <row r="100" spans="1:21">
      <c r="A100" s="1">
        <v>0.81666667000000004</v>
      </c>
      <c r="B100" s="1">
        <v>-2.6540865</v>
      </c>
      <c r="C100" s="1">
        <v>4.2923621000000001</v>
      </c>
      <c r="D100" s="1">
        <v>-13.527873</v>
      </c>
      <c r="E100" s="1">
        <v>13.566938</v>
      </c>
      <c r="F100" s="1">
        <v>3.6418355999999998</v>
      </c>
      <c r="G100" s="1">
        <v>12.278173000000001</v>
      </c>
      <c r="H100" s="1">
        <v>12.251391999999999</v>
      </c>
      <c r="I100" s="1">
        <v>12.251391999999999</v>
      </c>
      <c r="J100" s="1">
        <f>-Ek!H24-Ek!$B$122</f>
        <v>-9.7405006000000007</v>
      </c>
      <c r="K100" s="1">
        <f>Ek!G24+Ek!$B$122</f>
        <v>9.7137195999999992</v>
      </c>
      <c r="L100" s="1">
        <f t="shared" si="5"/>
        <v>9.7137195999999992</v>
      </c>
      <c r="M100" s="1">
        <f t="shared" si="6"/>
        <v>-9.7405006000000007</v>
      </c>
      <c r="N100" s="1">
        <f>Ek!F24+Ek!$B$122</f>
        <v>2.7696996</v>
      </c>
      <c r="O100" s="1">
        <f t="shared" si="7"/>
        <v>-1.1041631999999999</v>
      </c>
      <c r="P100" s="1">
        <f t="shared" si="8"/>
        <v>-8.2177700000000016</v>
      </c>
      <c r="Q100" s="1">
        <f t="shared" si="9"/>
        <v>9.8833064000000004</v>
      </c>
      <c r="R100" s="1">
        <v>6.0873116999999999</v>
      </c>
      <c r="S100" s="1">
        <v>9.8674841000000004</v>
      </c>
      <c r="T100" s="1">
        <v>-8.4260432000000005</v>
      </c>
      <c r="U100" s="1">
        <v>-7.2968615000000003</v>
      </c>
    </row>
    <row r="101" spans="1:21">
      <c r="A101" s="1">
        <v>0.82499999999999996</v>
      </c>
      <c r="B101" s="1">
        <v>-2.6437205000000001</v>
      </c>
      <c r="C101" s="1">
        <v>4.3092845999999998</v>
      </c>
      <c r="D101" s="1">
        <v>-13.527628999999999</v>
      </c>
      <c r="E101" s="1">
        <v>13.567346000000001</v>
      </c>
      <c r="F101" s="1">
        <v>3.6279644000000002</v>
      </c>
      <c r="G101" s="1">
        <v>12.278396000000001</v>
      </c>
      <c r="H101" s="1">
        <v>12.251169000000001</v>
      </c>
      <c r="I101" s="1">
        <v>12.251169000000001</v>
      </c>
      <c r="J101" s="1">
        <f>-Ek!H23-Ek!$B$122</f>
        <v>-9.7407236000000008</v>
      </c>
      <c r="K101" s="1">
        <f>Ek!G23+Ek!$B$122</f>
        <v>9.7134966000000009</v>
      </c>
      <c r="L101" s="1">
        <f t="shared" si="5"/>
        <v>9.7134966000000009</v>
      </c>
      <c r="M101" s="1">
        <f t="shared" si="6"/>
        <v>-9.7407236000000008</v>
      </c>
      <c r="N101" s="1">
        <f>Ek!F23+Ek!$B$122</f>
        <v>2.7835709</v>
      </c>
      <c r="O101" s="1">
        <f t="shared" si="7"/>
        <v>-1.0902920000000003</v>
      </c>
      <c r="P101" s="1">
        <f t="shared" si="8"/>
        <v>-8.2038986999999999</v>
      </c>
      <c r="Q101" s="1">
        <f t="shared" si="9"/>
        <v>9.8971776000000009</v>
      </c>
      <c r="R101" s="1">
        <v>6.0813037000000003</v>
      </c>
      <c r="S101" s="1">
        <v>9.8755111000000007</v>
      </c>
      <c r="T101" s="1">
        <v>-8.4002283999999996</v>
      </c>
      <c r="U101" s="1">
        <v>-7.3208491999999996</v>
      </c>
    </row>
    <row r="102" spans="1:21">
      <c r="A102" s="1">
        <v>0.83333332999999998</v>
      </c>
      <c r="B102" s="1">
        <v>-2.633839</v>
      </c>
      <c r="C102" s="1">
        <v>4.3255501000000001</v>
      </c>
      <c r="D102" s="1">
        <v>-13.527397000000001</v>
      </c>
      <c r="E102" s="1">
        <v>13.567736999999999</v>
      </c>
      <c r="F102" s="1">
        <v>3.6146733000000002</v>
      </c>
      <c r="G102" s="1">
        <v>12.27861</v>
      </c>
      <c r="H102" s="1">
        <v>12.250954999999999</v>
      </c>
      <c r="I102" s="1">
        <v>12.250954999999999</v>
      </c>
      <c r="J102" s="1">
        <f>-Ek!H22-Ek!$B$122</f>
        <v>-9.7409376000000005</v>
      </c>
      <c r="K102" s="1">
        <f>Ek!G22+Ek!$B$122</f>
        <v>9.7132825999999994</v>
      </c>
      <c r="L102" s="1">
        <f t="shared" si="5"/>
        <v>9.7132825999999994</v>
      </c>
      <c r="M102" s="1">
        <f t="shared" si="6"/>
        <v>-9.7409376000000005</v>
      </c>
      <c r="N102" s="1">
        <f>Ek!F22+Ek!$B$122</f>
        <v>2.796862</v>
      </c>
      <c r="O102" s="1">
        <f t="shared" si="7"/>
        <v>-1.0770009000000003</v>
      </c>
      <c r="P102" s="1">
        <f t="shared" si="8"/>
        <v>-8.1906075999999999</v>
      </c>
      <c r="Q102" s="1">
        <f t="shared" si="9"/>
        <v>9.9104687000000009</v>
      </c>
      <c r="R102" s="1">
        <v>6.0755667000000004</v>
      </c>
      <c r="S102" s="1">
        <v>9.8832196999999997</v>
      </c>
      <c r="T102" s="1">
        <v>-8.3743424999999991</v>
      </c>
      <c r="U102" s="1">
        <v>-7.3449935999999996</v>
      </c>
    </row>
    <row r="103" spans="1:21">
      <c r="A103" s="1">
        <v>0.84166666999999995</v>
      </c>
      <c r="B103" s="1">
        <v>-2.6244420000000002</v>
      </c>
      <c r="C103" s="1">
        <v>4.3411407000000004</v>
      </c>
      <c r="D103" s="1">
        <v>-13.527177</v>
      </c>
      <c r="E103" s="1">
        <v>13.568111999999999</v>
      </c>
      <c r="F103" s="1">
        <v>3.6019716000000002</v>
      </c>
      <c r="G103" s="1">
        <v>12.278814000000001</v>
      </c>
      <c r="H103" s="1">
        <v>12.250750999999999</v>
      </c>
      <c r="I103" s="1">
        <v>12.250750999999999</v>
      </c>
      <c r="J103" s="1">
        <f>-Ek!H21-Ek!$B$122</f>
        <v>-9.7411416000000006</v>
      </c>
      <c r="K103" s="1">
        <f>Ek!G21+Ek!$B$122</f>
        <v>9.7130785999999993</v>
      </c>
      <c r="L103" s="1">
        <f t="shared" si="5"/>
        <v>9.7130785999999993</v>
      </c>
      <c r="M103" s="1">
        <f t="shared" si="6"/>
        <v>-9.7411416000000006</v>
      </c>
      <c r="N103" s="1">
        <f>Ek!F21+Ek!$B$122</f>
        <v>2.8095635999999997</v>
      </c>
      <c r="O103" s="1">
        <f t="shared" si="7"/>
        <v>-1.0642992000000002</v>
      </c>
      <c r="P103" s="1">
        <f t="shared" si="8"/>
        <v>-8.1779060000000001</v>
      </c>
      <c r="Q103" s="1">
        <f t="shared" si="9"/>
        <v>9.9231704000000001</v>
      </c>
      <c r="R103" s="1">
        <v>6.0700415000000003</v>
      </c>
      <c r="S103" s="1">
        <v>9.8904265000000002</v>
      </c>
      <c r="T103" s="1">
        <v>-8.3484031999999999</v>
      </c>
      <c r="U103" s="1">
        <v>-7.3692669000000004</v>
      </c>
    </row>
    <row r="104" spans="1:21">
      <c r="A104" s="1">
        <v>0.85</v>
      </c>
      <c r="B104" s="1">
        <v>-2.6155298</v>
      </c>
      <c r="C104" s="1">
        <v>4.3560394999999996</v>
      </c>
      <c r="D104" s="1">
        <v>-13.526967000000001</v>
      </c>
      <c r="E104" s="1">
        <v>13.568471000000001</v>
      </c>
      <c r="F104" s="1">
        <v>3.5898680000000001</v>
      </c>
      <c r="G104" s="1">
        <v>12.279009</v>
      </c>
      <c r="H104" s="1">
        <v>12.250556</v>
      </c>
      <c r="I104" s="1">
        <v>12.250556</v>
      </c>
      <c r="J104" s="1">
        <f>-Ek!H20-Ek!$B$122</f>
        <v>-9.7413366000000003</v>
      </c>
      <c r="K104" s="1">
        <f>Ek!G20+Ek!$B$122</f>
        <v>9.7128835999999996</v>
      </c>
      <c r="L104" s="1">
        <f t="shared" si="5"/>
        <v>9.7128835999999996</v>
      </c>
      <c r="M104" s="1">
        <f t="shared" si="6"/>
        <v>-9.7413366000000003</v>
      </c>
      <c r="N104" s="1">
        <f>Ek!F20+Ek!$B$122</f>
        <v>2.8216672999999997</v>
      </c>
      <c r="O104" s="1">
        <f t="shared" si="7"/>
        <v>-1.0521956000000001</v>
      </c>
      <c r="P104" s="1">
        <f t="shared" si="8"/>
        <v>-8.1658023000000011</v>
      </c>
      <c r="Q104" s="1">
        <f t="shared" si="9"/>
        <v>9.9352739999999997</v>
      </c>
      <c r="R104" s="1">
        <v>6.0649701</v>
      </c>
      <c r="S104" s="1">
        <v>9.8974826</v>
      </c>
      <c r="T104" s="1">
        <v>-8.3224283000000003</v>
      </c>
      <c r="U104" s="1">
        <v>-7.3936551000000001</v>
      </c>
    </row>
    <row r="105" spans="1:21">
      <c r="A105" s="1">
        <v>0.85833333000000001</v>
      </c>
      <c r="B105" s="1">
        <v>-2.6071023000000002</v>
      </c>
      <c r="C105" s="1">
        <v>4.3702300999999997</v>
      </c>
      <c r="D105" s="1">
        <v>-13.526770000000001</v>
      </c>
      <c r="E105" s="1">
        <v>13.568811999999999</v>
      </c>
      <c r="F105" s="1">
        <v>3.5783706999999998</v>
      </c>
      <c r="G105" s="1">
        <v>12.279192999999999</v>
      </c>
      <c r="H105" s="1">
        <v>12.250370999999999</v>
      </c>
      <c r="I105" s="1">
        <v>12.250370999999999</v>
      </c>
      <c r="J105" s="1">
        <f>-Ek!H19-Ek!$B$122</f>
        <v>-9.7415205999999994</v>
      </c>
      <c r="K105" s="1">
        <f>Ek!G19+Ek!$B$122</f>
        <v>9.7126985999999995</v>
      </c>
      <c r="L105" s="1">
        <f t="shared" si="5"/>
        <v>9.7126985999999995</v>
      </c>
      <c r="M105" s="1">
        <f t="shared" si="6"/>
        <v>-9.7415205999999994</v>
      </c>
      <c r="N105" s="1">
        <f>Ek!F19+Ek!$B$122</f>
        <v>2.8331644999999996</v>
      </c>
      <c r="O105" s="1">
        <f t="shared" si="7"/>
        <v>-1.0406982999999999</v>
      </c>
      <c r="P105" s="1">
        <f t="shared" si="8"/>
        <v>-8.154305100000002</v>
      </c>
      <c r="Q105" s="1">
        <f t="shared" si="9"/>
        <v>9.9467713000000018</v>
      </c>
      <c r="R105" s="1">
        <v>6.0599273</v>
      </c>
      <c r="S105" s="1">
        <v>9.9038813000000001</v>
      </c>
      <c r="T105" s="1">
        <v>-8.2964456999999996</v>
      </c>
      <c r="U105" s="1">
        <v>-7.4181995000000001</v>
      </c>
    </row>
    <row r="106" spans="1:21">
      <c r="A106" s="1">
        <v>0.86666666999999997</v>
      </c>
      <c r="B106" s="1">
        <v>-2.5991591999999999</v>
      </c>
      <c r="C106" s="1">
        <v>4.3836969000000003</v>
      </c>
      <c r="D106" s="1">
        <v>-13.526583</v>
      </c>
      <c r="E106" s="1">
        <v>13.569136</v>
      </c>
      <c r="F106" s="1">
        <v>3.5674877</v>
      </c>
      <c r="G106" s="1">
        <v>12.279368</v>
      </c>
      <c r="H106" s="1">
        <v>12.250196000000001</v>
      </c>
      <c r="I106" s="1">
        <v>12.250196000000001</v>
      </c>
      <c r="J106" s="1">
        <f>-Ek!H18-Ek!$B$122</f>
        <v>-9.7416955999999999</v>
      </c>
      <c r="K106" s="1">
        <f>Ek!G18+Ek!$B$122</f>
        <v>9.7125236000000008</v>
      </c>
      <c r="L106" s="1">
        <f t="shared" si="5"/>
        <v>9.7125236000000008</v>
      </c>
      <c r="M106" s="1">
        <f t="shared" si="6"/>
        <v>-9.7416955999999999</v>
      </c>
      <c r="N106" s="1">
        <f>Ek!F18+Ek!$B$122</f>
        <v>2.8440475999999997</v>
      </c>
      <c r="O106" s="1">
        <f t="shared" si="7"/>
        <v>-1.0298153000000001</v>
      </c>
      <c r="P106" s="1">
        <f t="shared" si="8"/>
        <v>-8.143422000000001</v>
      </c>
      <c r="Q106" s="1">
        <f t="shared" si="9"/>
        <v>9.9576543000000015</v>
      </c>
      <c r="R106" s="1">
        <v>6.0553663999999996</v>
      </c>
      <c r="S106" s="1">
        <v>9.9102595999999998</v>
      </c>
      <c r="T106" s="1">
        <v>-8.2704529999999998</v>
      </c>
      <c r="U106" s="1">
        <v>-7.4428149000000001</v>
      </c>
    </row>
    <row r="107" spans="1:21">
      <c r="A107" s="1">
        <v>0.875</v>
      </c>
      <c r="B107" s="1">
        <v>-2.5917004000000001</v>
      </c>
      <c r="C107" s="1">
        <v>4.3964249000000004</v>
      </c>
      <c r="D107" s="1">
        <v>-13.526408</v>
      </c>
      <c r="E107" s="1">
        <v>13.569443</v>
      </c>
      <c r="F107" s="1">
        <v>3.5572263</v>
      </c>
      <c r="G107" s="1">
        <v>12.279533000000001</v>
      </c>
      <c r="H107" s="1">
        <v>12.250031</v>
      </c>
      <c r="I107" s="1">
        <v>12.250031</v>
      </c>
      <c r="J107" s="1">
        <f>-Ek!H17-Ek!$B$122</f>
        <v>-9.7418606000000008</v>
      </c>
      <c r="K107" s="1">
        <f>Ek!G17+Ek!$B$122</f>
        <v>9.7123586</v>
      </c>
      <c r="L107" s="1">
        <f t="shared" si="5"/>
        <v>9.7123586</v>
      </c>
      <c r="M107" s="1">
        <f t="shared" si="6"/>
        <v>-9.7418606000000008</v>
      </c>
      <c r="N107" s="1">
        <f>Ek!F17+Ek!$B$122</f>
        <v>2.8543089000000004</v>
      </c>
      <c r="O107" s="1">
        <f t="shared" si="7"/>
        <v>-1.0195539</v>
      </c>
      <c r="P107" s="1">
        <f t="shared" si="8"/>
        <v>-8.1331607000000012</v>
      </c>
      <c r="Q107" s="1">
        <f t="shared" si="9"/>
        <v>9.9679157000000007</v>
      </c>
      <c r="R107" s="1">
        <v>6.0509640999999998</v>
      </c>
      <c r="S107" s="1">
        <v>9.9159965999999997</v>
      </c>
      <c r="T107" s="1">
        <v>-8.2444679000000001</v>
      </c>
      <c r="U107" s="1">
        <v>-7.4676152</v>
      </c>
    </row>
    <row r="108" spans="1:21">
      <c r="A108" s="1">
        <v>0.88333333000000003</v>
      </c>
      <c r="B108" s="1">
        <v>-2.5847256000000001</v>
      </c>
      <c r="C108" s="1">
        <v>4.4084000000000003</v>
      </c>
      <c r="D108" s="1">
        <v>-13.526244999999999</v>
      </c>
      <c r="E108" s="1">
        <v>13.569731000000001</v>
      </c>
      <c r="F108" s="1">
        <v>3.5475937000000002</v>
      </c>
      <c r="G108" s="1">
        <v>12.279688</v>
      </c>
      <c r="H108" s="1">
        <v>12.249877</v>
      </c>
      <c r="I108" s="1">
        <v>12.249877</v>
      </c>
      <c r="J108" s="1">
        <f>-Ek!H16-Ek!$B$122</f>
        <v>-9.7420156000000002</v>
      </c>
      <c r="K108" s="1">
        <f>Ek!G16+Ek!$B$122</f>
        <v>9.7122045999999997</v>
      </c>
      <c r="L108" s="1">
        <f t="shared" si="5"/>
        <v>9.7122045999999997</v>
      </c>
      <c r="M108" s="1">
        <f t="shared" si="6"/>
        <v>-9.7420156000000002</v>
      </c>
      <c r="N108" s="1">
        <f>Ek!F16+Ek!$B$122</f>
        <v>2.8639415000000001</v>
      </c>
      <c r="O108" s="1">
        <f t="shared" si="7"/>
        <v>-1.0099213000000002</v>
      </c>
      <c r="P108" s="1">
        <f t="shared" si="8"/>
        <v>-8.1235281000000015</v>
      </c>
      <c r="Q108" s="1">
        <f t="shared" si="9"/>
        <v>9.9775483000000005</v>
      </c>
      <c r="R108" s="1">
        <v>6.0468846999999997</v>
      </c>
      <c r="S108" s="1">
        <v>9.9215391999999998</v>
      </c>
      <c r="T108" s="1">
        <v>-8.2185287000000002</v>
      </c>
      <c r="U108" s="1">
        <v>-7.4924409000000001</v>
      </c>
    </row>
    <row r="109" spans="1:21">
      <c r="A109" s="1">
        <v>0.89166666999999999</v>
      </c>
      <c r="B109" s="1">
        <v>-2.5782343999999999</v>
      </c>
      <c r="C109" s="1">
        <v>4.4196089000000001</v>
      </c>
      <c r="D109" s="1">
        <v>-13.526092999999999</v>
      </c>
      <c r="E109" s="1">
        <v>13.570001</v>
      </c>
      <c r="F109" s="1">
        <v>3.5385963999999999</v>
      </c>
      <c r="G109" s="1">
        <v>12.279833</v>
      </c>
      <c r="H109" s="1">
        <v>12.249732</v>
      </c>
      <c r="I109" s="1">
        <v>12.249732</v>
      </c>
      <c r="J109" s="1">
        <f>-Ek!H15-Ek!$B$122</f>
        <v>-9.7421606000000001</v>
      </c>
      <c r="K109" s="1">
        <f>Ek!G15+Ek!$B$122</f>
        <v>9.7120595999999999</v>
      </c>
      <c r="L109" s="1">
        <f t="shared" si="5"/>
        <v>9.7120595999999999</v>
      </c>
      <c r="M109" s="1">
        <f t="shared" si="6"/>
        <v>-9.7421606000000001</v>
      </c>
      <c r="N109" s="1">
        <f>Ek!F15+Ek!$B$122</f>
        <v>2.8729388</v>
      </c>
      <c r="O109" s="1">
        <f t="shared" si="7"/>
        <v>-1.0009239999999999</v>
      </c>
      <c r="P109" s="1">
        <f t="shared" si="8"/>
        <v>-8.1145308000000007</v>
      </c>
      <c r="Q109" s="1">
        <f t="shared" si="9"/>
        <v>9.9865456000000012</v>
      </c>
      <c r="R109" s="1">
        <v>6.0431546000000003</v>
      </c>
      <c r="S109" s="1">
        <v>9.9266106000000001</v>
      </c>
      <c r="T109" s="1">
        <v>-8.1926427999999998</v>
      </c>
      <c r="U109" s="1">
        <v>-7.5174599000000004</v>
      </c>
    </row>
    <row r="110" spans="1:21">
      <c r="A110" s="1">
        <v>0.9</v>
      </c>
      <c r="B110" s="1">
        <v>-2.5722265000000002</v>
      </c>
      <c r="C110" s="1">
        <v>4.4300389999999998</v>
      </c>
      <c r="D110" s="1">
        <v>-13.525952</v>
      </c>
      <c r="E110" s="1">
        <v>13.570252</v>
      </c>
      <c r="F110" s="1">
        <v>3.5302406</v>
      </c>
      <c r="G110" s="1">
        <v>12.279966999999999</v>
      </c>
      <c r="H110" s="1">
        <v>12.249598000000001</v>
      </c>
      <c r="I110" s="1">
        <v>12.249598000000001</v>
      </c>
      <c r="J110" s="1">
        <f>-Ek!H14-Ek!$B$122</f>
        <v>-9.7422945999999992</v>
      </c>
      <c r="K110" s="1">
        <f>Ek!G14+Ek!$B$122</f>
        <v>9.7119256000000007</v>
      </c>
      <c r="L110" s="1">
        <f t="shared" si="5"/>
        <v>9.7119256000000007</v>
      </c>
      <c r="M110" s="1">
        <f t="shared" si="6"/>
        <v>-9.7422945999999992</v>
      </c>
      <c r="N110" s="1">
        <f>Ek!F14+Ek!$B$122</f>
        <v>2.8812946000000004</v>
      </c>
      <c r="O110" s="1">
        <f t="shared" si="7"/>
        <v>-0.99256820000000001</v>
      </c>
      <c r="P110" s="1">
        <f t="shared" si="8"/>
        <v>-8.1061750000000004</v>
      </c>
      <c r="Q110" s="1">
        <f t="shared" si="9"/>
        <v>9.9949013999999998</v>
      </c>
      <c r="R110" s="1">
        <v>6.0395561999999998</v>
      </c>
      <c r="S110" s="1">
        <v>9.9313111999999997</v>
      </c>
      <c r="T110" s="1">
        <v>-8.1669186000000007</v>
      </c>
      <c r="U110" s="1">
        <v>-7.5425005000000001</v>
      </c>
    </row>
    <row r="111" spans="1:21">
      <c r="A111" s="1">
        <v>0.90833333000000005</v>
      </c>
      <c r="B111" s="1">
        <v>-2.5667013000000001</v>
      </c>
      <c r="C111" s="1">
        <v>4.4396787</v>
      </c>
      <c r="D111" s="1">
        <v>-13.525822</v>
      </c>
      <c r="E111" s="1">
        <v>13.570484</v>
      </c>
      <c r="F111" s="1">
        <v>3.522532</v>
      </c>
      <c r="G111" s="1">
        <v>12.280091000000001</v>
      </c>
      <c r="H111" s="1">
        <v>12.249473999999999</v>
      </c>
      <c r="I111" s="1">
        <v>12.249473999999999</v>
      </c>
      <c r="J111" s="1">
        <f>-Ek!H13-Ek!$B$122</f>
        <v>-9.7424186000000006</v>
      </c>
      <c r="K111" s="1">
        <f>Ek!G13+Ek!$B$122</f>
        <v>9.7118015999999994</v>
      </c>
      <c r="L111" s="1">
        <f t="shared" si="5"/>
        <v>9.7118015999999994</v>
      </c>
      <c r="M111" s="1">
        <f t="shared" si="6"/>
        <v>-9.7424186000000006</v>
      </c>
      <c r="N111" s="1">
        <f>Ek!F13+Ek!$B$122</f>
        <v>2.8890032000000003</v>
      </c>
      <c r="O111" s="1">
        <f t="shared" si="7"/>
        <v>-0.98485960000000006</v>
      </c>
      <c r="P111" s="1">
        <f t="shared" si="8"/>
        <v>-8.0984663999999995</v>
      </c>
      <c r="Q111" s="1">
        <f t="shared" si="9"/>
        <v>10.002610000000001</v>
      </c>
      <c r="R111" s="1">
        <v>6.0364383999999998</v>
      </c>
      <c r="S111" s="1">
        <v>9.9357133999999991</v>
      </c>
      <c r="T111" s="1">
        <v>-8.1414752999999997</v>
      </c>
      <c r="U111" s="1">
        <v>-7.5676956000000004</v>
      </c>
    </row>
    <row r="112" spans="1:21">
      <c r="A112" s="1">
        <v>0.91666667000000002</v>
      </c>
      <c r="B112" s="1">
        <v>-2.5616585000000001</v>
      </c>
      <c r="C112" s="1">
        <v>4.4485169999999998</v>
      </c>
      <c r="D112" s="1">
        <v>-13.525703999999999</v>
      </c>
      <c r="E112" s="1">
        <v>13.570696999999999</v>
      </c>
      <c r="F112" s="1">
        <v>3.515476</v>
      </c>
      <c r="G112" s="1">
        <v>12.280205</v>
      </c>
      <c r="H112" s="1">
        <v>12.249359999999999</v>
      </c>
      <c r="I112" s="1">
        <v>12.249359999999999</v>
      </c>
      <c r="J112" s="1">
        <f>-Ek!H12-Ek!$B$122</f>
        <v>-9.7425326000000005</v>
      </c>
      <c r="K112" s="1">
        <f>Ek!G12+Ek!$B$122</f>
        <v>9.7116875999999994</v>
      </c>
      <c r="L112" s="1">
        <f t="shared" si="5"/>
        <v>9.7116875999999994</v>
      </c>
      <c r="M112" s="1">
        <f t="shared" si="6"/>
        <v>-9.7425326000000005</v>
      </c>
      <c r="N112" s="1">
        <f>Ek!F12+Ek!$B$122</f>
        <v>2.8960593000000001</v>
      </c>
      <c r="O112" s="1">
        <f t="shared" si="7"/>
        <v>-0.97780360000000011</v>
      </c>
      <c r="P112" s="1">
        <f t="shared" si="8"/>
        <v>-8.0914102999999997</v>
      </c>
      <c r="Q112" s="1">
        <f t="shared" si="9"/>
        <v>10.009666000000001</v>
      </c>
      <c r="R112" s="1">
        <v>6.0333829999999997</v>
      </c>
      <c r="S112" s="1">
        <v>9.9395667000000003</v>
      </c>
      <c r="T112" s="1">
        <v>-8.1165056</v>
      </c>
      <c r="U112" s="1">
        <v>-7.5929603999999999</v>
      </c>
    </row>
    <row r="113" spans="1:21">
      <c r="A113" s="1">
        <v>0.92500000000000004</v>
      </c>
      <c r="B113" s="1">
        <v>-2.5570974999999998</v>
      </c>
      <c r="C113" s="1">
        <v>4.4565441000000003</v>
      </c>
      <c r="D113" s="1">
        <v>-13.525596999999999</v>
      </c>
      <c r="E113" s="1">
        <v>13.570891</v>
      </c>
      <c r="F113" s="1">
        <v>3.5090772000000001</v>
      </c>
      <c r="G113" s="1">
        <v>12.280308</v>
      </c>
      <c r="H113" s="1">
        <v>12.249257</v>
      </c>
      <c r="I113" s="1">
        <v>12.249257</v>
      </c>
      <c r="J113" s="1">
        <f>-Ek!H11-Ek!$B$122</f>
        <v>-9.7426355999999998</v>
      </c>
      <c r="K113" s="1">
        <f>Ek!G11+Ek!$B$122</f>
        <v>9.7115846000000001</v>
      </c>
      <c r="L113" s="1">
        <f t="shared" si="5"/>
        <v>9.7115846000000001</v>
      </c>
      <c r="M113" s="1">
        <f t="shared" si="6"/>
        <v>-9.7426355999999998</v>
      </c>
      <c r="N113" s="1">
        <f>Ek!F11+Ek!$B$122</f>
        <v>2.9024581000000005</v>
      </c>
      <c r="O113" s="1">
        <f t="shared" si="7"/>
        <v>-0.97140480000000018</v>
      </c>
      <c r="P113" s="1">
        <f t="shared" si="8"/>
        <v>-8.0850115000000002</v>
      </c>
      <c r="Q113" s="1">
        <f t="shared" si="9"/>
        <v>10.016064800000001</v>
      </c>
      <c r="R113" s="1">
        <v>6.0307456000000004</v>
      </c>
      <c r="S113" s="1">
        <v>9.9432968000000006</v>
      </c>
      <c r="T113" s="1">
        <v>-8.0923687999999991</v>
      </c>
      <c r="U113" s="1">
        <v>-7.6183144</v>
      </c>
    </row>
    <row r="114" spans="1:21">
      <c r="A114" s="1">
        <v>0.93333332999999996</v>
      </c>
      <c r="B114" s="1">
        <v>-2.5530181000000001</v>
      </c>
      <c r="C114" s="1">
        <v>4.4637509</v>
      </c>
      <c r="D114" s="1">
        <v>-13.525501999999999</v>
      </c>
      <c r="E114" s="1">
        <v>13.571064</v>
      </c>
      <c r="F114" s="1">
        <v>3.5033401999999998</v>
      </c>
      <c r="G114" s="1">
        <v>12.2804</v>
      </c>
      <c r="H114" s="1">
        <v>12.249165</v>
      </c>
      <c r="I114" s="1">
        <v>12.249165</v>
      </c>
      <c r="J114" s="1">
        <f>-Ek!H10-Ek!$B$122</f>
        <v>-9.7427276000000003</v>
      </c>
      <c r="K114" s="1">
        <f>Ek!G10+Ek!$B$122</f>
        <v>9.7114925999999997</v>
      </c>
      <c r="L114" s="1">
        <f t="shared" si="5"/>
        <v>9.7114925999999997</v>
      </c>
      <c r="M114" s="1">
        <f t="shared" si="6"/>
        <v>-9.7427276000000003</v>
      </c>
      <c r="N114" s="1">
        <f>Ek!F10+Ek!$B$122</f>
        <v>2.9081951000000004</v>
      </c>
      <c r="O114" s="1">
        <f t="shared" si="7"/>
        <v>-0.96566779999999985</v>
      </c>
      <c r="P114" s="1">
        <f t="shared" si="8"/>
        <v>-8.0792745000000004</v>
      </c>
      <c r="Q114" s="1">
        <f t="shared" si="9"/>
        <v>10.0218018</v>
      </c>
      <c r="R114" s="1">
        <v>6.0283670000000003</v>
      </c>
      <c r="S114" s="1">
        <v>9.9463521000000004</v>
      </c>
      <c r="T114" s="1">
        <v>-8.0694811000000009</v>
      </c>
      <c r="U114" s="1">
        <v>-7.6437866000000003</v>
      </c>
    </row>
    <row r="115" spans="1:21">
      <c r="A115" s="1">
        <v>0.94166667000000004</v>
      </c>
      <c r="B115" s="1">
        <v>-2.5494195999999998</v>
      </c>
      <c r="C115" s="1">
        <v>4.4701291999999997</v>
      </c>
      <c r="D115" s="1">
        <v>-13.525416999999999</v>
      </c>
      <c r="E115" s="1">
        <v>13.571218</v>
      </c>
      <c r="F115" s="1">
        <v>3.4982688</v>
      </c>
      <c r="G115" s="1">
        <v>12.280481</v>
      </c>
      <c r="H115" s="1">
        <v>12.249083000000001</v>
      </c>
      <c r="I115" s="1">
        <v>12.249083000000001</v>
      </c>
      <c r="J115" s="1">
        <f>-Ek!H9-Ek!$B$122</f>
        <v>-9.7428086</v>
      </c>
      <c r="K115" s="1">
        <f>Ek!G9+Ek!$B$122</f>
        <v>9.7114106000000007</v>
      </c>
      <c r="L115" s="1">
        <f t="shared" si="5"/>
        <v>9.7114106000000007</v>
      </c>
      <c r="M115" s="1">
        <f t="shared" si="6"/>
        <v>-9.7428086</v>
      </c>
      <c r="N115" s="1">
        <f>Ek!F9+Ek!$B$122</f>
        <v>2.9132664000000004</v>
      </c>
      <c r="O115" s="1">
        <f t="shared" si="7"/>
        <v>-0.96059640000000002</v>
      </c>
      <c r="P115" s="1">
        <f t="shared" si="8"/>
        <v>-8.0742031999999995</v>
      </c>
      <c r="Q115" s="1">
        <f t="shared" si="9"/>
        <v>10.026873200000001</v>
      </c>
      <c r="R115" s="1">
        <v>6.0262095000000002</v>
      </c>
      <c r="S115" s="1">
        <v>9.9493536999999996</v>
      </c>
      <c r="T115" s="1">
        <v>-8.0482679000000008</v>
      </c>
      <c r="U115" s="1">
        <v>-7.6692819999999999</v>
      </c>
    </row>
    <row r="116" spans="1:21">
      <c r="A116" s="1">
        <v>0.95</v>
      </c>
      <c r="B116" s="1">
        <v>-2.5463019</v>
      </c>
      <c r="C116" s="1">
        <v>4.4756717000000004</v>
      </c>
      <c r="D116" s="1">
        <v>-13.525344</v>
      </c>
      <c r="E116" s="1">
        <v>13.571351</v>
      </c>
      <c r="F116" s="1">
        <v>3.4938666</v>
      </c>
      <c r="G116" s="1">
        <v>12.280552</v>
      </c>
      <c r="H116" s="1">
        <v>12.249013</v>
      </c>
      <c r="I116" s="1">
        <v>12.249013</v>
      </c>
      <c r="J116" s="1">
        <f>-Ek!H8-Ek!$B$122</f>
        <v>-9.7428796000000002</v>
      </c>
      <c r="K116" s="1">
        <f>Ek!G8+Ek!$B$122</f>
        <v>9.7113405999999998</v>
      </c>
      <c r="L116" s="1">
        <f t="shared" si="5"/>
        <v>9.7113405999999998</v>
      </c>
      <c r="M116" s="1">
        <f t="shared" si="6"/>
        <v>-9.7428796000000002</v>
      </c>
      <c r="N116" s="1">
        <f>Ek!F8+Ek!$B$122</f>
        <v>2.9176687000000001</v>
      </c>
      <c r="O116" s="1">
        <f t="shared" si="7"/>
        <v>-0.95619420000000011</v>
      </c>
      <c r="P116" s="1">
        <f t="shared" si="8"/>
        <v>-8.0698009000000006</v>
      </c>
      <c r="Q116" s="1">
        <f t="shared" si="9"/>
        <v>10.0312754</v>
      </c>
      <c r="R116" s="1">
        <v>6.0245094000000003</v>
      </c>
      <c r="S116" s="1">
        <v>9.9517322999999998</v>
      </c>
      <c r="T116" s="1">
        <v>-8.0358064999999996</v>
      </c>
      <c r="U116" s="1">
        <v>-7.6949015000000003</v>
      </c>
    </row>
    <row r="117" spans="1:21">
      <c r="A117" s="1">
        <v>0.95833332999999998</v>
      </c>
      <c r="B117" s="1">
        <v>-2.5436643999999999</v>
      </c>
      <c r="C117" s="1">
        <v>4.4803723</v>
      </c>
      <c r="D117" s="1">
        <v>-13.525283</v>
      </c>
      <c r="E117" s="1">
        <v>13.571464000000001</v>
      </c>
      <c r="F117" s="1">
        <v>3.4901365000000002</v>
      </c>
      <c r="G117" s="1">
        <v>12.280612</v>
      </c>
      <c r="H117" s="1">
        <v>12.248953</v>
      </c>
      <c r="I117" s="1">
        <v>12.248953</v>
      </c>
      <c r="J117" s="1">
        <f>-Ek!H7-Ek!$B$122</f>
        <v>-9.7429395999999997</v>
      </c>
      <c r="K117" s="1">
        <f>Ek!G7+Ek!$B$122</f>
        <v>9.7112806000000003</v>
      </c>
      <c r="L117" s="1">
        <f t="shared" si="5"/>
        <v>9.7112806000000003</v>
      </c>
      <c r="M117" s="1">
        <f t="shared" si="6"/>
        <v>-9.7429395999999997</v>
      </c>
      <c r="N117" s="1">
        <f>Ek!F7+Ek!$B$122</f>
        <v>2.9213987000000001</v>
      </c>
      <c r="O117" s="1">
        <f t="shared" si="7"/>
        <v>-0.95246410000000026</v>
      </c>
      <c r="P117" s="1">
        <f t="shared" si="8"/>
        <v>-8.0660708999999997</v>
      </c>
      <c r="Q117" s="1">
        <f t="shared" si="9"/>
        <v>10.0350055</v>
      </c>
      <c r="R117" s="1">
        <v>6.0228316</v>
      </c>
      <c r="S117" s="1">
        <v>9.9538787000000006</v>
      </c>
      <c r="T117" s="1">
        <v>-8.0261411000000003</v>
      </c>
      <c r="U117" s="1">
        <v>-7.7205639000000001</v>
      </c>
    </row>
    <row r="118" spans="1:21">
      <c r="A118" s="1">
        <v>0.96666666999999995</v>
      </c>
      <c r="B118" s="1">
        <v>-2.5415068999999999</v>
      </c>
      <c r="C118" s="1">
        <v>4.4842256000000003</v>
      </c>
      <c r="D118" s="1">
        <v>-13.525232000000001</v>
      </c>
      <c r="E118" s="1">
        <v>13.571557</v>
      </c>
      <c r="F118" s="1">
        <v>3.4870811000000002</v>
      </c>
      <c r="G118" s="1">
        <v>12.280661</v>
      </c>
      <c r="H118" s="1">
        <v>12.248904</v>
      </c>
      <c r="I118" s="1">
        <v>12.248904</v>
      </c>
      <c r="J118" s="1">
        <f>-Ek!H6-Ek!$B$122</f>
        <v>-9.7429886000000003</v>
      </c>
      <c r="K118" s="1">
        <f>Ek!G6+Ek!$B$122</f>
        <v>9.7112315999999996</v>
      </c>
      <c r="L118" s="1">
        <f t="shared" si="5"/>
        <v>9.7112315999999996</v>
      </c>
      <c r="M118" s="1">
        <f t="shared" si="6"/>
        <v>-9.7429886000000003</v>
      </c>
      <c r="N118" s="1">
        <f>Ek!F6+Ek!$B$122</f>
        <v>2.9244541000000002</v>
      </c>
      <c r="O118" s="1">
        <f t="shared" si="7"/>
        <v>-0.94940870000000022</v>
      </c>
      <c r="P118" s="1">
        <f t="shared" si="8"/>
        <v>-8.0630155000000006</v>
      </c>
      <c r="Q118" s="1">
        <f t="shared" si="9"/>
        <v>10.038060900000001</v>
      </c>
      <c r="R118" s="1">
        <v>6.0216333999999998</v>
      </c>
      <c r="S118" s="1">
        <v>9.9555787999999996</v>
      </c>
      <c r="T118" s="1">
        <v>-8.0184572999999997</v>
      </c>
      <c r="U118" s="1">
        <v>-7.7462897999999996</v>
      </c>
    </row>
    <row r="119" spans="1:21">
      <c r="A119" s="1">
        <v>0.97499999999999998</v>
      </c>
      <c r="B119" s="1">
        <v>-2.5398291999999998</v>
      </c>
      <c r="C119" s="1">
        <v>4.4872272000000004</v>
      </c>
      <c r="D119" s="1">
        <v>-13.525193</v>
      </c>
      <c r="E119" s="1">
        <v>13.571630000000001</v>
      </c>
      <c r="F119" s="1">
        <v>3.4847025999999999</v>
      </c>
      <c r="G119" s="1">
        <v>12.2807</v>
      </c>
      <c r="H119" s="1">
        <v>12.248865</v>
      </c>
      <c r="I119" s="1">
        <v>12.248865</v>
      </c>
      <c r="J119" s="1">
        <f>-Ek!H5-Ek!$B$122</f>
        <v>-9.7430275999999996</v>
      </c>
      <c r="K119" s="1">
        <f>Ek!G5+Ek!$B$122</f>
        <v>9.7111926000000004</v>
      </c>
      <c r="L119" s="1">
        <f t="shared" si="5"/>
        <v>9.7111926000000004</v>
      </c>
      <c r="M119" s="1">
        <f t="shared" si="6"/>
        <v>-9.7430275999999996</v>
      </c>
      <c r="N119" s="1">
        <f>Ek!F5+Ek!$B$122</f>
        <v>2.9268327000000003</v>
      </c>
      <c r="O119" s="1">
        <f t="shared" si="7"/>
        <v>-0.94703019999999993</v>
      </c>
      <c r="P119" s="1">
        <f t="shared" si="8"/>
        <v>-8.0606369000000004</v>
      </c>
      <c r="Q119" s="1">
        <f t="shared" si="9"/>
        <v>10.0404394</v>
      </c>
      <c r="R119" s="1">
        <v>6.0206128000000003</v>
      </c>
      <c r="S119" s="1">
        <v>9.9568676000000007</v>
      </c>
      <c r="T119" s="1">
        <v>-8.0125972999999995</v>
      </c>
      <c r="U119" s="1">
        <v>-7.7721045999999996</v>
      </c>
    </row>
    <row r="120" spans="1:21">
      <c r="A120" s="1">
        <v>0.98333333000000001</v>
      </c>
      <c r="B120" s="1">
        <v>-2.5386308999999998</v>
      </c>
      <c r="C120" s="1">
        <v>4.4893736000000004</v>
      </c>
      <c r="D120" s="1">
        <v>-13.525164999999999</v>
      </c>
      <c r="E120" s="1">
        <v>13.571681</v>
      </c>
      <c r="F120" s="1">
        <v>3.4830024000000002</v>
      </c>
      <c r="G120" s="1">
        <v>12.280727000000001</v>
      </c>
      <c r="H120" s="1">
        <v>12.248837999999999</v>
      </c>
      <c r="I120" s="1">
        <v>12.248837999999999</v>
      </c>
      <c r="J120" s="1">
        <f>-Ek!H4-Ek!$B$122</f>
        <v>-9.7430546000000007</v>
      </c>
      <c r="K120" s="1">
        <f>Ek!G4+Ek!$B$122</f>
        <v>9.7111655999999993</v>
      </c>
      <c r="L120" s="1">
        <f t="shared" si="5"/>
        <v>9.7111655999999993</v>
      </c>
      <c r="M120" s="1">
        <f t="shared" si="6"/>
        <v>-9.7430546000000007</v>
      </c>
      <c r="N120" s="1">
        <f>Ek!F4+Ek!$B$122</f>
        <v>2.9285329000000004</v>
      </c>
      <c r="O120" s="1">
        <f t="shared" si="7"/>
        <v>-0.94533000000000023</v>
      </c>
      <c r="P120" s="1">
        <f t="shared" si="8"/>
        <v>-8.0589367000000003</v>
      </c>
      <c r="Q120" s="1">
        <f t="shared" si="9"/>
        <v>10.0421396</v>
      </c>
      <c r="R120" s="1">
        <v>6.0198938999999996</v>
      </c>
      <c r="S120" s="1">
        <v>9.9578881999999993</v>
      </c>
      <c r="T120" s="1">
        <v>-8.0084908000000006</v>
      </c>
      <c r="U120" s="1">
        <v>-7.7979393000000004</v>
      </c>
    </row>
    <row r="121" spans="1:21">
      <c r="A121" s="1">
        <v>0.99166666999999997</v>
      </c>
      <c r="B121" s="1">
        <v>-2.5379120999999998</v>
      </c>
      <c r="C121" s="1">
        <v>4.4906623999999997</v>
      </c>
      <c r="D121" s="1">
        <v>-13.525148</v>
      </c>
      <c r="E121" s="1">
        <v>13.571712</v>
      </c>
      <c r="F121" s="1">
        <v>3.4819819000000001</v>
      </c>
      <c r="G121" s="1">
        <v>12.280742999999999</v>
      </c>
      <c r="H121" s="1">
        <v>12.248822000000001</v>
      </c>
      <c r="I121" s="1">
        <v>12.248822000000001</v>
      </c>
      <c r="J121" s="1">
        <f>-Ek!H3-Ek!$B$122</f>
        <v>-9.7430705999999994</v>
      </c>
      <c r="K121" s="1">
        <f>Ek!G3+Ek!$B$122</f>
        <v>9.7111496000000006</v>
      </c>
      <c r="L121" s="1">
        <f t="shared" si="5"/>
        <v>9.7111496000000006</v>
      </c>
      <c r="M121" s="1">
        <f t="shared" si="6"/>
        <v>-9.7430705999999994</v>
      </c>
      <c r="N121" s="1">
        <f>Ek!F3+Ek!$B$122</f>
        <v>2.9295533999999996</v>
      </c>
      <c r="O121" s="1">
        <f t="shared" si="7"/>
        <v>-0.94430950000000013</v>
      </c>
      <c r="P121" s="1">
        <f t="shared" si="8"/>
        <v>-8.0579162000000011</v>
      </c>
      <c r="Q121" s="1">
        <f t="shared" si="9"/>
        <v>10.043160100000001</v>
      </c>
      <c r="R121" s="1">
        <v>6.0195537000000003</v>
      </c>
      <c r="S121" s="1">
        <v>9.9583180000000002</v>
      </c>
      <c r="T121" s="1">
        <v>-8.0060344000000008</v>
      </c>
      <c r="U121" s="1">
        <v>-7.8238251999999999</v>
      </c>
    </row>
    <row r="122" spans="1:21">
      <c r="A122" s="1">
        <v>1</v>
      </c>
      <c r="B122" s="1">
        <v>-2.5376723999999999</v>
      </c>
      <c r="C122" s="1">
        <v>4.4910921000000004</v>
      </c>
      <c r="D122" s="1">
        <v>-13.525142000000001</v>
      </c>
      <c r="E122" s="1">
        <v>13.571723</v>
      </c>
      <c r="F122" s="1">
        <v>3.4816416000000001</v>
      </c>
      <c r="G122" s="1">
        <v>12.280749</v>
      </c>
      <c r="H122" s="1">
        <v>12.248816</v>
      </c>
      <c r="I122" s="1">
        <v>12.248816</v>
      </c>
      <c r="J122" s="1">
        <f>-Ek!H2-Ek!$B$122</f>
        <v>-9.7430766000000002</v>
      </c>
      <c r="K122" s="1">
        <f>Ek!G2+Ek!$B$122</f>
        <v>9.7111435999999998</v>
      </c>
      <c r="L122" s="1">
        <f t="shared" si="5"/>
        <v>9.7111435999999998</v>
      </c>
      <c r="M122" s="1">
        <f t="shared" si="6"/>
        <v>-9.7430766000000002</v>
      </c>
      <c r="N122" s="1">
        <f>Ek!F2+Ek!$B$122</f>
        <v>2.9298937</v>
      </c>
      <c r="O122" s="1">
        <f t="shared" si="7"/>
        <v>-0.94396920000000017</v>
      </c>
      <c r="P122" s="1">
        <f>F2+$D$122</f>
        <v>-8.0575758999999998</v>
      </c>
      <c r="Q122" s="1">
        <f t="shared" si="9"/>
        <v>10.043500400000001</v>
      </c>
      <c r="R122" s="1">
        <v>6.0193139999999996</v>
      </c>
      <c r="S122" s="1">
        <v>9.9586582000000003</v>
      </c>
      <c r="T122" s="1">
        <v>-8.0052385000000008</v>
      </c>
      <c r="U122" s="1">
        <v>-7.8497645</v>
      </c>
    </row>
    <row r="123" spans="1:21">
      <c r="A123" s="1">
        <v>1.0083333000000001</v>
      </c>
      <c r="B123" s="1">
        <v>-2.5379120999999998</v>
      </c>
      <c r="C123" s="1">
        <v>4.4906623999999997</v>
      </c>
      <c r="D123" s="1">
        <v>-13.525148</v>
      </c>
      <c r="E123" s="1">
        <v>13.571712</v>
      </c>
      <c r="F123" s="1">
        <v>3.4819819000000001</v>
      </c>
      <c r="G123" s="1">
        <v>12.280742999999999</v>
      </c>
      <c r="H123" s="1">
        <v>12.248822000000001</v>
      </c>
      <c r="I123" s="1">
        <v>12.248822000000001</v>
      </c>
      <c r="J123" s="1">
        <f>-Ek!H3-Ek!$B$122</f>
        <v>-9.7430705999999994</v>
      </c>
      <c r="K123" s="1">
        <f>Ek!G3+Ek!$B$122</f>
        <v>9.7111496000000006</v>
      </c>
      <c r="L123" s="1">
        <f t="shared" si="5"/>
        <v>9.7111496000000006</v>
      </c>
      <c r="M123" s="1">
        <f t="shared" si="6"/>
        <v>-9.7430705999999994</v>
      </c>
      <c r="N123" s="1">
        <f>Ek!F3+Ek!$B$122</f>
        <v>2.9295533999999996</v>
      </c>
      <c r="O123" s="1">
        <f t="shared" si="7"/>
        <v>-0.94430950000000013</v>
      </c>
      <c r="P123" s="1">
        <f t="shared" ref="P123:P186" si="10">F3+$D$122</f>
        <v>-8.0579162000000011</v>
      </c>
      <c r="Q123" s="1">
        <f t="shared" si="9"/>
        <v>10.043160100000001</v>
      </c>
      <c r="R123" s="1">
        <v>6.0195537000000003</v>
      </c>
      <c r="S123" s="1">
        <v>9.9583180000000002</v>
      </c>
      <c r="T123" s="1">
        <v>-8.0060344000000008</v>
      </c>
      <c r="U123" s="1">
        <v>-7.8238251999999999</v>
      </c>
    </row>
    <row r="124" spans="1:21">
      <c r="A124" s="1">
        <v>1.0166667</v>
      </c>
      <c r="B124" s="1">
        <v>-2.5386308999999998</v>
      </c>
      <c r="C124" s="1">
        <v>4.4893736000000004</v>
      </c>
      <c r="D124" s="1">
        <v>-13.525164999999999</v>
      </c>
      <c r="E124" s="1">
        <v>13.571681</v>
      </c>
      <c r="F124" s="1">
        <v>3.4830024000000002</v>
      </c>
      <c r="G124" s="1">
        <v>12.280727000000001</v>
      </c>
      <c r="H124" s="1">
        <v>12.248837999999999</v>
      </c>
      <c r="I124" s="1">
        <v>12.248837999999999</v>
      </c>
      <c r="J124" s="1">
        <f>-Ek!H4-Ek!$B$122</f>
        <v>-9.7430546000000007</v>
      </c>
      <c r="K124" s="1">
        <f>Ek!G4+Ek!$B$122</f>
        <v>9.7111655999999993</v>
      </c>
      <c r="L124" s="1">
        <f t="shared" si="5"/>
        <v>9.7111655999999993</v>
      </c>
      <c r="M124" s="1">
        <f t="shared" si="6"/>
        <v>-9.7430546000000007</v>
      </c>
      <c r="N124" s="1">
        <f>Ek!F4+Ek!$B$122</f>
        <v>2.9285329000000004</v>
      </c>
      <c r="O124" s="1">
        <f t="shared" si="7"/>
        <v>-0.94533000000000023</v>
      </c>
      <c r="P124" s="1">
        <f t="shared" si="10"/>
        <v>-8.0589367000000003</v>
      </c>
      <c r="Q124" s="1">
        <f t="shared" si="9"/>
        <v>10.0421396</v>
      </c>
      <c r="R124" s="1">
        <v>6.0198938999999996</v>
      </c>
      <c r="S124" s="1">
        <v>9.9578881999999993</v>
      </c>
      <c r="T124" s="1">
        <v>-8.0084908000000006</v>
      </c>
      <c r="U124" s="1">
        <v>-7.7979393000000004</v>
      </c>
    </row>
    <row r="125" spans="1:21">
      <c r="A125" s="1">
        <v>1.0249999999999999</v>
      </c>
      <c r="B125" s="1">
        <v>-2.5398291999999998</v>
      </c>
      <c r="C125" s="1">
        <v>4.4872272000000004</v>
      </c>
      <c r="D125" s="1">
        <v>-13.525193</v>
      </c>
      <c r="E125" s="1">
        <v>13.571630000000001</v>
      </c>
      <c r="F125" s="1">
        <v>3.4847025999999999</v>
      </c>
      <c r="G125" s="1">
        <v>12.2807</v>
      </c>
      <c r="H125" s="1">
        <v>12.248865</v>
      </c>
      <c r="I125" s="1">
        <v>12.248865</v>
      </c>
      <c r="J125" s="1">
        <f>-Ek!H5-Ek!$B$122</f>
        <v>-9.7430275999999996</v>
      </c>
      <c r="K125" s="1">
        <f>Ek!G5+Ek!$B$122</f>
        <v>9.7111926000000004</v>
      </c>
      <c r="L125" s="1">
        <f t="shared" si="5"/>
        <v>9.7111926000000004</v>
      </c>
      <c r="M125" s="1">
        <f t="shared" si="6"/>
        <v>-9.7430275999999996</v>
      </c>
      <c r="N125" s="1">
        <f>Ek!F5+Ek!$B$122</f>
        <v>2.9268327000000003</v>
      </c>
      <c r="O125" s="1">
        <f t="shared" si="7"/>
        <v>-0.94703019999999993</v>
      </c>
      <c r="P125" s="1">
        <f t="shared" si="10"/>
        <v>-8.0606369000000004</v>
      </c>
      <c r="Q125" s="1">
        <f t="shared" si="9"/>
        <v>10.0404394</v>
      </c>
      <c r="R125" s="1">
        <v>6.0206128000000003</v>
      </c>
      <c r="S125" s="1">
        <v>9.9568676000000007</v>
      </c>
      <c r="T125" s="1">
        <v>-8.0125972999999995</v>
      </c>
      <c r="U125" s="1">
        <v>-7.7721045999999996</v>
      </c>
    </row>
    <row r="126" spans="1:21">
      <c r="A126" s="1">
        <v>1.0333333</v>
      </c>
      <c r="B126" s="1">
        <v>-2.5415068999999999</v>
      </c>
      <c r="C126" s="1">
        <v>4.4842256000000003</v>
      </c>
      <c r="D126" s="1">
        <v>-13.525232000000001</v>
      </c>
      <c r="E126" s="1">
        <v>13.571557</v>
      </c>
      <c r="F126" s="1">
        <v>3.4870811000000002</v>
      </c>
      <c r="G126" s="1">
        <v>12.280661</v>
      </c>
      <c r="H126" s="1">
        <v>12.248904</v>
      </c>
      <c r="I126" s="1">
        <v>12.248904</v>
      </c>
      <c r="J126" s="1">
        <f>-Ek!H6-Ek!$B$122</f>
        <v>-9.7429886000000003</v>
      </c>
      <c r="K126" s="1">
        <f>Ek!G6+Ek!$B$122</f>
        <v>9.7112315999999996</v>
      </c>
      <c r="L126" s="1">
        <f t="shared" si="5"/>
        <v>9.7112315999999996</v>
      </c>
      <c r="M126" s="1">
        <f t="shared" si="6"/>
        <v>-9.7429886000000003</v>
      </c>
      <c r="N126" s="1">
        <f>Ek!F6+Ek!$B$122</f>
        <v>2.9244541000000002</v>
      </c>
      <c r="O126" s="1">
        <f t="shared" si="7"/>
        <v>-0.94940870000000022</v>
      </c>
      <c r="P126" s="1">
        <f t="shared" si="10"/>
        <v>-8.0630155000000006</v>
      </c>
      <c r="Q126" s="1">
        <f t="shared" si="9"/>
        <v>10.038060900000001</v>
      </c>
      <c r="R126" s="1">
        <v>6.0216333999999998</v>
      </c>
      <c r="S126" s="1">
        <v>9.9555787999999996</v>
      </c>
      <c r="T126" s="1">
        <v>-8.0184572999999997</v>
      </c>
      <c r="U126" s="1">
        <v>-7.7462897999999996</v>
      </c>
    </row>
    <row r="127" spans="1:21">
      <c r="A127" s="1">
        <v>1.0416666999999999</v>
      </c>
      <c r="B127" s="1">
        <v>-2.5436643999999999</v>
      </c>
      <c r="C127" s="1">
        <v>4.4803723</v>
      </c>
      <c r="D127" s="1">
        <v>-13.525283</v>
      </c>
      <c r="E127" s="1">
        <v>13.571464000000001</v>
      </c>
      <c r="F127" s="1">
        <v>3.4901365000000002</v>
      </c>
      <c r="G127" s="1">
        <v>12.280612</v>
      </c>
      <c r="H127" s="1">
        <v>12.248953</v>
      </c>
      <c r="I127" s="1">
        <v>12.248953</v>
      </c>
      <c r="J127" s="1">
        <f>-Ek!H7-Ek!$B$122</f>
        <v>-9.7429395999999997</v>
      </c>
      <c r="K127" s="1">
        <f>Ek!G7+Ek!$B$122</f>
        <v>9.7112806000000003</v>
      </c>
      <c r="L127" s="1">
        <f t="shared" si="5"/>
        <v>9.7112806000000003</v>
      </c>
      <c r="M127" s="1">
        <f t="shared" si="6"/>
        <v>-9.7429395999999997</v>
      </c>
      <c r="N127" s="1">
        <f>Ek!F7+Ek!$B$122</f>
        <v>2.9213987000000001</v>
      </c>
      <c r="O127" s="1">
        <f t="shared" si="7"/>
        <v>-0.95246410000000026</v>
      </c>
      <c r="P127" s="1">
        <f t="shared" si="10"/>
        <v>-8.0660708999999997</v>
      </c>
      <c r="Q127" s="1">
        <f t="shared" si="9"/>
        <v>10.0350055</v>
      </c>
      <c r="R127" s="1">
        <v>6.0228316</v>
      </c>
      <c r="S127" s="1">
        <v>9.9538787000000006</v>
      </c>
      <c r="T127" s="1">
        <v>-8.0261411000000003</v>
      </c>
      <c r="U127" s="1">
        <v>-7.7205639000000001</v>
      </c>
    </row>
    <row r="128" spans="1:21">
      <c r="A128" s="1">
        <v>1.05</v>
      </c>
      <c r="B128" s="1">
        <v>-2.5463019</v>
      </c>
      <c r="C128" s="1">
        <v>4.4756717000000004</v>
      </c>
      <c r="D128" s="1">
        <v>-13.525344</v>
      </c>
      <c r="E128" s="1">
        <v>13.571351</v>
      </c>
      <c r="F128" s="1">
        <v>3.4938666</v>
      </c>
      <c r="G128" s="1">
        <v>12.280552</v>
      </c>
      <c r="H128" s="1">
        <v>12.249013</v>
      </c>
      <c r="I128" s="1">
        <v>12.249013</v>
      </c>
      <c r="J128" s="1">
        <f>-Ek!H8-Ek!$B$122</f>
        <v>-9.7428796000000002</v>
      </c>
      <c r="K128" s="1">
        <f>Ek!G8+Ek!$B$122</f>
        <v>9.7113405999999998</v>
      </c>
      <c r="L128" s="1">
        <f t="shared" si="5"/>
        <v>9.7113405999999998</v>
      </c>
      <c r="M128" s="1">
        <f t="shared" si="6"/>
        <v>-9.7428796000000002</v>
      </c>
      <c r="N128" s="1">
        <f>Ek!F8+Ek!$B$122</f>
        <v>2.9176687000000001</v>
      </c>
      <c r="O128" s="1">
        <f t="shared" si="7"/>
        <v>-0.95619420000000011</v>
      </c>
      <c r="P128" s="1">
        <f t="shared" si="10"/>
        <v>-8.0698009000000006</v>
      </c>
      <c r="Q128" s="1">
        <f t="shared" si="9"/>
        <v>10.0312754</v>
      </c>
      <c r="R128" s="1">
        <v>6.0245094000000003</v>
      </c>
      <c r="S128" s="1">
        <v>9.9517322999999998</v>
      </c>
      <c r="T128" s="1">
        <v>-8.0358064999999996</v>
      </c>
      <c r="U128" s="1">
        <v>-7.6949015000000003</v>
      </c>
    </row>
    <row r="129" spans="1:21">
      <c r="A129" s="1">
        <v>1.0583332999999999</v>
      </c>
      <c r="B129" s="1">
        <v>-2.5494195999999998</v>
      </c>
      <c r="C129" s="1">
        <v>4.4701291999999997</v>
      </c>
      <c r="D129" s="1">
        <v>-13.525416999999999</v>
      </c>
      <c r="E129" s="1">
        <v>13.571218</v>
      </c>
      <c r="F129" s="1">
        <v>3.4982688</v>
      </c>
      <c r="G129" s="1">
        <v>12.280481</v>
      </c>
      <c r="H129" s="1">
        <v>12.249083000000001</v>
      </c>
      <c r="I129" s="1">
        <v>12.249083000000001</v>
      </c>
      <c r="J129" s="1">
        <f>-Ek!H9-Ek!$B$122</f>
        <v>-9.7428086</v>
      </c>
      <c r="K129" s="1">
        <f>Ek!G9+Ek!$B$122</f>
        <v>9.7114106000000007</v>
      </c>
      <c r="L129" s="1">
        <f t="shared" si="5"/>
        <v>9.7114106000000007</v>
      </c>
      <c r="M129" s="1">
        <f t="shared" si="6"/>
        <v>-9.7428086</v>
      </c>
      <c r="N129" s="1">
        <f>Ek!F9+Ek!$B$122</f>
        <v>2.9132664000000004</v>
      </c>
      <c r="O129" s="1">
        <f t="shared" si="7"/>
        <v>-0.96059640000000002</v>
      </c>
      <c r="P129" s="1">
        <f t="shared" si="10"/>
        <v>-8.0742031999999995</v>
      </c>
      <c r="Q129" s="1">
        <f t="shared" si="9"/>
        <v>10.026873200000001</v>
      </c>
      <c r="R129" s="1">
        <v>6.0262095000000002</v>
      </c>
      <c r="S129" s="1">
        <v>9.9493536999999996</v>
      </c>
      <c r="T129" s="1">
        <v>-8.0482679000000008</v>
      </c>
      <c r="U129" s="1">
        <v>-7.6692819999999999</v>
      </c>
    </row>
    <row r="130" spans="1:21">
      <c r="A130" s="1">
        <v>1.0666667000000001</v>
      </c>
      <c r="B130" s="1">
        <v>-2.5530181000000001</v>
      </c>
      <c r="C130" s="1">
        <v>4.4637509</v>
      </c>
      <c r="D130" s="1">
        <v>-13.525501999999999</v>
      </c>
      <c r="E130" s="1">
        <v>13.571064</v>
      </c>
      <c r="F130" s="1">
        <v>3.5033401999999998</v>
      </c>
      <c r="G130" s="1">
        <v>12.2804</v>
      </c>
      <c r="H130" s="1">
        <v>12.249165</v>
      </c>
      <c r="I130" s="1">
        <v>12.249165</v>
      </c>
      <c r="J130" s="1">
        <f>-Ek!H10-Ek!$B$122</f>
        <v>-9.7427276000000003</v>
      </c>
      <c r="K130" s="1">
        <f>Ek!G10+Ek!$B$122</f>
        <v>9.7114925999999997</v>
      </c>
      <c r="L130" s="1">
        <f t="shared" si="5"/>
        <v>9.7114925999999997</v>
      </c>
      <c r="M130" s="1">
        <f t="shared" si="6"/>
        <v>-9.7427276000000003</v>
      </c>
      <c r="N130" s="1">
        <f>Ek!F10+Ek!$B$122</f>
        <v>2.9081951000000004</v>
      </c>
      <c r="O130" s="1">
        <f t="shared" si="7"/>
        <v>-0.96566779999999985</v>
      </c>
      <c r="P130" s="1">
        <f t="shared" si="10"/>
        <v>-8.0792745000000004</v>
      </c>
      <c r="Q130" s="1">
        <f t="shared" si="9"/>
        <v>10.0218018</v>
      </c>
      <c r="R130" s="1">
        <v>6.0283670000000003</v>
      </c>
      <c r="S130" s="1">
        <v>9.9463521000000004</v>
      </c>
      <c r="T130" s="1">
        <v>-8.0694811000000009</v>
      </c>
      <c r="U130" s="1">
        <v>-7.6437866000000003</v>
      </c>
    </row>
    <row r="131" spans="1:21">
      <c r="A131" s="1">
        <v>1.075</v>
      </c>
      <c r="B131" s="1">
        <v>-2.5570974999999998</v>
      </c>
      <c r="C131" s="1">
        <v>4.4565441000000003</v>
      </c>
      <c r="D131" s="1">
        <v>-13.525596999999999</v>
      </c>
      <c r="E131" s="1">
        <v>13.570891</v>
      </c>
      <c r="F131" s="1">
        <v>3.5090772000000001</v>
      </c>
      <c r="G131" s="1">
        <v>12.280308</v>
      </c>
      <c r="H131" s="1">
        <v>12.249257</v>
      </c>
      <c r="I131" s="1">
        <v>12.249257</v>
      </c>
      <c r="J131" s="1">
        <f>-Ek!H11-Ek!$B$122</f>
        <v>-9.7426355999999998</v>
      </c>
      <c r="K131" s="1">
        <f>Ek!G11+Ek!$B$122</f>
        <v>9.7115846000000001</v>
      </c>
      <c r="L131" s="1">
        <f t="shared" ref="L131:L194" si="11">I131-$C$2</f>
        <v>9.7115846000000001</v>
      </c>
      <c r="M131" s="1">
        <f t="shared" ref="M131:M194" si="12">-G131+$C$2</f>
        <v>-9.7426355999999998</v>
      </c>
      <c r="N131" s="1">
        <f>Ek!F11+Ek!$B$122</f>
        <v>2.9024581000000005</v>
      </c>
      <c r="O131" s="1">
        <f t="shared" ref="O131:O194" si="13">-F131+$C$2</f>
        <v>-0.97140480000000018</v>
      </c>
      <c r="P131" s="1">
        <f t="shared" si="10"/>
        <v>-8.0850115000000002</v>
      </c>
      <c r="Q131" s="1">
        <f t="shared" ref="Q131:Q194" si="14">-F131+$E$2</f>
        <v>10.016064800000001</v>
      </c>
      <c r="R131" s="1">
        <v>6.0307456000000004</v>
      </c>
      <c r="S131" s="1">
        <v>9.9432968000000006</v>
      </c>
      <c r="T131" s="1">
        <v>-8.0923687999999991</v>
      </c>
      <c r="U131" s="1">
        <v>-7.6183144</v>
      </c>
    </row>
    <row r="132" spans="1:21">
      <c r="A132" s="1">
        <v>1.0833333000000001</v>
      </c>
      <c r="B132" s="1">
        <v>-2.5616585000000001</v>
      </c>
      <c r="C132" s="1">
        <v>4.4485169999999998</v>
      </c>
      <c r="D132" s="1">
        <v>-13.525703999999999</v>
      </c>
      <c r="E132" s="1">
        <v>13.570696999999999</v>
      </c>
      <c r="F132" s="1">
        <v>3.515476</v>
      </c>
      <c r="G132" s="1">
        <v>12.280205</v>
      </c>
      <c r="H132" s="1">
        <v>12.249359999999999</v>
      </c>
      <c r="I132" s="1">
        <v>12.249359999999999</v>
      </c>
      <c r="J132" s="1">
        <f>-Ek!H12-Ek!$B$122</f>
        <v>-9.7425326000000005</v>
      </c>
      <c r="K132" s="1">
        <f>Ek!G12+Ek!$B$122</f>
        <v>9.7116875999999994</v>
      </c>
      <c r="L132" s="1">
        <f t="shared" si="11"/>
        <v>9.7116875999999994</v>
      </c>
      <c r="M132" s="1">
        <f t="shared" si="12"/>
        <v>-9.7425326000000005</v>
      </c>
      <c r="N132" s="1">
        <f>Ek!F12+Ek!$B$122</f>
        <v>2.8960593000000001</v>
      </c>
      <c r="O132" s="1">
        <f t="shared" si="13"/>
        <v>-0.97780360000000011</v>
      </c>
      <c r="P132" s="1">
        <f t="shared" si="10"/>
        <v>-8.0914102999999997</v>
      </c>
      <c r="Q132" s="1">
        <f t="shared" si="14"/>
        <v>10.009666000000001</v>
      </c>
      <c r="R132" s="1">
        <v>6.0333829999999997</v>
      </c>
      <c r="S132" s="1">
        <v>9.9395667000000003</v>
      </c>
      <c r="T132" s="1">
        <v>-8.1165056</v>
      </c>
      <c r="U132" s="1">
        <v>-7.5929603999999999</v>
      </c>
    </row>
    <row r="133" spans="1:21">
      <c r="A133" s="1">
        <v>1.0916667</v>
      </c>
      <c r="B133" s="1">
        <v>-2.5667013000000001</v>
      </c>
      <c r="C133" s="1">
        <v>4.4396787</v>
      </c>
      <c r="D133" s="1">
        <v>-13.525822</v>
      </c>
      <c r="E133" s="1">
        <v>13.570484</v>
      </c>
      <c r="F133" s="1">
        <v>3.522532</v>
      </c>
      <c r="G133" s="1">
        <v>12.280091000000001</v>
      </c>
      <c r="H133" s="1">
        <v>12.249473999999999</v>
      </c>
      <c r="I133" s="1">
        <v>12.249473999999999</v>
      </c>
      <c r="J133" s="1">
        <f>-Ek!H13-Ek!$B$122</f>
        <v>-9.7424186000000006</v>
      </c>
      <c r="K133" s="1">
        <f>Ek!G13+Ek!$B$122</f>
        <v>9.7118015999999994</v>
      </c>
      <c r="L133" s="1">
        <f t="shared" si="11"/>
        <v>9.7118015999999994</v>
      </c>
      <c r="M133" s="1">
        <f t="shared" si="12"/>
        <v>-9.7424186000000006</v>
      </c>
      <c r="N133" s="1">
        <f>Ek!F13+Ek!$B$122</f>
        <v>2.8890032000000003</v>
      </c>
      <c r="O133" s="1">
        <f t="shared" si="13"/>
        <v>-0.98485960000000006</v>
      </c>
      <c r="P133" s="1">
        <f t="shared" si="10"/>
        <v>-8.0984663999999995</v>
      </c>
      <c r="Q133" s="1">
        <f t="shared" si="14"/>
        <v>10.002610000000001</v>
      </c>
      <c r="R133" s="1">
        <v>6.0364383999999998</v>
      </c>
      <c r="S133" s="1">
        <v>9.9357133999999991</v>
      </c>
      <c r="T133" s="1">
        <v>-8.1414752999999997</v>
      </c>
      <c r="U133" s="1">
        <v>-7.5676956000000004</v>
      </c>
    </row>
    <row r="134" spans="1:21">
      <c r="A134" s="1">
        <v>1.1000000000000001</v>
      </c>
      <c r="B134" s="1">
        <v>-2.5722265000000002</v>
      </c>
      <c r="C134" s="1">
        <v>4.4300389999999998</v>
      </c>
      <c r="D134" s="1">
        <v>-13.525952</v>
      </c>
      <c r="E134" s="1">
        <v>13.570252</v>
      </c>
      <c r="F134" s="1">
        <v>3.5302406</v>
      </c>
      <c r="G134" s="1">
        <v>12.279966999999999</v>
      </c>
      <c r="H134" s="1">
        <v>12.249598000000001</v>
      </c>
      <c r="I134" s="1">
        <v>12.249598000000001</v>
      </c>
      <c r="J134" s="1">
        <f>-Ek!H14-Ek!$B$122</f>
        <v>-9.7422945999999992</v>
      </c>
      <c r="K134" s="1">
        <f>Ek!G14+Ek!$B$122</f>
        <v>9.7119256000000007</v>
      </c>
      <c r="L134" s="1">
        <f t="shared" si="11"/>
        <v>9.7119256000000007</v>
      </c>
      <c r="M134" s="1">
        <f t="shared" si="12"/>
        <v>-9.7422945999999992</v>
      </c>
      <c r="N134" s="1">
        <f>Ek!F14+Ek!$B$122</f>
        <v>2.8812946000000004</v>
      </c>
      <c r="O134" s="1">
        <f t="shared" si="13"/>
        <v>-0.99256820000000001</v>
      </c>
      <c r="P134" s="1">
        <f t="shared" si="10"/>
        <v>-8.1061750000000004</v>
      </c>
      <c r="Q134" s="1">
        <f t="shared" si="14"/>
        <v>9.9949013999999998</v>
      </c>
      <c r="R134" s="1">
        <v>6.0395561999999998</v>
      </c>
      <c r="S134" s="1">
        <v>9.9313111999999997</v>
      </c>
      <c r="T134" s="1">
        <v>-8.1669186000000007</v>
      </c>
      <c r="U134" s="1">
        <v>-7.5425005000000001</v>
      </c>
    </row>
    <row r="135" spans="1:21">
      <c r="A135" s="1">
        <v>1.1083333</v>
      </c>
      <c r="B135" s="1">
        <v>-2.5782343999999999</v>
      </c>
      <c r="C135" s="1">
        <v>4.4196089000000001</v>
      </c>
      <c r="D135" s="1">
        <v>-13.526092999999999</v>
      </c>
      <c r="E135" s="1">
        <v>13.570001</v>
      </c>
      <c r="F135" s="1">
        <v>3.5385963999999999</v>
      </c>
      <c r="G135" s="1">
        <v>12.279833</v>
      </c>
      <c r="H135" s="1">
        <v>12.249732</v>
      </c>
      <c r="I135" s="1">
        <v>12.249732</v>
      </c>
      <c r="J135" s="1">
        <f>-Ek!H15-Ek!$B$122</f>
        <v>-9.7421606000000001</v>
      </c>
      <c r="K135" s="1">
        <f>Ek!G15+Ek!$B$122</f>
        <v>9.7120595999999999</v>
      </c>
      <c r="L135" s="1">
        <f t="shared" si="11"/>
        <v>9.7120595999999999</v>
      </c>
      <c r="M135" s="1">
        <f t="shared" si="12"/>
        <v>-9.7421606000000001</v>
      </c>
      <c r="N135" s="1">
        <f>Ek!F15+Ek!$B$122</f>
        <v>2.8729388</v>
      </c>
      <c r="O135" s="1">
        <f t="shared" si="13"/>
        <v>-1.0009239999999999</v>
      </c>
      <c r="P135" s="1">
        <f t="shared" si="10"/>
        <v>-8.1145308000000007</v>
      </c>
      <c r="Q135" s="1">
        <f t="shared" si="14"/>
        <v>9.9865456000000012</v>
      </c>
      <c r="R135" s="1">
        <v>6.0431546000000003</v>
      </c>
      <c r="S135" s="1">
        <v>9.9266106000000001</v>
      </c>
      <c r="T135" s="1">
        <v>-8.1926427999999998</v>
      </c>
      <c r="U135" s="1">
        <v>-7.5174599000000004</v>
      </c>
    </row>
    <row r="136" spans="1:21">
      <c r="A136" s="1">
        <v>1.1166666999999999</v>
      </c>
      <c r="B136" s="1">
        <v>-2.5847256000000001</v>
      </c>
      <c r="C136" s="1">
        <v>4.4084000000000003</v>
      </c>
      <c r="D136" s="1">
        <v>-13.526244999999999</v>
      </c>
      <c r="E136" s="1">
        <v>13.569731000000001</v>
      </c>
      <c r="F136" s="1">
        <v>3.5475937000000002</v>
      </c>
      <c r="G136" s="1">
        <v>12.279688</v>
      </c>
      <c r="H136" s="1">
        <v>12.249877</v>
      </c>
      <c r="I136" s="1">
        <v>12.249877</v>
      </c>
      <c r="J136" s="1">
        <f>-Ek!H16-Ek!$B$122</f>
        <v>-9.7420156000000002</v>
      </c>
      <c r="K136" s="1">
        <f>Ek!G16+Ek!$B$122</f>
        <v>9.7122045999999997</v>
      </c>
      <c r="L136" s="1">
        <f t="shared" si="11"/>
        <v>9.7122045999999997</v>
      </c>
      <c r="M136" s="1">
        <f t="shared" si="12"/>
        <v>-9.7420156000000002</v>
      </c>
      <c r="N136" s="1">
        <f>Ek!F16+Ek!$B$122</f>
        <v>2.8639415000000001</v>
      </c>
      <c r="O136" s="1">
        <f t="shared" si="13"/>
        <v>-1.0099213000000002</v>
      </c>
      <c r="P136" s="1">
        <f t="shared" si="10"/>
        <v>-8.1235281000000015</v>
      </c>
      <c r="Q136" s="1">
        <f t="shared" si="14"/>
        <v>9.9775483000000005</v>
      </c>
      <c r="R136" s="1">
        <v>6.0468846999999997</v>
      </c>
      <c r="S136" s="1">
        <v>9.9215391999999998</v>
      </c>
      <c r="T136" s="1">
        <v>-8.2185287000000002</v>
      </c>
      <c r="U136" s="1">
        <v>-7.4924409000000001</v>
      </c>
    </row>
    <row r="137" spans="1:21">
      <c r="A137" s="1">
        <v>1.125</v>
      </c>
      <c r="B137" s="1">
        <v>-2.5917004000000001</v>
      </c>
      <c r="C137" s="1">
        <v>4.3964249000000004</v>
      </c>
      <c r="D137" s="1">
        <v>-13.526408</v>
      </c>
      <c r="E137" s="1">
        <v>13.569443</v>
      </c>
      <c r="F137" s="1">
        <v>3.5572263</v>
      </c>
      <c r="G137" s="1">
        <v>12.279533000000001</v>
      </c>
      <c r="H137" s="1">
        <v>12.250031</v>
      </c>
      <c r="I137" s="1">
        <v>12.250031</v>
      </c>
      <c r="J137" s="1">
        <f>-Ek!H17-Ek!$B$122</f>
        <v>-9.7418606000000008</v>
      </c>
      <c r="K137" s="1">
        <f>Ek!G17+Ek!$B$122</f>
        <v>9.7123586</v>
      </c>
      <c r="L137" s="1">
        <f t="shared" si="11"/>
        <v>9.7123586</v>
      </c>
      <c r="M137" s="1">
        <f t="shared" si="12"/>
        <v>-9.7418606000000008</v>
      </c>
      <c r="N137" s="1">
        <f>Ek!F17+Ek!$B$122</f>
        <v>2.8543089000000004</v>
      </c>
      <c r="O137" s="1">
        <f t="shared" si="13"/>
        <v>-1.0195539</v>
      </c>
      <c r="P137" s="1">
        <f t="shared" si="10"/>
        <v>-8.1331607000000012</v>
      </c>
      <c r="Q137" s="1">
        <f t="shared" si="14"/>
        <v>9.9679157000000007</v>
      </c>
      <c r="R137" s="1">
        <v>6.0509640999999998</v>
      </c>
      <c r="S137" s="1">
        <v>9.9159965999999997</v>
      </c>
      <c r="T137" s="1">
        <v>-8.2444679000000001</v>
      </c>
      <c r="U137" s="1">
        <v>-7.4676152</v>
      </c>
    </row>
    <row r="138" spans="1:21">
      <c r="A138" s="1">
        <v>1.1333333000000001</v>
      </c>
      <c r="B138" s="1">
        <v>-2.5991591999999999</v>
      </c>
      <c r="C138" s="1">
        <v>4.3836969000000003</v>
      </c>
      <c r="D138" s="1">
        <v>-13.526583</v>
      </c>
      <c r="E138" s="1">
        <v>13.569136</v>
      </c>
      <c r="F138" s="1">
        <v>3.5674877</v>
      </c>
      <c r="G138" s="1">
        <v>12.279368</v>
      </c>
      <c r="H138" s="1">
        <v>12.250196000000001</v>
      </c>
      <c r="I138" s="1">
        <v>12.250196000000001</v>
      </c>
      <c r="J138" s="1">
        <f>-Ek!H18-Ek!$B$122</f>
        <v>-9.7416955999999999</v>
      </c>
      <c r="K138" s="1">
        <f>Ek!G18+Ek!$B$122</f>
        <v>9.7125236000000008</v>
      </c>
      <c r="L138" s="1">
        <f t="shared" si="11"/>
        <v>9.7125236000000008</v>
      </c>
      <c r="M138" s="1">
        <f t="shared" si="12"/>
        <v>-9.7416955999999999</v>
      </c>
      <c r="N138" s="1">
        <f>Ek!F18+Ek!$B$122</f>
        <v>2.8440475999999997</v>
      </c>
      <c r="O138" s="1">
        <f t="shared" si="13"/>
        <v>-1.0298153000000001</v>
      </c>
      <c r="P138" s="1">
        <f t="shared" si="10"/>
        <v>-8.143422000000001</v>
      </c>
      <c r="Q138" s="1">
        <f t="shared" si="14"/>
        <v>9.9576543000000015</v>
      </c>
      <c r="R138" s="1">
        <v>6.0553663999999996</v>
      </c>
      <c r="S138" s="1">
        <v>9.9102595999999998</v>
      </c>
      <c r="T138" s="1">
        <v>-8.2704529999999998</v>
      </c>
      <c r="U138" s="1">
        <v>-7.4428149000000001</v>
      </c>
    </row>
    <row r="139" spans="1:21">
      <c r="A139" s="1">
        <v>1.1416667</v>
      </c>
      <c r="B139" s="1">
        <v>-2.6071023000000002</v>
      </c>
      <c r="C139" s="1">
        <v>4.3702300999999997</v>
      </c>
      <c r="D139" s="1">
        <v>-13.526770000000001</v>
      </c>
      <c r="E139" s="1">
        <v>13.568811999999999</v>
      </c>
      <c r="F139" s="1">
        <v>3.5783706999999998</v>
      </c>
      <c r="G139" s="1">
        <v>12.279192999999999</v>
      </c>
      <c r="H139" s="1">
        <v>12.250370999999999</v>
      </c>
      <c r="I139" s="1">
        <v>12.250370999999999</v>
      </c>
      <c r="J139" s="1">
        <f>-Ek!H19-Ek!$B$122</f>
        <v>-9.7415205999999994</v>
      </c>
      <c r="K139" s="1">
        <f>Ek!G19+Ek!$B$122</f>
        <v>9.7126985999999995</v>
      </c>
      <c r="L139" s="1">
        <f t="shared" si="11"/>
        <v>9.7126985999999995</v>
      </c>
      <c r="M139" s="1">
        <f t="shared" si="12"/>
        <v>-9.7415205999999994</v>
      </c>
      <c r="N139" s="1">
        <f>Ek!F19+Ek!$B$122</f>
        <v>2.8331644999999996</v>
      </c>
      <c r="O139" s="1">
        <f t="shared" si="13"/>
        <v>-1.0406982999999999</v>
      </c>
      <c r="P139" s="1">
        <f t="shared" si="10"/>
        <v>-8.154305100000002</v>
      </c>
      <c r="Q139" s="1">
        <f t="shared" si="14"/>
        <v>9.9467713000000018</v>
      </c>
      <c r="R139" s="1">
        <v>6.0599273</v>
      </c>
      <c r="S139" s="1">
        <v>9.9038813000000001</v>
      </c>
      <c r="T139" s="1">
        <v>-8.2964456999999996</v>
      </c>
      <c r="U139" s="1">
        <v>-7.4181995000000001</v>
      </c>
    </row>
    <row r="140" spans="1:21">
      <c r="A140" s="1">
        <v>1.1499999999999999</v>
      </c>
      <c r="B140" s="1">
        <v>-2.6155298</v>
      </c>
      <c r="C140" s="1">
        <v>4.3560394999999996</v>
      </c>
      <c r="D140" s="1">
        <v>-13.526967000000001</v>
      </c>
      <c r="E140" s="1">
        <v>13.568471000000001</v>
      </c>
      <c r="F140" s="1">
        <v>3.5898680000000001</v>
      </c>
      <c r="G140" s="1">
        <v>12.279009</v>
      </c>
      <c r="H140" s="1">
        <v>12.250556</v>
      </c>
      <c r="I140" s="1">
        <v>12.250556</v>
      </c>
      <c r="J140" s="1">
        <f>-Ek!H20-Ek!$B$122</f>
        <v>-9.7413366000000003</v>
      </c>
      <c r="K140" s="1">
        <f>Ek!G20+Ek!$B$122</f>
        <v>9.7128835999999996</v>
      </c>
      <c r="L140" s="1">
        <f t="shared" si="11"/>
        <v>9.7128835999999996</v>
      </c>
      <c r="M140" s="1">
        <f t="shared" si="12"/>
        <v>-9.7413366000000003</v>
      </c>
      <c r="N140" s="1">
        <f>Ek!F20+Ek!$B$122</f>
        <v>2.8216672999999997</v>
      </c>
      <c r="O140" s="1">
        <f t="shared" si="13"/>
        <v>-1.0521956000000001</v>
      </c>
      <c r="P140" s="1">
        <f t="shared" si="10"/>
        <v>-8.1658023000000011</v>
      </c>
      <c r="Q140" s="1">
        <f t="shared" si="14"/>
        <v>9.9352739999999997</v>
      </c>
      <c r="R140" s="1">
        <v>6.0649701</v>
      </c>
      <c r="S140" s="1">
        <v>9.8974826</v>
      </c>
      <c r="T140" s="1">
        <v>-8.3224283000000003</v>
      </c>
      <c r="U140" s="1">
        <v>-7.3936551000000001</v>
      </c>
    </row>
    <row r="141" spans="1:21">
      <c r="A141" s="1">
        <v>1.1583333</v>
      </c>
      <c r="B141" s="1">
        <v>-2.6244420000000002</v>
      </c>
      <c r="C141" s="1">
        <v>4.3411407000000004</v>
      </c>
      <c r="D141" s="1">
        <v>-13.527177</v>
      </c>
      <c r="E141" s="1">
        <v>13.568111999999999</v>
      </c>
      <c r="F141" s="1">
        <v>3.6019716000000002</v>
      </c>
      <c r="G141" s="1">
        <v>12.278814000000001</v>
      </c>
      <c r="H141" s="1">
        <v>12.250750999999999</v>
      </c>
      <c r="I141" s="1">
        <v>12.250750999999999</v>
      </c>
      <c r="J141" s="1">
        <f>-Ek!H21-Ek!$B$122</f>
        <v>-9.7411416000000006</v>
      </c>
      <c r="K141" s="1">
        <f>Ek!G21+Ek!$B$122</f>
        <v>9.7130785999999993</v>
      </c>
      <c r="L141" s="1">
        <f t="shared" si="11"/>
        <v>9.7130785999999993</v>
      </c>
      <c r="M141" s="1">
        <f t="shared" si="12"/>
        <v>-9.7411416000000006</v>
      </c>
      <c r="N141" s="1">
        <f>Ek!F21+Ek!$B$122</f>
        <v>2.8095635999999997</v>
      </c>
      <c r="O141" s="1">
        <f t="shared" si="13"/>
        <v>-1.0642992000000002</v>
      </c>
      <c r="P141" s="1">
        <f t="shared" si="10"/>
        <v>-8.1779060000000001</v>
      </c>
      <c r="Q141" s="1">
        <f t="shared" si="14"/>
        <v>9.9231704000000001</v>
      </c>
      <c r="R141" s="1">
        <v>6.0700415000000003</v>
      </c>
      <c r="S141" s="1">
        <v>9.8904265000000002</v>
      </c>
      <c r="T141" s="1">
        <v>-8.3484031999999999</v>
      </c>
      <c r="U141" s="1">
        <v>-7.3692669000000004</v>
      </c>
    </row>
    <row r="142" spans="1:21">
      <c r="A142" s="1">
        <v>1.1666666999999999</v>
      </c>
      <c r="B142" s="1">
        <v>-2.633839</v>
      </c>
      <c r="C142" s="1">
        <v>4.3255501000000001</v>
      </c>
      <c r="D142" s="1">
        <v>-13.527397000000001</v>
      </c>
      <c r="E142" s="1">
        <v>13.567736999999999</v>
      </c>
      <c r="F142" s="1">
        <v>3.6146733000000002</v>
      </c>
      <c r="G142" s="1">
        <v>12.27861</v>
      </c>
      <c r="H142" s="1">
        <v>12.250954999999999</v>
      </c>
      <c r="I142" s="1">
        <v>12.250954999999999</v>
      </c>
      <c r="J142" s="1">
        <f>-Ek!H22-Ek!$B$122</f>
        <v>-9.7409376000000005</v>
      </c>
      <c r="K142" s="1">
        <f>Ek!G22+Ek!$B$122</f>
        <v>9.7132825999999994</v>
      </c>
      <c r="L142" s="1">
        <f t="shared" si="11"/>
        <v>9.7132825999999994</v>
      </c>
      <c r="M142" s="1">
        <f t="shared" si="12"/>
        <v>-9.7409376000000005</v>
      </c>
      <c r="N142" s="1">
        <f>Ek!F22+Ek!$B$122</f>
        <v>2.796862</v>
      </c>
      <c r="O142" s="1">
        <f t="shared" si="13"/>
        <v>-1.0770009000000003</v>
      </c>
      <c r="P142" s="1">
        <f t="shared" si="10"/>
        <v>-8.1906075999999999</v>
      </c>
      <c r="Q142" s="1">
        <f t="shared" si="14"/>
        <v>9.9104687000000009</v>
      </c>
      <c r="R142" s="1">
        <v>6.0755667000000004</v>
      </c>
      <c r="S142" s="1">
        <v>9.8832196999999997</v>
      </c>
      <c r="T142" s="1">
        <v>-8.3743424999999991</v>
      </c>
      <c r="U142" s="1">
        <v>-7.3449935999999996</v>
      </c>
    </row>
    <row r="143" spans="1:21">
      <c r="A143" s="1">
        <v>1.175</v>
      </c>
      <c r="B143" s="1">
        <v>-2.6437205000000001</v>
      </c>
      <c r="C143" s="1">
        <v>4.3092845999999998</v>
      </c>
      <c r="D143" s="1">
        <v>-13.527628999999999</v>
      </c>
      <c r="E143" s="1">
        <v>13.567346000000001</v>
      </c>
      <c r="F143" s="1">
        <v>3.6279644000000002</v>
      </c>
      <c r="G143" s="1">
        <v>12.278396000000001</v>
      </c>
      <c r="H143" s="1">
        <v>12.251169000000001</v>
      </c>
      <c r="I143" s="1">
        <v>12.251169000000001</v>
      </c>
      <c r="J143" s="1">
        <f>-Ek!H23-Ek!$B$122</f>
        <v>-9.7407236000000008</v>
      </c>
      <c r="K143" s="1">
        <f>Ek!G23+Ek!$B$122</f>
        <v>9.7134966000000009</v>
      </c>
      <c r="L143" s="1">
        <f t="shared" si="11"/>
        <v>9.7134966000000009</v>
      </c>
      <c r="M143" s="1">
        <f t="shared" si="12"/>
        <v>-9.7407236000000008</v>
      </c>
      <c r="N143" s="1">
        <f>Ek!F23+Ek!$B$122</f>
        <v>2.7835709</v>
      </c>
      <c r="O143" s="1">
        <f t="shared" si="13"/>
        <v>-1.0902920000000003</v>
      </c>
      <c r="P143" s="1">
        <f t="shared" si="10"/>
        <v>-8.2038986999999999</v>
      </c>
      <c r="Q143" s="1">
        <f t="shared" si="14"/>
        <v>9.8971776000000009</v>
      </c>
      <c r="R143" s="1">
        <v>6.0813037000000003</v>
      </c>
      <c r="S143" s="1">
        <v>9.8755111000000007</v>
      </c>
      <c r="T143" s="1">
        <v>-8.4002283999999996</v>
      </c>
      <c r="U143" s="1">
        <v>-7.3208491999999996</v>
      </c>
    </row>
    <row r="144" spans="1:21">
      <c r="A144" s="1">
        <v>1.1833332999999999</v>
      </c>
      <c r="B144" s="1">
        <v>-2.6540865</v>
      </c>
      <c r="C144" s="1">
        <v>4.2923621000000001</v>
      </c>
      <c r="D144" s="1">
        <v>-13.527873</v>
      </c>
      <c r="E144" s="1">
        <v>13.566938</v>
      </c>
      <c r="F144" s="1">
        <v>3.6418355999999998</v>
      </c>
      <c r="G144" s="1">
        <v>12.278173000000001</v>
      </c>
      <c r="H144" s="1">
        <v>12.251391999999999</v>
      </c>
      <c r="I144" s="1">
        <v>12.251391999999999</v>
      </c>
      <c r="J144" s="1">
        <f>-Ek!H24-Ek!$B$122</f>
        <v>-9.7405006000000007</v>
      </c>
      <c r="K144" s="1">
        <f>Ek!G24+Ek!$B$122</f>
        <v>9.7137195999999992</v>
      </c>
      <c r="L144" s="1">
        <f t="shared" si="11"/>
        <v>9.7137195999999992</v>
      </c>
      <c r="M144" s="1">
        <f t="shared" si="12"/>
        <v>-9.7405006000000007</v>
      </c>
      <c r="N144" s="1">
        <f>Ek!F24+Ek!$B$122</f>
        <v>2.7696996</v>
      </c>
      <c r="O144" s="1">
        <f t="shared" si="13"/>
        <v>-1.1041631999999999</v>
      </c>
      <c r="P144" s="1">
        <f t="shared" si="10"/>
        <v>-8.2177700000000016</v>
      </c>
      <c r="Q144" s="1">
        <f t="shared" si="14"/>
        <v>9.8833064000000004</v>
      </c>
      <c r="R144" s="1">
        <v>6.0873116999999999</v>
      </c>
      <c r="S144" s="1">
        <v>9.8674841000000004</v>
      </c>
      <c r="T144" s="1">
        <v>-8.4260432000000005</v>
      </c>
      <c r="U144" s="1">
        <v>-7.2968615000000003</v>
      </c>
    </row>
    <row r="145" spans="1:21">
      <c r="A145" s="1">
        <v>1.1916667000000001</v>
      </c>
      <c r="B145" s="1">
        <v>-2.6649365999999999</v>
      </c>
      <c r="C145" s="1">
        <v>4.2748008999999998</v>
      </c>
      <c r="D145" s="1">
        <v>-13.528128000000001</v>
      </c>
      <c r="E145" s="1">
        <v>13.566516</v>
      </c>
      <c r="F145" s="1">
        <v>3.6562777</v>
      </c>
      <c r="G145" s="1">
        <v>12.277941</v>
      </c>
      <c r="H145" s="1">
        <v>12.251624</v>
      </c>
      <c r="I145" s="1">
        <v>12.251624</v>
      </c>
      <c r="J145" s="1">
        <f>-Ek!H25-Ek!$B$122</f>
        <v>-9.7402686000000003</v>
      </c>
      <c r="K145" s="1">
        <f>Ek!G25+Ek!$B$122</f>
        <v>9.7139515999999997</v>
      </c>
      <c r="L145" s="1">
        <f t="shared" si="11"/>
        <v>9.7139515999999997</v>
      </c>
      <c r="M145" s="1">
        <f t="shared" si="12"/>
        <v>-9.7402686000000003</v>
      </c>
      <c r="N145" s="1">
        <f>Ek!F25+Ek!$B$122</f>
        <v>2.7552576000000002</v>
      </c>
      <c r="O145" s="1">
        <f t="shared" si="13"/>
        <v>-1.1186053</v>
      </c>
      <c r="P145" s="1">
        <f t="shared" si="10"/>
        <v>-8.2322120000000005</v>
      </c>
      <c r="Q145" s="1">
        <f t="shared" si="14"/>
        <v>9.8688643000000003</v>
      </c>
      <c r="R145" s="1">
        <v>6.0937104</v>
      </c>
      <c r="S145" s="1">
        <v>9.8591283000000001</v>
      </c>
      <c r="T145" s="1">
        <v>-8.4518571999999992</v>
      </c>
      <c r="U145" s="1">
        <v>-7.2729775999999999</v>
      </c>
    </row>
    <row r="146" spans="1:21">
      <c r="A146" s="1">
        <v>1.2</v>
      </c>
      <c r="B146" s="1">
        <v>-2.6762701</v>
      </c>
      <c r="C146" s="1">
        <v>4.2566198000000002</v>
      </c>
      <c r="D146" s="1">
        <v>-13.528394</v>
      </c>
      <c r="E146" s="1">
        <v>13.566079</v>
      </c>
      <c r="F146" s="1">
        <v>3.6712804999999999</v>
      </c>
      <c r="G146" s="1">
        <v>12.277699</v>
      </c>
      <c r="H146" s="1">
        <v>12.251865</v>
      </c>
      <c r="I146" s="1">
        <v>12.251865</v>
      </c>
      <c r="J146" s="1">
        <f>-Ek!H26-Ek!$B$122</f>
        <v>-9.7400266000000002</v>
      </c>
      <c r="K146" s="1">
        <f>Ek!G26+Ek!$B$122</f>
        <v>9.7141926000000005</v>
      </c>
      <c r="L146" s="1">
        <f t="shared" si="11"/>
        <v>9.7141926000000005</v>
      </c>
      <c r="M146" s="1">
        <f t="shared" si="12"/>
        <v>-9.7400266000000002</v>
      </c>
      <c r="N146" s="1">
        <f>Ek!F26+Ek!$B$122</f>
        <v>2.7402547999999998</v>
      </c>
      <c r="O146" s="1">
        <f t="shared" si="13"/>
        <v>-1.1336081</v>
      </c>
      <c r="P146" s="1">
        <f t="shared" si="10"/>
        <v>-8.2472148000000018</v>
      </c>
      <c r="Q146" s="1">
        <f t="shared" si="14"/>
        <v>9.8538615000000007</v>
      </c>
      <c r="R146" s="1">
        <v>6.1002016000000001</v>
      </c>
      <c r="S146" s="1">
        <v>9.8502898999999999</v>
      </c>
      <c r="T146" s="1">
        <v>-8.4775831999999998</v>
      </c>
      <c r="U146" s="1">
        <v>-7.2492893</v>
      </c>
    </row>
    <row r="147" spans="1:21">
      <c r="A147" s="1">
        <v>1.2083333000000001</v>
      </c>
      <c r="B147" s="1">
        <v>-2.6880864</v>
      </c>
      <c r="C147" s="1">
        <v>4.2378384999999996</v>
      </c>
      <c r="D147" s="1">
        <v>-13.528672</v>
      </c>
      <c r="E147" s="1">
        <v>13.565626999999999</v>
      </c>
      <c r="F147" s="1">
        <v>3.6868338999999999</v>
      </c>
      <c r="G147" s="1">
        <v>12.277449000000001</v>
      </c>
      <c r="H147" s="1">
        <v>12.252115</v>
      </c>
      <c r="I147" s="1">
        <v>12.252115</v>
      </c>
      <c r="J147" s="1">
        <f>-Ek!H27-Ek!$B$122</f>
        <v>-9.7397766000000008</v>
      </c>
      <c r="K147" s="1">
        <f>Ek!G27+Ek!$B$122</f>
        <v>9.7144425999999999</v>
      </c>
      <c r="L147" s="1">
        <f t="shared" si="11"/>
        <v>9.7144425999999999</v>
      </c>
      <c r="M147" s="1">
        <f t="shared" si="12"/>
        <v>-9.7397766000000008</v>
      </c>
      <c r="N147" s="1">
        <f>Ek!F27+Ek!$B$122</f>
        <v>2.7247013000000004</v>
      </c>
      <c r="O147" s="1">
        <f t="shared" si="13"/>
        <v>-1.1491614999999999</v>
      </c>
      <c r="P147" s="1">
        <f t="shared" si="10"/>
        <v>-8.2627683000000012</v>
      </c>
      <c r="Q147" s="1">
        <f t="shared" si="14"/>
        <v>9.8383081000000008</v>
      </c>
      <c r="R147" s="1">
        <v>6.1071764000000002</v>
      </c>
      <c r="S147" s="1">
        <v>9.8412925999999992</v>
      </c>
      <c r="T147" s="1">
        <v>-8.5032051000000006</v>
      </c>
      <c r="U147" s="1">
        <v>-7.2256821999999996</v>
      </c>
    </row>
    <row r="148" spans="1:21">
      <c r="A148" s="1">
        <v>1.2166667</v>
      </c>
      <c r="B148" s="1">
        <v>-2.7003846</v>
      </c>
      <c r="C148" s="1">
        <v>4.2184768999999998</v>
      </c>
      <c r="D148" s="1">
        <v>-13.528962</v>
      </c>
      <c r="E148" s="1">
        <v>13.565161</v>
      </c>
      <c r="F148" s="1">
        <v>3.7029272</v>
      </c>
      <c r="G148" s="1">
        <v>12.277191</v>
      </c>
      <c r="H148" s="1">
        <v>12.252374</v>
      </c>
      <c r="I148" s="1">
        <v>12.252374</v>
      </c>
      <c r="J148" s="1">
        <f>-Ek!H28-Ek!$B$122</f>
        <v>-9.7395186000000002</v>
      </c>
      <c r="K148" s="1">
        <f>Ek!G28+Ek!$B$122</f>
        <v>9.7147015999999997</v>
      </c>
      <c r="L148" s="1">
        <f t="shared" si="11"/>
        <v>9.7147015999999997</v>
      </c>
      <c r="M148" s="1">
        <f t="shared" si="12"/>
        <v>-9.7395186000000002</v>
      </c>
      <c r="N148" s="1">
        <f>Ek!F28+Ek!$B$122</f>
        <v>2.7086079999999999</v>
      </c>
      <c r="O148" s="1">
        <f t="shared" si="13"/>
        <v>-1.1652548</v>
      </c>
      <c r="P148" s="1">
        <f t="shared" si="10"/>
        <v>-8.2788616000000008</v>
      </c>
      <c r="Q148" s="1">
        <f t="shared" si="14"/>
        <v>9.8222148000000011</v>
      </c>
      <c r="R148" s="1">
        <v>6.1142325</v>
      </c>
      <c r="S148" s="1">
        <v>9.8316599999999994</v>
      </c>
      <c r="T148" s="1">
        <v>-8.5288246000000001</v>
      </c>
      <c r="U148" s="1">
        <v>-7.2023069</v>
      </c>
    </row>
    <row r="149" spans="1:21">
      <c r="A149" s="1">
        <v>1.2250000000000001</v>
      </c>
      <c r="B149" s="1">
        <v>-2.7131634999999998</v>
      </c>
      <c r="C149" s="1">
        <v>4.1985555000000003</v>
      </c>
      <c r="D149" s="1">
        <v>-13.529261999999999</v>
      </c>
      <c r="E149" s="1">
        <v>13.564681999999999</v>
      </c>
      <c r="F149" s="1">
        <v>3.7195494</v>
      </c>
      <c r="G149" s="1">
        <v>12.276923</v>
      </c>
      <c r="H149" s="1">
        <v>12.252642</v>
      </c>
      <c r="I149" s="1">
        <v>12.252642</v>
      </c>
      <c r="J149" s="1">
        <f>-Ek!H29-Ek!$B$122</f>
        <v>-9.7392506000000001</v>
      </c>
      <c r="K149" s="1">
        <f>Ek!G29+Ek!$B$122</f>
        <v>9.7149695999999999</v>
      </c>
      <c r="L149" s="1">
        <f t="shared" si="11"/>
        <v>9.7149695999999999</v>
      </c>
      <c r="M149" s="1">
        <f t="shared" si="12"/>
        <v>-9.7392506000000001</v>
      </c>
      <c r="N149" s="1">
        <f>Ek!F29+Ek!$B$122</f>
        <v>2.6919858000000003</v>
      </c>
      <c r="O149" s="1">
        <f t="shared" si="13"/>
        <v>-1.1818770000000001</v>
      </c>
      <c r="P149" s="1">
        <f t="shared" si="10"/>
        <v>-8.2954837999999995</v>
      </c>
      <c r="Q149" s="1">
        <f t="shared" si="14"/>
        <v>9.8055926000000007</v>
      </c>
      <c r="R149" s="1">
        <v>6.1216911999999999</v>
      </c>
      <c r="S149" s="1">
        <v>9.8220203000000001</v>
      </c>
      <c r="T149" s="1">
        <v>-8.5543201</v>
      </c>
      <c r="U149" s="1">
        <v>-7.1789927000000002</v>
      </c>
    </row>
    <row r="150" spans="1:21">
      <c r="A150" s="1">
        <v>1.2333333</v>
      </c>
      <c r="B150" s="1">
        <v>-2.7264216000000001</v>
      </c>
      <c r="C150" s="1">
        <v>4.1780952999999998</v>
      </c>
      <c r="D150" s="1">
        <v>-13.529574999999999</v>
      </c>
      <c r="E150" s="1">
        <v>13.564190999999999</v>
      </c>
      <c r="F150" s="1">
        <v>3.7366891</v>
      </c>
      <c r="G150" s="1">
        <v>12.276648</v>
      </c>
      <c r="H150" s="1">
        <v>12.252917</v>
      </c>
      <c r="I150" s="1">
        <v>12.252917</v>
      </c>
      <c r="J150" s="1">
        <f>-Ek!H30-Ek!$B$122</f>
        <v>-9.7389755999999998</v>
      </c>
      <c r="K150" s="1">
        <f>Ek!G30+Ek!$B$122</f>
        <v>9.7152446000000001</v>
      </c>
      <c r="L150" s="1">
        <f t="shared" si="11"/>
        <v>9.7152446000000001</v>
      </c>
      <c r="M150" s="1">
        <f t="shared" si="12"/>
        <v>-9.7389755999999998</v>
      </c>
      <c r="N150" s="1">
        <f>Ek!F30+Ek!$B$122</f>
        <v>2.6748462000000002</v>
      </c>
      <c r="O150" s="1">
        <f t="shared" si="13"/>
        <v>-1.1990167</v>
      </c>
      <c r="P150" s="1">
        <f t="shared" si="10"/>
        <v>-8.3126233999999997</v>
      </c>
      <c r="Q150" s="1">
        <f t="shared" si="14"/>
        <v>9.7884529000000011</v>
      </c>
      <c r="R150" s="1">
        <v>6.1293997999999998</v>
      </c>
      <c r="S150" s="1">
        <v>9.8117590000000003</v>
      </c>
      <c r="T150" s="1">
        <v>-8.5797261999999996</v>
      </c>
      <c r="U150" s="1">
        <v>-7.1559431</v>
      </c>
    </row>
    <row r="151" spans="1:21">
      <c r="A151" s="1">
        <v>1.2416666999999999</v>
      </c>
      <c r="B151" s="1">
        <v>-2.7401572999999999</v>
      </c>
      <c r="C151" s="1">
        <v>4.1571179000000003</v>
      </c>
      <c r="D151" s="1">
        <v>-13.529897999999999</v>
      </c>
      <c r="E151" s="1">
        <v>13.563686000000001</v>
      </c>
      <c r="F151" s="1">
        <v>3.7543345000000001</v>
      </c>
      <c r="G151" s="1">
        <v>12.276363999999999</v>
      </c>
      <c r="H151" s="1">
        <v>12.253201000000001</v>
      </c>
      <c r="I151" s="1">
        <v>12.253201000000001</v>
      </c>
      <c r="J151" s="1">
        <f>-Ek!H31-Ek!$B$122</f>
        <v>-9.7386915999999992</v>
      </c>
      <c r="K151" s="1">
        <f>Ek!G31+Ek!$B$122</f>
        <v>9.7155286000000007</v>
      </c>
      <c r="L151" s="1">
        <f t="shared" si="11"/>
        <v>9.7155286000000007</v>
      </c>
      <c r="M151" s="1">
        <f t="shared" si="12"/>
        <v>-9.7386915999999992</v>
      </c>
      <c r="N151" s="1">
        <f>Ek!F31+Ek!$B$122</f>
        <v>2.6572008</v>
      </c>
      <c r="O151" s="1">
        <f t="shared" si="13"/>
        <v>-1.2166621000000002</v>
      </c>
      <c r="P151" s="1">
        <f t="shared" si="10"/>
        <v>-8.3302688000000007</v>
      </c>
      <c r="Q151" s="1">
        <f t="shared" si="14"/>
        <v>9.7708075000000001</v>
      </c>
      <c r="R151" s="1">
        <v>6.1373429000000002</v>
      </c>
      <c r="S151" s="1">
        <v>9.8013288999999997</v>
      </c>
      <c r="T151" s="1">
        <v>-8.6050801999999997</v>
      </c>
      <c r="U151" s="1">
        <v>-7.1329378999999999</v>
      </c>
    </row>
    <row r="152" spans="1:21">
      <c r="A152" s="1">
        <v>1.25</v>
      </c>
      <c r="B152" s="1">
        <v>-2.7543685999999998</v>
      </c>
      <c r="C152" s="1">
        <v>4.1356449</v>
      </c>
      <c r="D152" s="1">
        <v>-13.530233000000001</v>
      </c>
      <c r="E152" s="1">
        <v>13.56317</v>
      </c>
      <c r="F152" s="1">
        <v>3.7724734999999998</v>
      </c>
      <c r="G152" s="1">
        <v>12.276071999999999</v>
      </c>
      <c r="H152" s="1">
        <v>12.253493000000001</v>
      </c>
      <c r="I152" s="1">
        <v>12.253493000000001</v>
      </c>
      <c r="J152" s="1">
        <f>-Ek!H32-Ek!$B$122</f>
        <v>-9.7383995999999993</v>
      </c>
      <c r="K152" s="1">
        <f>Ek!G32+Ek!$B$122</f>
        <v>9.7158206000000007</v>
      </c>
      <c r="L152" s="1">
        <f t="shared" si="11"/>
        <v>9.7158206000000007</v>
      </c>
      <c r="M152" s="1">
        <f t="shared" si="12"/>
        <v>-9.7383995999999993</v>
      </c>
      <c r="N152" s="1">
        <f>Ek!F32+Ek!$B$122</f>
        <v>2.6390618000000003</v>
      </c>
      <c r="O152" s="1">
        <f t="shared" si="13"/>
        <v>-1.2348010999999999</v>
      </c>
      <c r="P152" s="1">
        <f t="shared" si="10"/>
        <v>-8.3484078000000004</v>
      </c>
      <c r="Q152" s="1">
        <f t="shared" si="14"/>
        <v>9.7526685000000004</v>
      </c>
      <c r="R152" s="1">
        <v>6.1456986999999996</v>
      </c>
      <c r="S152" s="1">
        <v>9.7904458999999999</v>
      </c>
      <c r="T152" s="1">
        <v>-8.6302752999999992</v>
      </c>
      <c r="U152" s="1">
        <v>-7.1102261000000002</v>
      </c>
    </row>
    <row r="153" spans="1:21">
      <c r="A153" s="1">
        <v>1.2583333000000001</v>
      </c>
      <c r="B153" s="1">
        <v>-2.7690532000000001</v>
      </c>
      <c r="C153" s="1">
        <v>4.1136986000000002</v>
      </c>
      <c r="D153" s="1">
        <v>-13.530578999999999</v>
      </c>
      <c r="E153" s="1">
        <v>13.562643</v>
      </c>
      <c r="F153" s="1">
        <v>3.7910936999999998</v>
      </c>
      <c r="G153" s="1">
        <v>12.275772999999999</v>
      </c>
      <c r="H153" s="1">
        <v>12.253792000000001</v>
      </c>
      <c r="I153" s="1">
        <v>12.253792000000001</v>
      </c>
      <c r="J153" s="1">
        <f>-Ek!H33-Ek!$B$122</f>
        <v>-9.7381005999999992</v>
      </c>
      <c r="K153" s="1">
        <f>Ek!G33+Ek!$B$122</f>
        <v>9.7161196000000007</v>
      </c>
      <c r="L153" s="1">
        <f t="shared" si="11"/>
        <v>9.7161196000000007</v>
      </c>
      <c r="M153" s="1">
        <f t="shared" si="12"/>
        <v>-9.7381005999999992</v>
      </c>
      <c r="N153" s="1">
        <f>Ek!F33+Ek!$B$122</f>
        <v>2.6204415000000001</v>
      </c>
      <c r="O153" s="1">
        <f t="shared" si="13"/>
        <v>-1.2534212999999998</v>
      </c>
      <c r="P153" s="1">
        <f t="shared" si="10"/>
        <v>-8.3670281000000006</v>
      </c>
      <c r="Q153" s="1">
        <f t="shared" si="14"/>
        <v>9.7340483000000013</v>
      </c>
      <c r="R153" s="1">
        <v>6.1541262999999997</v>
      </c>
      <c r="S153" s="1">
        <v>9.7792370000000002</v>
      </c>
      <c r="T153" s="1">
        <v>-8.6554418000000002</v>
      </c>
      <c r="U153" s="1">
        <v>-7.0875456999999997</v>
      </c>
    </row>
    <row r="154" spans="1:21">
      <c r="A154" s="1">
        <v>1.2666667</v>
      </c>
      <c r="B154" s="1">
        <v>-2.7842085999999999</v>
      </c>
      <c r="C154" s="1">
        <v>4.0913015000000001</v>
      </c>
      <c r="D154" s="1">
        <v>-13.530937</v>
      </c>
      <c r="E154" s="1">
        <v>13.562105000000001</v>
      </c>
      <c r="F154" s="1">
        <v>3.8101824</v>
      </c>
      <c r="G154" s="1">
        <v>12.275466</v>
      </c>
      <c r="H154" s="1">
        <v>12.254099</v>
      </c>
      <c r="I154" s="1">
        <v>12.254099</v>
      </c>
      <c r="J154" s="1">
        <f>-Ek!H34-Ek!$B$122</f>
        <v>-9.7377935999999998</v>
      </c>
      <c r="K154" s="1">
        <f>Ek!G34+Ek!$B$122</f>
        <v>9.7164266000000001</v>
      </c>
      <c r="L154" s="1">
        <f t="shared" si="11"/>
        <v>9.7164266000000001</v>
      </c>
      <c r="M154" s="1">
        <f t="shared" si="12"/>
        <v>-9.7377935999999998</v>
      </c>
      <c r="N154" s="1">
        <f>Ek!F34+Ek!$B$122</f>
        <v>2.6013529000000002</v>
      </c>
      <c r="O154" s="1">
        <f t="shared" si="13"/>
        <v>-1.27251</v>
      </c>
      <c r="P154" s="1">
        <f t="shared" si="10"/>
        <v>-8.3861167000000005</v>
      </c>
      <c r="Q154" s="1">
        <f t="shared" si="14"/>
        <v>9.7149596000000003</v>
      </c>
      <c r="R154" s="1">
        <v>6.1630384999999999</v>
      </c>
      <c r="S154" s="1">
        <v>9.7677396999999999</v>
      </c>
      <c r="T154" s="1">
        <v>-8.6804608000000005</v>
      </c>
      <c r="U154" s="1">
        <v>-7.0651834999999998</v>
      </c>
    </row>
    <row r="155" spans="1:21">
      <c r="A155" s="1">
        <v>1.2749999999999999</v>
      </c>
      <c r="B155" s="1">
        <v>-2.7998316999999999</v>
      </c>
      <c r="C155" s="1">
        <v>4.0684763000000004</v>
      </c>
      <c r="D155" s="1">
        <v>-13.531305</v>
      </c>
      <c r="E155" s="1">
        <v>13.561557000000001</v>
      </c>
      <c r="F155" s="1">
        <v>3.8297264000000002</v>
      </c>
      <c r="G155" s="1">
        <v>12.275152</v>
      </c>
      <c r="H155" s="1">
        <v>12.254413</v>
      </c>
      <c r="I155" s="1">
        <v>12.254413</v>
      </c>
      <c r="J155" s="1">
        <f>-Ek!H35-Ek!$B$122</f>
        <v>-9.7374796000000003</v>
      </c>
      <c r="K155" s="1">
        <f>Ek!G35+Ek!$B$122</f>
        <v>9.7167405999999996</v>
      </c>
      <c r="L155" s="1">
        <f t="shared" si="11"/>
        <v>9.7167405999999996</v>
      </c>
      <c r="M155" s="1">
        <f t="shared" si="12"/>
        <v>-9.7374796000000003</v>
      </c>
      <c r="N155" s="1">
        <f>Ek!F35+Ek!$B$122</f>
        <v>2.5818088000000001</v>
      </c>
      <c r="O155" s="1">
        <f t="shared" si="13"/>
        <v>-1.2920540000000003</v>
      </c>
      <c r="P155" s="1">
        <f t="shared" si="10"/>
        <v>-8.4056607999999997</v>
      </c>
      <c r="Q155" s="1">
        <f t="shared" si="14"/>
        <v>9.6954156000000005</v>
      </c>
      <c r="R155" s="1">
        <v>6.1720357999999997</v>
      </c>
      <c r="S155" s="1">
        <v>9.7557645999999991</v>
      </c>
      <c r="T155" s="1">
        <v>-8.7053638000000007</v>
      </c>
      <c r="U155" s="1">
        <v>-7.0428433000000004</v>
      </c>
    </row>
    <row r="156" spans="1:21">
      <c r="A156" s="1">
        <v>1.2833333</v>
      </c>
      <c r="B156" s="1">
        <v>-2.8159193</v>
      </c>
      <c r="C156" s="1">
        <v>4.0452462000000002</v>
      </c>
      <c r="D156" s="1">
        <v>-13.531685</v>
      </c>
      <c r="E156" s="1">
        <v>13.560999000000001</v>
      </c>
      <c r="F156" s="1">
        <v>3.8497124999999999</v>
      </c>
      <c r="G156" s="1">
        <v>12.27483</v>
      </c>
      <c r="H156" s="1">
        <v>12.254733999999999</v>
      </c>
      <c r="I156" s="1">
        <v>12.254733999999999</v>
      </c>
      <c r="J156" s="1">
        <f>-Ek!H36-Ek!$B$122</f>
        <v>-9.7371575999999997</v>
      </c>
      <c r="K156" s="1">
        <f>Ek!G36+Ek!$B$122</f>
        <v>9.7170615999999992</v>
      </c>
      <c r="L156" s="1">
        <f t="shared" si="11"/>
        <v>9.7170615999999992</v>
      </c>
      <c r="M156" s="1">
        <f t="shared" si="12"/>
        <v>-9.7371575999999997</v>
      </c>
      <c r="N156" s="1">
        <f>Ek!F36+Ek!$B$122</f>
        <v>2.5618227999999998</v>
      </c>
      <c r="O156" s="1">
        <f t="shared" si="13"/>
        <v>-1.3120400999999999</v>
      </c>
      <c r="P156" s="1">
        <f t="shared" si="10"/>
        <v>-8.4256468000000009</v>
      </c>
      <c r="Q156" s="1">
        <f t="shared" si="14"/>
        <v>9.6754294999999999</v>
      </c>
      <c r="R156" s="1">
        <v>6.1814327000000002</v>
      </c>
      <c r="S156" s="1">
        <v>9.7436609999999995</v>
      </c>
      <c r="T156" s="1">
        <v>-8.7301894999999998</v>
      </c>
      <c r="U156" s="1">
        <v>-7.0208418999999997</v>
      </c>
    </row>
    <row r="157" spans="1:21">
      <c r="A157" s="1">
        <v>1.2916666999999999</v>
      </c>
      <c r="B157" s="1">
        <v>-2.8324677999999999</v>
      </c>
      <c r="C157" s="1">
        <v>4.0216342999999997</v>
      </c>
      <c r="D157" s="1">
        <v>-13.532076</v>
      </c>
      <c r="E157" s="1">
        <v>13.560432</v>
      </c>
      <c r="F157" s="1">
        <v>3.8701267000000001</v>
      </c>
      <c r="G157" s="1">
        <v>12.274502</v>
      </c>
      <c r="H157" s="1">
        <v>12.255063</v>
      </c>
      <c r="I157" s="1">
        <v>12.255063</v>
      </c>
      <c r="J157" s="1">
        <f>-Ek!H37-Ek!$B$122</f>
        <v>-9.7368296000000001</v>
      </c>
      <c r="K157" s="1">
        <f>Ek!G37+Ek!$B$122</f>
        <v>9.7173905999999999</v>
      </c>
      <c r="L157" s="1">
        <f t="shared" si="11"/>
        <v>9.7173905999999999</v>
      </c>
      <c r="M157" s="1">
        <f t="shared" si="12"/>
        <v>-9.7368296000000001</v>
      </c>
      <c r="N157" s="1">
        <f>Ek!F37+Ek!$B$122</f>
        <v>2.5414086000000005</v>
      </c>
      <c r="O157" s="1">
        <f t="shared" si="13"/>
        <v>-1.3324543000000002</v>
      </c>
      <c r="P157" s="1">
        <f t="shared" si="10"/>
        <v>-8.4460610000000003</v>
      </c>
      <c r="Q157" s="1">
        <f t="shared" si="14"/>
        <v>9.6550153000000005</v>
      </c>
      <c r="R157" s="1">
        <v>6.1910653</v>
      </c>
      <c r="S157" s="1">
        <v>9.7309593000000003</v>
      </c>
      <c r="T157" s="1">
        <v>-8.7548054000000004</v>
      </c>
      <c r="U157" s="1">
        <v>-6.9988571999999998</v>
      </c>
    </row>
    <row r="158" spans="1:21">
      <c r="A158" s="1">
        <v>1.3</v>
      </c>
      <c r="B158" s="1">
        <v>-2.8494728999999999</v>
      </c>
      <c r="C158" s="1">
        <v>3.9976642</v>
      </c>
      <c r="D158" s="1">
        <v>-13.532477</v>
      </c>
      <c r="E158" s="1">
        <v>13.559856</v>
      </c>
      <c r="F158" s="1">
        <v>3.8909552999999999</v>
      </c>
      <c r="G158" s="1">
        <v>12.274167</v>
      </c>
      <c r="H158" s="1">
        <v>12.255398</v>
      </c>
      <c r="I158" s="1">
        <v>12.255398</v>
      </c>
      <c r="J158" s="1">
        <f>-Ek!H38-Ek!$B$122</f>
        <v>-9.7364946000000003</v>
      </c>
      <c r="K158" s="1">
        <f>Ek!G38+Ek!$B$122</f>
        <v>9.7177255999999996</v>
      </c>
      <c r="L158" s="1">
        <f t="shared" si="11"/>
        <v>9.7177255999999996</v>
      </c>
      <c r="M158" s="1">
        <f t="shared" si="12"/>
        <v>-9.7364946000000003</v>
      </c>
      <c r="N158" s="1">
        <f>Ek!F38+Ek!$B$122</f>
        <v>2.5205799999999998</v>
      </c>
      <c r="O158" s="1">
        <f t="shared" si="13"/>
        <v>-1.3532829</v>
      </c>
      <c r="P158" s="1">
        <f t="shared" si="10"/>
        <v>-8.4668896000000018</v>
      </c>
      <c r="Q158" s="1">
        <f t="shared" si="14"/>
        <v>9.6341867000000008</v>
      </c>
      <c r="R158" s="1">
        <v>6.2009468999999999</v>
      </c>
      <c r="S158" s="1">
        <v>9.7182312999999994</v>
      </c>
      <c r="T158" s="1">
        <v>-8.7794208000000005</v>
      </c>
      <c r="U158" s="1">
        <v>-6.9772270000000001</v>
      </c>
    </row>
    <row r="159" spans="1:21">
      <c r="A159" s="1">
        <v>1.3083332999999999</v>
      </c>
      <c r="B159" s="1">
        <v>-2.8669302000000001</v>
      </c>
      <c r="C159" s="1">
        <v>3.9733592999999998</v>
      </c>
      <c r="D159" s="1">
        <v>-13.53289</v>
      </c>
      <c r="E159" s="1">
        <v>13.559272999999999</v>
      </c>
      <c r="F159" s="1">
        <v>3.9121838000000002</v>
      </c>
      <c r="G159" s="1">
        <v>12.273826</v>
      </c>
      <c r="H159" s="1">
        <v>12.255739</v>
      </c>
      <c r="I159" s="1">
        <v>12.255739</v>
      </c>
      <c r="J159" s="1">
        <f>-Ek!H39-Ek!$B$122</f>
        <v>-9.7361535999999997</v>
      </c>
      <c r="K159" s="1">
        <f>Ek!G39+Ek!$B$122</f>
        <v>9.7180666000000002</v>
      </c>
      <c r="L159" s="1">
        <f t="shared" si="11"/>
        <v>9.7180666000000002</v>
      </c>
      <c r="M159" s="1">
        <f t="shared" si="12"/>
        <v>-9.7361535999999997</v>
      </c>
      <c r="N159" s="1">
        <f>Ek!F39+Ek!$B$122</f>
        <v>2.4993514000000001</v>
      </c>
      <c r="O159" s="1">
        <f t="shared" si="13"/>
        <v>-1.3745114000000003</v>
      </c>
      <c r="P159" s="1">
        <f t="shared" si="10"/>
        <v>-8.4881182000000006</v>
      </c>
      <c r="Q159" s="1">
        <f t="shared" si="14"/>
        <v>9.6129582000000013</v>
      </c>
      <c r="R159" s="1">
        <v>6.2112081999999997</v>
      </c>
      <c r="S159" s="1">
        <v>9.7049401999999994</v>
      </c>
      <c r="T159" s="1">
        <v>-8.8038089999999993</v>
      </c>
      <c r="U159" s="1">
        <v>-6.9556129999999996</v>
      </c>
    </row>
    <row r="160" spans="1:21">
      <c r="A160" s="1">
        <v>1.3166667000000001</v>
      </c>
      <c r="B160" s="1">
        <v>-2.8848349</v>
      </c>
      <c r="C160" s="1">
        <v>3.9487435</v>
      </c>
      <c r="D160" s="1">
        <v>-13.533313</v>
      </c>
      <c r="E160" s="1">
        <v>13.558681999999999</v>
      </c>
      <c r="F160" s="1">
        <v>3.9337977999999998</v>
      </c>
      <c r="G160" s="1">
        <v>12.273478000000001</v>
      </c>
      <c r="H160" s="1">
        <v>12.256087000000001</v>
      </c>
      <c r="I160" s="1">
        <v>12.256087000000001</v>
      </c>
      <c r="J160" s="1">
        <f>-Ek!H40-Ek!$B$122</f>
        <v>-9.7358056000000008</v>
      </c>
      <c r="K160" s="1">
        <f>Ek!G40+Ek!$B$122</f>
        <v>9.7184146000000009</v>
      </c>
      <c r="L160" s="1">
        <f t="shared" si="11"/>
        <v>9.7184146000000009</v>
      </c>
      <c r="M160" s="1">
        <f t="shared" si="12"/>
        <v>-9.7358056000000008</v>
      </c>
      <c r="N160" s="1">
        <f>Ek!F40+Ek!$B$122</f>
        <v>2.4777373999999996</v>
      </c>
      <c r="O160" s="1">
        <f t="shared" si="13"/>
        <v>-1.3961253999999998</v>
      </c>
      <c r="P160" s="1">
        <f t="shared" si="10"/>
        <v>-8.509732200000002</v>
      </c>
      <c r="Q160" s="1">
        <f t="shared" si="14"/>
        <v>9.5913442000000018</v>
      </c>
      <c r="R160" s="1">
        <v>6.2215742000000001</v>
      </c>
      <c r="S160" s="1">
        <v>9.6914735000000007</v>
      </c>
      <c r="T160" s="1">
        <v>-8.8281139</v>
      </c>
      <c r="U160" s="1">
        <v>-6.9343640000000004</v>
      </c>
    </row>
    <row r="161" spans="1:21">
      <c r="A161" s="1">
        <v>1.325</v>
      </c>
      <c r="B161" s="1">
        <v>-2.9031813999999998</v>
      </c>
      <c r="C161" s="1">
        <v>3.9238404</v>
      </c>
      <c r="D161" s="1">
        <v>-13.533747</v>
      </c>
      <c r="E161" s="1">
        <v>13.558085</v>
      </c>
      <c r="F161" s="1">
        <v>3.9557825000000002</v>
      </c>
      <c r="G161" s="1">
        <v>12.273125</v>
      </c>
      <c r="H161" s="1">
        <v>12.25644</v>
      </c>
      <c r="I161" s="1">
        <v>12.25644</v>
      </c>
      <c r="J161" s="1">
        <f>-Ek!H41-Ek!$B$122</f>
        <v>-9.7354526000000003</v>
      </c>
      <c r="K161" s="1">
        <f>Ek!G41+Ek!$B$122</f>
        <v>9.7187675999999996</v>
      </c>
      <c r="L161" s="1">
        <f t="shared" si="11"/>
        <v>9.7187675999999996</v>
      </c>
      <c r="M161" s="1">
        <f t="shared" si="12"/>
        <v>-9.7354526000000003</v>
      </c>
      <c r="N161" s="1">
        <f>Ek!F41+Ek!$B$122</f>
        <v>2.4557528</v>
      </c>
      <c r="O161" s="1">
        <f t="shared" si="13"/>
        <v>-1.4181101000000003</v>
      </c>
      <c r="P161" s="1">
        <f t="shared" si="10"/>
        <v>-8.5317168000000017</v>
      </c>
      <c r="Q161" s="1">
        <f t="shared" si="14"/>
        <v>9.5693595000000009</v>
      </c>
      <c r="R161" s="1">
        <v>6.2324241999999996</v>
      </c>
      <c r="S161" s="1">
        <v>9.6776022000000008</v>
      </c>
      <c r="T161" s="1">
        <v>-8.8522581999999996</v>
      </c>
      <c r="U161" s="1">
        <v>-6.9131353999999998</v>
      </c>
    </row>
    <row r="162" spans="1:21">
      <c r="A162" s="1">
        <v>1.3333333000000001</v>
      </c>
      <c r="B162" s="1">
        <v>-2.9219640999999998</v>
      </c>
      <c r="C162" s="1">
        <v>3.8986738999999999</v>
      </c>
      <c r="D162" s="1">
        <v>-13.534191</v>
      </c>
      <c r="E162" s="1">
        <v>13.557480999999999</v>
      </c>
      <c r="F162" s="1">
        <v>3.9781227000000001</v>
      </c>
      <c r="G162" s="1">
        <v>12.272766000000001</v>
      </c>
      <c r="H162" s="1">
        <v>12.256799000000001</v>
      </c>
      <c r="I162" s="1">
        <v>12.256799000000001</v>
      </c>
      <c r="J162" s="1">
        <f>-Ek!H42-Ek!$B$122</f>
        <v>-9.7350936000000008</v>
      </c>
      <c r="K162" s="1">
        <f>Ek!G42+Ek!$B$122</f>
        <v>9.7191266000000009</v>
      </c>
      <c r="L162" s="1">
        <f t="shared" si="11"/>
        <v>9.7191266000000009</v>
      </c>
      <c r="M162" s="1">
        <f t="shared" si="12"/>
        <v>-9.7350936000000008</v>
      </c>
      <c r="N162" s="1">
        <f>Ek!F42+Ek!$B$122</f>
        <v>2.4334126000000005</v>
      </c>
      <c r="O162" s="1">
        <f t="shared" si="13"/>
        <v>-1.4404503000000002</v>
      </c>
      <c r="P162" s="1">
        <f t="shared" si="10"/>
        <v>-8.5540570000000002</v>
      </c>
      <c r="Q162" s="1">
        <f t="shared" si="14"/>
        <v>9.5470193000000005</v>
      </c>
      <c r="R162" s="1">
        <v>6.2433072999999997</v>
      </c>
      <c r="S162" s="1">
        <v>9.6634115999999999</v>
      </c>
      <c r="T162" s="1">
        <v>-8.8762284000000005</v>
      </c>
      <c r="U162" s="1">
        <v>-6.892277</v>
      </c>
    </row>
    <row r="163" spans="1:21">
      <c r="A163" s="1">
        <v>1.3416667</v>
      </c>
      <c r="B163" s="1">
        <v>-2.9411765000000001</v>
      </c>
      <c r="C163" s="1">
        <v>3.8732677999999998</v>
      </c>
      <c r="D163" s="1">
        <v>-13.534646</v>
      </c>
      <c r="E163" s="1">
        <v>13.556872</v>
      </c>
      <c r="F163" s="1">
        <v>4.0008032</v>
      </c>
      <c r="G163" s="1">
        <v>12.272401</v>
      </c>
      <c r="H163" s="1">
        <v>12.257164</v>
      </c>
      <c r="I163" s="1">
        <v>12.257164</v>
      </c>
      <c r="J163" s="1">
        <f>-Ek!H43-Ek!$B$122</f>
        <v>-9.7347286000000004</v>
      </c>
      <c r="K163" s="1">
        <f>Ek!G43+Ek!$B$122</f>
        <v>9.7194915999999996</v>
      </c>
      <c r="L163" s="1">
        <f t="shared" si="11"/>
        <v>9.7194915999999996</v>
      </c>
      <c r="M163" s="1">
        <f t="shared" si="12"/>
        <v>-9.7347286000000004</v>
      </c>
      <c r="N163" s="1">
        <f>Ek!F43+Ek!$B$122</f>
        <v>2.4107320999999997</v>
      </c>
      <c r="O163" s="1">
        <f t="shared" si="13"/>
        <v>-1.4631308000000001</v>
      </c>
      <c r="P163" s="1">
        <f t="shared" si="10"/>
        <v>-8.5767375000000001</v>
      </c>
      <c r="Q163" s="1">
        <f t="shared" si="14"/>
        <v>9.5243388000000007</v>
      </c>
      <c r="R163" s="1">
        <v>6.2546407999999998</v>
      </c>
      <c r="S163" s="1">
        <v>9.6489694999999998</v>
      </c>
      <c r="T163" s="1">
        <v>-8.9001123</v>
      </c>
      <c r="U163" s="1">
        <v>-6.8714484999999996</v>
      </c>
    </row>
    <row r="164" spans="1:21">
      <c r="A164" s="1">
        <v>1.35</v>
      </c>
      <c r="B164" s="1">
        <v>-2.9608118000000001</v>
      </c>
      <c r="C164" s="1">
        <v>3.8476458</v>
      </c>
      <c r="D164" s="1">
        <v>-13.535111000000001</v>
      </c>
      <c r="E164" s="1">
        <v>13.556258</v>
      </c>
      <c r="F164" s="1">
        <v>4.0238084000000001</v>
      </c>
      <c r="G164" s="1">
        <v>12.272031</v>
      </c>
      <c r="H164" s="1">
        <v>12.257534</v>
      </c>
      <c r="I164" s="1">
        <v>12.257534</v>
      </c>
      <c r="J164" s="1">
        <f>-Ek!H44-Ek!$B$122</f>
        <v>-9.7343586000000002</v>
      </c>
      <c r="K164" s="1">
        <f>Ek!G44+Ek!$B$122</f>
        <v>9.7198615999999998</v>
      </c>
      <c r="L164" s="1">
        <f t="shared" si="11"/>
        <v>9.7198615999999998</v>
      </c>
      <c r="M164" s="1">
        <f t="shared" si="12"/>
        <v>-9.7343586000000002</v>
      </c>
      <c r="N164" s="1">
        <f>Ek!F44+Ek!$B$122</f>
        <v>2.3877268999999997</v>
      </c>
      <c r="O164" s="1">
        <f t="shared" si="13"/>
        <v>-1.4861360000000001</v>
      </c>
      <c r="P164" s="1">
        <f t="shared" si="10"/>
        <v>-8.5997427000000002</v>
      </c>
      <c r="Q164" s="1">
        <f t="shared" si="14"/>
        <v>9.5013336000000006</v>
      </c>
      <c r="R164" s="1">
        <v>6.2661381</v>
      </c>
      <c r="S164" s="1">
        <v>9.6340707000000005</v>
      </c>
      <c r="T164" s="1">
        <v>-8.9237242000000006</v>
      </c>
      <c r="U164" s="1">
        <v>-6.8509896000000001</v>
      </c>
    </row>
    <row r="165" spans="1:21">
      <c r="A165" s="1">
        <v>1.3583333</v>
      </c>
      <c r="B165" s="1">
        <v>-2.9808629</v>
      </c>
      <c r="C165" s="1">
        <v>3.8218317000000002</v>
      </c>
      <c r="D165" s="1">
        <v>-13.535586</v>
      </c>
      <c r="E165" s="1">
        <v>13.555638999999999</v>
      </c>
      <c r="F165" s="1">
        <v>4.0471225999999998</v>
      </c>
      <c r="G165" s="1">
        <v>12.271656</v>
      </c>
      <c r="H165" s="1">
        <v>12.257909</v>
      </c>
      <c r="I165" s="1">
        <v>12.257909</v>
      </c>
      <c r="J165" s="1">
        <f>-Ek!H45-Ek!$B$122</f>
        <v>-9.7339836000000002</v>
      </c>
      <c r="K165" s="1">
        <f>Ek!G45+Ek!$B$122</f>
        <v>9.7202365999999998</v>
      </c>
      <c r="L165" s="1">
        <f t="shared" si="11"/>
        <v>9.7202365999999998</v>
      </c>
      <c r="M165" s="1">
        <f t="shared" si="12"/>
        <v>-9.7339836000000002</v>
      </c>
      <c r="N165" s="1">
        <f>Ek!F45+Ek!$B$122</f>
        <v>2.3644126999999999</v>
      </c>
      <c r="O165" s="1">
        <f t="shared" si="13"/>
        <v>-1.5094501999999999</v>
      </c>
      <c r="P165" s="1">
        <f t="shared" si="10"/>
        <v>-8.6230569000000017</v>
      </c>
      <c r="Q165" s="1">
        <f t="shared" si="14"/>
        <v>9.4780194000000009</v>
      </c>
      <c r="R165" s="1">
        <v>6.2779543999999996</v>
      </c>
      <c r="S165" s="1">
        <v>9.6190678999999992</v>
      </c>
      <c r="T165" s="1">
        <v>-8.9473313000000001</v>
      </c>
      <c r="U165" s="1">
        <v>-6.8305752999999996</v>
      </c>
    </row>
    <row r="166" spans="1:21">
      <c r="A166" s="1">
        <v>1.3666666999999999</v>
      </c>
      <c r="B166" s="1">
        <v>-3.0013217999999999</v>
      </c>
      <c r="C166" s="1">
        <v>3.7958490999999999</v>
      </c>
      <c r="D166" s="1">
        <v>-13.536071</v>
      </c>
      <c r="E166" s="1">
        <v>13.555016</v>
      </c>
      <c r="F166" s="1">
        <v>4.0707297000000002</v>
      </c>
      <c r="G166" s="1">
        <v>12.271277</v>
      </c>
      <c r="H166" s="1">
        <v>12.258288</v>
      </c>
      <c r="I166" s="1">
        <v>12.258288</v>
      </c>
      <c r="J166" s="1">
        <f>-Ek!H46-Ek!$B$122</f>
        <v>-9.7336045999999996</v>
      </c>
      <c r="K166" s="1">
        <f>Ek!G46+Ek!$B$122</f>
        <v>9.7206156000000004</v>
      </c>
      <c r="L166" s="1">
        <f t="shared" si="11"/>
        <v>9.7206156000000004</v>
      </c>
      <c r="M166" s="1">
        <f t="shared" si="12"/>
        <v>-9.7336045999999996</v>
      </c>
      <c r="N166" s="1">
        <f>Ek!F46+Ek!$B$122</f>
        <v>2.3408056000000004</v>
      </c>
      <c r="O166" s="1">
        <f t="shared" si="13"/>
        <v>-1.5330573000000003</v>
      </c>
      <c r="P166" s="1">
        <f t="shared" si="10"/>
        <v>-8.6466640000000012</v>
      </c>
      <c r="Q166" s="1">
        <f t="shared" si="14"/>
        <v>9.4544123000000013</v>
      </c>
      <c r="R166" s="1">
        <v>6.2900581000000004</v>
      </c>
      <c r="S166" s="1">
        <v>9.6035144999999993</v>
      </c>
      <c r="T166" s="1">
        <v>-8.9706454999999998</v>
      </c>
      <c r="U166" s="1">
        <v>-6.8105243</v>
      </c>
    </row>
    <row r="167" spans="1:21">
      <c r="A167" s="1">
        <v>1.375</v>
      </c>
      <c r="B167" s="1">
        <v>-3.0221802000000002</v>
      </c>
      <c r="C167" s="1">
        <v>3.7697215000000002</v>
      </c>
      <c r="D167" s="1">
        <v>-13.536565</v>
      </c>
      <c r="E167" s="1">
        <v>13.55439</v>
      </c>
      <c r="F167" s="1">
        <v>4.0946135999999997</v>
      </c>
      <c r="G167" s="1">
        <v>12.270892</v>
      </c>
      <c r="H167" s="1">
        <v>12.258672000000001</v>
      </c>
      <c r="I167" s="1">
        <v>12.258672000000001</v>
      </c>
      <c r="J167" s="1">
        <f>-Ek!H47-Ek!$B$122</f>
        <v>-9.7332196</v>
      </c>
      <c r="K167" s="1">
        <f>Ek!G47+Ek!$B$122</f>
        <v>9.7209996000000007</v>
      </c>
      <c r="L167" s="1">
        <f t="shared" si="11"/>
        <v>9.7209996000000007</v>
      </c>
      <c r="M167" s="1">
        <f t="shared" si="12"/>
        <v>-9.7332196</v>
      </c>
      <c r="N167" s="1">
        <f>Ek!F47+Ek!$B$122</f>
        <v>2.3169215999999997</v>
      </c>
      <c r="O167" s="1">
        <f t="shared" si="13"/>
        <v>-1.5569411999999998</v>
      </c>
      <c r="P167" s="1">
        <f t="shared" si="10"/>
        <v>-8.6705480000000001</v>
      </c>
      <c r="Q167" s="1">
        <f t="shared" si="14"/>
        <v>9.4305284</v>
      </c>
      <c r="R167" s="1">
        <v>6.3023562000000002</v>
      </c>
      <c r="S167" s="1">
        <v>9.5879238000000004</v>
      </c>
      <c r="T167" s="1">
        <v>-8.9938756000000009</v>
      </c>
      <c r="U167" s="1">
        <v>-6.7905382999999997</v>
      </c>
    </row>
    <row r="168" spans="1:21">
      <c r="A168" s="1">
        <v>1.3833333000000001</v>
      </c>
      <c r="B168" s="1">
        <v>-3.0434291999999998</v>
      </c>
      <c r="C168" s="1">
        <v>3.7434721999999998</v>
      </c>
      <c r="D168" s="1">
        <v>-13.537069000000001</v>
      </c>
      <c r="E168" s="1">
        <v>13.553762000000001</v>
      </c>
      <c r="F168" s="1">
        <v>4.1187579999999997</v>
      </c>
      <c r="G168" s="1">
        <v>12.270504000000001</v>
      </c>
      <c r="H168" s="1">
        <v>12.259061000000001</v>
      </c>
      <c r="I168" s="1">
        <v>12.259061000000001</v>
      </c>
      <c r="J168" s="1">
        <f>-Ek!H48-Ek!$B$122</f>
        <v>-9.7328316000000008</v>
      </c>
      <c r="K168" s="1">
        <f>Ek!G48+Ek!$B$122</f>
        <v>9.7213886000000009</v>
      </c>
      <c r="L168" s="1">
        <f t="shared" si="11"/>
        <v>9.7213886000000009</v>
      </c>
      <c r="M168" s="1">
        <f t="shared" si="12"/>
        <v>-9.7328316000000008</v>
      </c>
      <c r="N168" s="1">
        <f>Ek!F48+Ek!$B$122</f>
        <v>2.2927773</v>
      </c>
      <c r="O168" s="1">
        <f t="shared" si="13"/>
        <v>-1.5810855999999998</v>
      </c>
      <c r="P168" s="1">
        <f t="shared" si="10"/>
        <v>-8.6946922999999998</v>
      </c>
      <c r="Q168" s="1">
        <f t="shared" si="14"/>
        <v>9.406384000000001</v>
      </c>
      <c r="R168" s="1">
        <v>6.3150579000000002</v>
      </c>
      <c r="S168" s="1">
        <v>9.5718305000000008</v>
      </c>
      <c r="T168" s="1">
        <v>-9.0168807999999991</v>
      </c>
      <c r="U168" s="1">
        <v>-6.7709029000000003</v>
      </c>
    </row>
    <row r="169" spans="1:21">
      <c r="A169" s="1">
        <v>1.3916667</v>
      </c>
      <c r="B169" s="1">
        <v>-3.0650594</v>
      </c>
      <c r="C169" s="1">
        <v>3.7171243</v>
      </c>
      <c r="D169" s="1">
        <v>-13.537582</v>
      </c>
      <c r="E169" s="1">
        <v>13.553131</v>
      </c>
      <c r="F169" s="1">
        <v>4.1431462000000003</v>
      </c>
      <c r="G169" s="1">
        <v>12.270111999999999</v>
      </c>
      <c r="H169" s="1">
        <v>12.259453000000001</v>
      </c>
      <c r="I169" s="1">
        <v>12.259453000000001</v>
      </c>
      <c r="J169" s="1">
        <f>-Ek!H49-Ek!$B$122</f>
        <v>-9.7324395999999993</v>
      </c>
      <c r="K169" s="1">
        <f>Ek!G49+Ek!$B$122</f>
        <v>9.7217806000000007</v>
      </c>
      <c r="L169" s="1">
        <f t="shared" si="11"/>
        <v>9.7217806000000007</v>
      </c>
      <c r="M169" s="1">
        <f t="shared" si="12"/>
        <v>-9.7324395999999993</v>
      </c>
      <c r="N169" s="1">
        <f>Ek!F49+Ek!$B$122</f>
        <v>2.268389</v>
      </c>
      <c r="O169" s="1">
        <f t="shared" si="13"/>
        <v>-1.6054738000000004</v>
      </c>
      <c r="P169" s="1">
        <f t="shared" si="10"/>
        <v>-8.7190806000000016</v>
      </c>
      <c r="Q169" s="1">
        <f t="shared" si="14"/>
        <v>9.3819958000000003</v>
      </c>
      <c r="R169" s="1">
        <v>6.3278368</v>
      </c>
      <c r="S169" s="1">
        <v>9.5555651000000008</v>
      </c>
      <c r="T169" s="1">
        <v>-9.0397060000000007</v>
      </c>
      <c r="U169" s="1">
        <v>-6.7513588999999996</v>
      </c>
    </row>
    <row r="170" spans="1:21">
      <c r="A170" s="1">
        <v>1.4</v>
      </c>
      <c r="B170" s="1">
        <v>-3.0870608000000002</v>
      </c>
      <c r="C170" s="1">
        <v>3.6907006999999998</v>
      </c>
      <c r="D170" s="1">
        <v>-13.538104000000001</v>
      </c>
      <c r="E170" s="1">
        <v>13.552498</v>
      </c>
      <c r="F170" s="1">
        <v>4.1677616000000004</v>
      </c>
      <c r="G170" s="1">
        <v>12.269716000000001</v>
      </c>
      <c r="H170" s="1">
        <v>12.259849000000001</v>
      </c>
      <c r="I170" s="1">
        <v>12.259849000000001</v>
      </c>
      <c r="J170" s="1">
        <f>-Ek!H50-Ek!$B$122</f>
        <v>-9.7320436000000008</v>
      </c>
      <c r="K170" s="1">
        <f>Ek!G50+Ek!$B$122</f>
        <v>9.7221766000000009</v>
      </c>
      <c r="L170" s="1">
        <f t="shared" si="11"/>
        <v>9.7221766000000009</v>
      </c>
      <c r="M170" s="1">
        <f t="shared" si="12"/>
        <v>-9.7320436000000008</v>
      </c>
      <c r="N170" s="1">
        <f>Ek!F50+Ek!$B$122</f>
        <v>2.2437735999999999</v>
      </c>
      <c r="O170" s="1">
        <f t="shared" si="13"/>
        <v>-1.6300892000000005</v>
      </c>
      <c r="P170" s="1">
        <f t="shared" si="10"/>
        <v>-8.7436959999999999</v>
      </c>
      <c r="Q170" s="1">
        <f t="shared" si="14"/>
        <v>9.3573804000000003</v>
      </c>
      <c r="R170" s="1">
        <v>6.3410948999999999</v>
      </c>
      <c r="S170" s="1">
        <v>9.5389429000000003</v>
      </c>
      <c r="T170" s="1">
        <v>-9.0623863999999994</v>
      </c>
      <c r="U170" s="1">
        <v>-6.7321464999999998</v>
      </c>
    </row>
    <row r="171" spans="1:21">
      <c r="A171" s="1">
        <v>1.4083333</v>
      </c>
      <c r="B171" s="1">
        <v>-3.1094229000000002</v>
      </c>
      <c r="C171" s="1">
        <v>3.6642241000000002</v>
      </c>
      <c r="D171" s="1">
        <v>-13.538634999999999</v>
      </c>
      <c r="E171" s="1">
        <v>13.551864999999999</v>
      </c>
      <c r="F171" s="1">
        <v>4.1925872999999996</v>
      </c>
      <c r="G171" s="1">
        <v>12.269316999999999</v>
      </c>
      <c r="H171" s="1">
        <v>12.260248000000001</v>
      </c>
      <c r="I171" s="1">
        <v>12.260248000000001</v>
      </c>
      <c r="J171" s="1">
        <f>-Ek!H51-Ek!$B$122</f>
        <v>-9.7316445999999992</v>
      </c>
      <c r="K171" s="1">
        <f>Ek!G51+Ek!$B$122</f>
        <v>9.7225756000000008</v>
      </c>
      <c r="L171" s="1">
        <f t="shared" si="11"/>
        <v>9.7225756000000008</v>
      </c>
      <c r="M171" s="1">
        <f t="shared" si="12"/>
        <v>-9.7316445999999992</v>
      </c>
      <c r="N171" s="1">
        <f>Ek!F51+Ek!$B$122</f>
        <v>2.2189480000000001</v>
      </c>
      <c r="O171" s="1">
        <f t="shared" si="13"/>
        <v>-1.6549148999999996</v>
      </c>
      <c r="P171" s="1">
        <f t="shared" si="10"/>
        <v>-8.7685215999999997</v>
      </c>
      <c r="Q171" s="1">
        <f t="shared" si="14"/>
        <v>9.3325547000000011</v>
      </c>
      <c r="R171" s="1">
        <v>6.3543858999999996</v>
      </c>
      <c r="S171" s="1">
        <v>9.5220204000000006</v>
      </c>
      <c r="T171" s="1">
        <v>-9.0847835999999997</v>
      </c>
      <c r="U171" s="1">
        <v>-6.7130577999999996</v>
      </c>
    </row>
    <row r="172" spans="1:21">
      <c r="A172" s="1">
        <v>1.4166666999999999</v>
      </c>
      <c r="B172" s="1">
        <v>-3.1321346999999999</v>
      </c>
      <c r="C172" s="1">
        <v>3.6377169</v>
      </c>
      <c r="D172" s="1">
        <v>-13.539175</v>
      </c>
      <c r="E172" s="1">
        <v>13.551231</v>
      </c>
      <c r="F172" s="1">
        <v>4.2176062999999999</v>
      </c>
      <c r="G172" s="1">
        <v>12.268915</v>
      </c>
      <c r="H172" s="1">
        <v>12.26065</v>
      </c>
      <c r="I172" s="1">
        <v>12.26065</v>
      </c>
      <c r="J172" s="1">
        <f>-Ek!H52-Ek!$B$122</f>
        <v>-9.7312425999999999</v>
      </c>
      <c r="K172" s="1">
        <f>Ek!G52+Ek!$B$122</f>
        <v>9.7229776000000001</v>
      </c>
      <c r="L172" s="1">
        <f t="shared" si="11"/>
        <v>9.7229776000000001</v>
      </c>
      <c r="M172" s="1">
        <f t="shared" si="12"/>
        <v>-9.7312425999999999</v>
      </c>
      <c r="N172" s="1">
        <f>Ek!F52+Ek!$B$122</f>
        <v>2.1939289999999998</v>
      </c>
      <c r="O172" s="1">
        <f t="shared" si="13"/>
        <v>-1.6799339</v>
      </c>
      <c r="P172" s="1">
        <f t="shared" si="10"/>
        <v>-8.7935406</v>
      </c>
      <c r="Q172" s="1">
        <f t="shared" si="14"/>
        <v>9.3075357000000007</v>
      </c>
      <c r="R172" s="1">
        <v>6.3681216000000003</v>
      </c>
      <c r="S172" s="1">
        <v>9.5048806999999993</v>
      </c>
      <c r="T172" s="1">
        <v>-9.1071238000000001</v>
      </c>
      <c r="U172" s="1">
        <v>-6.6942751999999999</v>
      </c>
    </row>
    <row r="173" spans="1:21">
      <c r="A173" s="1">
        <v>1.425</v>
      </c>
      <c r="B173" s="1">
        <v>-3.1551843000000002</v>
      </c>
      <c r="C173" s="1">
        <v>3.6112011000000002</v>
      </c>
      <c r="D173" s="1">
        <v>-13.539721999999999</v>
      </c>
      <c r="E173" s="1">
        <v>13.550596000000001</v>
      </c>
      <c r="F173" s="1">
        <v>4.2428014000000003</v>
      </c>
      <c r="G173" s="1">
        <v>12.268509999999999</v>
      </c>
      <c r="H173" s="1">
        <v>12.261055000000001</v>
      </c>
      <c r="I173" s="1">
        <v>12.261055000000001</v>
      </c>
      <c r="J173" s="1">
        <f>-Ek!H53-Ek!$B$122</f>
        <v>-9.7308375999999992</v>
      </c>
      <c r="K173" s="1">
        <f>Ek!G53+Ek!$B$122</f>
        <v>9.7233826000000008</v>
      </c>
      <c r="L173" s="1">
        <f t="shared" si="11"/>
        <v>9.7233826000000008</v>
      </c>
      <c r="M173" s="1">
        <f t="shared" si="12"/>
        <v>-9.7308375999999992</v>
      </c>
      <c r="N173" s="1">
        <f>Ek!F53+Ek!$B$122</f>
        <v>2.1687339000000003</v>
      </c>
      <c r="O173" s="1">
        <f t="shared" si="13"/>
        <v>-1.7051290000000003</v>
      </c>
      <c r="P173" s="1">
        <f t="shared" si="10"/>
        <v>-8.8187357000000013</v>
      </c>
      <c r="Q173" s="1">
        <f t="shared" si="14"/>
        <v>9.2823406000000013</v>
      </c>
      <c r="R173" s="1">
        <v>6.3819929000000002</v>
      </c>
      <c r="S173" s="1">
        <v>9.4873194999999999</v>
      </c>
      <c r="T173" s="1">
        <v>-9.1291083999999998</v>
      </c>
      <c r="U173" s="1">
        <v>-6.6756548999999996</v>
      </c>
    </row>
    <row r="174" spans="1:21">
      <c r="A174" s="1">
        <v>1.4333332999999999</v>
      </c>
      <c r="B174" s="1">
        <v>-3.1785595999999998</v>
      </c>
      <c r="C174" s="1">
        <v>3.5846984000000002</v>
      </c>
      <c r="D174" s="1">
        <v>-13.540278000000001</v>
      </c>
      <c r="E174" s="1">
        <v>13.549963</v>
      </c>
      <c r="F174" s="1">
        <v>4.2681554000000004</v>
      </c>
      <c r="G174" s="1">
        <v>12.268102000000001</v>
      </c>
      <c r="H174" s="1">
        <v>12.261462999999999</v>
      </c>
      <c r="I174" s="1">
        <v>12.261462999999999</v>
      </c>
      <c r="J174" s="1">
        <f>-Ek!H54-Ek!$B$122</f>
        <v>-9.7304296000000008</v>
      </c>
      <c r="K174" s="1">
        <f>Ek!G54+Ek!$B$122</f>
        <v>9.7237905999999992</v>
      </c>
      <c r="L174" s="1">
        <f t="shared" si="11"/>
        <v>9.7237905999999992</v>
      </c>
      <c r="M174" s="1">
        <f t="shared" si="12"/>
        <v>-9.7304296000000008</v>
      </c>
      <c r="N174" s="1">
        <f>Ek!F54+Ek!$B$122</f>
        <v>2.1433799000000002</v>
      </c>
      <c r="O174" s="1">
        <f t="shared" si="13"/>
        <v>-1.7304830000000004</v>
      </c>
      <c r="P174" s="1">
        <f t="shared" si="10"/>
        <v>-8.8440897000000014</v>
      </c>
      <c r="Q174" s="1">
        <f t="shared" si="14"/>
        <v>9.2569866000000012</v>
      </c>
      <c r="R174" s="1">
        <v>6.3962041999999997</v>
      </c>
      <c r="S174" s="1">
        <v>9.4696741000000006</v>
      </c>
      <c r="T174" s="1">
        <v>-9.1510546999999995</v>
      </c>
      <c r="U174" s="1">
        <v>-6.6573083999999998</v>
      </c>
    </row>
    <row r="175" spans="1:21">
      <c r="A175" s="1">
        <v>1.4416667000000001</v>
      </c>
      <c r="B175" s="1">
        <v>-3.2022479000000001</v>
      </c>
      <c r="C175" s="1">
        <v>3.5582303</v>
      </c>
      <c r="D175" s="1">
        <v>-13.540841</v>
      </c>
      <c r="E175" s="1">
        <v>13.549329999999999</v>
      </c>
      <c r="F175" s="1">
        <v>4.2936508</v>
      </c>
      <c r="G175" s="1">
        <v>12.267692</v>
      </c>
      <c r="H175" s="1">
        <v>12.261873</v>
      </c>
      <c r="I175" s="1">
        <v>12.261873</v>
      </c>
      <c r="J175" s="1">
        <f>-Ek!H55-Ek!$B$122</f>
        <v>-9.7300196000000003</v>
      </c>
      <c r="K175" s="1">
        <f>Ek!G55+Ek!$B$122</f>
        <v>9.7242005999999996</v>
      </c>
      <c r="L175" s="1">
        <f t="shared" si="11"/>
        <v>9.7242005999999996</v>
      </c>
      <c r="M175" s="1">
        <f t="shared" si="12"/>
        <v>-9.7300196000000003</v>
      </c>
      <c r="N175" s="1">
        <f>Ek!F55+Ek!$B$122</f>
        <v>2.1178844000000003</v>
      </c>
      <c r="O175" s="1">
        <f t="shared" si="13"/>
        <v>-1.7559784000000001</v>
      </c>
      <c r="P175" s="1">
        <f t="shared" si="10"/>
        <v>-8.8695851999999995</v>
      </c>
      <c r="Q175" s="1">
        <f t="shared" si="14"/>
        <v>9.2314912000000007</v>
      </c>
      <c r="R175" s="1">
        <v>6.4106462000000004</v>
      </c>
      <c r="S175" s="1">
        <v>9.4515350999999992</v>
      </c>
      <c r="T175" s="1">
        <v>-9.1726688000000003</v>
      </c>
      <c r="U175" s="1">
        <v>-6.6391692999999998</v>
      </c>
    </row>
    <row r="176" spans="1:21">
      <c r="A176" s="1">
        <v>1.45</v>
      </c>
      <c r="B176" s="1">
        <v>-3.2262355999999999</v>
      </c>
      <c r="C176" s="1">
        <v>3.5318177999999998</v>
      </c>
      <c r="D176" s="1">
        <v>-13.541411999999999</v>
      </c>
      <c r="E176" s="1">
        <v>13.548698999999999</v>
      </c>
      <c r="F176" s="1">
        <v>4.3192703000000003</v>
      </c>
      <c r="G176" s="1">
        <v>12.26728</v>
      </c>
      <c r="H176" s="1">
        <v>12.262285</v>
      </c>
      <c r="I176" s="1">
        <v>12.262285</v>
      </c>
      <c r="J176" s="1">
        <f>-Ek!H56-Ek!$B$122</f>
        <v>-9.7296075999999996</v>
      </c>
      <c r="K176" s="1">
        <f>Ek!G56+Ek!$B$122</f>
        <v>9.7246126000000004</v>
      </c>
      <c r="L176" s="1">
        <f t="shared" si="11"/>
        <v>9.7246126000000004</v>
      </c>
      <c r="M176" s="1">
        <f t="shared" si="12"/>
        <v>-9.7296075999999996</v>
      </c>
      <c r="N176" s="1">
        <f>Ek!F56+Ek!$B$122</f>
        <v>2.0922650000000003</v>
      </c>
      <c r="O176" s="1">
        <f t="shared" si="13"/>
        <v>-1.7815979000000004</v>
      </c>
      <c r="P176" s="1">
        <f t="shared" si="10"/>
        <v>-8.8952045999999996</v>
      </c>
      <c r="Q176" s="1">
        <f t="shared" si="14"/>
        <v>9.2058716999999994</v>
      </c>
      <c r="R176" s="1">
        <v>6.4253308999999996</v>
      </c>
      <c r="S176" s="1">
        <v>9.4333539999999996</v>
      </c>
      <c r="T176" s="1">
        <v>-9.1941416999999994</v>
      </c>
      <c r="U176" s="1">
        <v>-6.6212647000000002</v>
      </c>
    </row>
    <row r="177" spans="1:21">
      <c r="A177" s="1">
        <v>1.4583333000000001</v>
      </c>
      <c r="B177" s="1">
        <v>-3.2505088999999998</v>
      </c>
      <c r="C177" s="1">
        <v>3.5054813</v>
      </c>
      <c r="D177" s="1">
        <v>-13.54199</v>
      </c>
      <c r="E177" s="1">
        <v>13.548069999999999</v>
      </c>
      <c r="F177" s="1">
        <v>4.3449963</v>
      </c>
      <c r="G177" s="1">
        <v>12.266866</v>
      </c>
      <c r="H177" s="1">
        <v>12.262698</v>
      </c>
      <c r="I177" s="1">
        <v>12.262698</v>
      </c>
      <c r="J177" s="1">
        <f>-Ek!H57-Ek!$B$122</f>
        <v>-9.7291936000000003</v>
      </c>
      <c r="K177" s="1">
        <f>Ek!G57+Ek!$B$122</f>
        <v>9.7250256000000004</v>
      </c>
      <c r="L177" s="1">
        <f t="shared" si="11"/>
        <v>9.7250256000000004</v>
      </c>
      <c r="M177" s="1">
        <f t="shared" si="12"/>
        <v>-9.7291936000000003</v>
      </c>
      <c r="N177" s="1">
        <f>Ek!F57+Ek!$B$122</f>
        <v>2.0665389999999997</v>
      </c>
      <c r="O177" s="1">
        <f t="shared" si="13"/>
        <v>-1.8073239000000001</v>
      </c>
      <c r="P177" s="1">
        <f t="shared" si="10"/>
        <v>-8.9209306000000019</v>
      </c>
      <c r="Q177" s="1">
        <f t="shared" si="14"/>
        <v>9.1801457000000006</v>
      </c>
      <c r="R177" s="1">
        <v>6.4403337000000001</v>
      </c>
      <c r="S177" s="1">
        <v>9.4147338000000005</v>
      </c>
      <c r="T177" s="1">
        <v>-9.2153703</v>
      </c>
      <c r="U177" s="1">
        <v>-6.6036193000000001</v>
      </c>
    </row>
    <row r="178" spans="1:21">
      <c r="A178" s="1">
        <v>1.4666667</v>
      </c>
      <c r="B178" s="1">
        <v>-3.2750531999999999</v>
      </c>
      <c r="C178" s="1">
        <v>3.4792412000000001</v>
      </c>
      <c r="D178" s="1">
        <v>-13.542574</v>
      </c>
      <c r="E178" s="1">
        <v>13.547442999999999</v>
      </c>
      <c r="F178" s="1">
        <v>4.3708109999999998</v>
      </c>
      <c r="G178" s="1">
        <v>12.266451</v>
      </c>
      <c r="H178" s="1">
        <v>12.263113000000001</v>
      </c>
      <c r="I178" s="1">
        <v>12.263113000000001</v>
      </c>
      <c r="J178" s="1">
        <f>-Ek!H58-Ek!$B$122</f>
        <v>-9.7287786000000001</v>
      </c>
      <c r="K178" s="1">
        <f>Ek!G58+Ek!$B$122</f>
        <v>9.7254406000000007</v>
      </c>
      <c r="L178" s="1">
        <f t="shared" si="11"/>
        <v>9.7254406000000007</v>
      </c>
      <c r="M178" s="1">
        <f t="shared" si="12"/>
        <v>-9.7287786000000001</v>
      </c>
      <c r="N178" s="1">
        <f>Ek!F58+Ek!$B$122</f>
        <v>2.0407242999999999</v>
      </c>
      <c r="O178" s="1">
        <f t="shared" si="13"/>
        <v>-1.8331385999999998</v>
      </c>
      <c r="P178" s="1">
        <f t="shared" si="10"/>
        <v>-8.9467452999999999</v>
      </c>
      <c r="Q178" s="1">
        <f t="shared" si="14"/>
        <v>9.1543310000000009</v>
      </c>
      <c r="R178" s="1">
        <v>6.4554891000000003</v>
      </c>
      <c r="S178" s="1">
        <v>9.3959524000000005</v>
      </c>
      <c r="T178" s="1">
        <v>-9.2363476999999996</v>
      </c>
      <c r="U178" s="1">
        <v>-6.5861619999999998</v>
      </c>
    </row>
    <row r="179" spans="1:21">
      <c r="A179" s="1">
        <v>1.4750000000000001</v>
      </c>
      <c r="B179" s="1">
        <v>-3.2998536000000001</v>
      </c>
      <c r="C179" s="1">
        <v>3.4531171000000001</v>
      </c>
      <c r="D179" s="1">
        <v>-13.543165</v>
      </c>
      <c r="E179" s="1">
        <v>13.546818999999999</v>
      </c>
      <c r="F179" s="1">
        <v>4.3966969000000002</v>
      </c>
      <c r="G179" s="1">
        <v>12.266035</v>
      </c>
      <c r="H179" s="1">
        <v>12.263529999999999</v>
      </c>
      <c r="I179" s="1">
        <v>12.263529999999999</v>
      </c>
      <c r="J179" s="1">
        <f>-Ek!H59-Ek!$B$122</f>
        <v>-9.7283626000000005</v>
      </c>
      <c r="K179" s="1">
        <f>Ek!G59+Ek!$B$122</f>
        <v>9.7258575999999994</v>
      </c>
      <c r="L179" s="1">
        <f t="shared" si="11"/>
        <v>9.7258575999999994</v>
      </c>
      <c r="M179" s="1">
        <f t="shared" si="12"/>
        <v>-9.7283626000000005</v>
      </c>
      <c r="N179" s="1">
        <f>Ek!F59+Ek!$B$122</f>
        <v>2.0148384000000004</v>
      </c>
      <c r="O179" s="1">
        <f t="shared" si="13"/>
        <v>-1.8590245000000003</v>
      </c>
      <c r="P179" s="1">
        <f t="shared" si="10"/>
        <v>-8.9726312000000004</v>
      </c>
      <c r="Q179" s="1">
        <f t="shared" si="14"/>
        <v>9.1284451000000004</v>
      </c>
      <c r="R179" s="1">
        <v>6.4710425000000003</v>
      </c>
      <c r="S179" s="1">
        <v>9.3768638000000006</v>
      </c>
      <c r="T179" s="1">
        <v>-9.2571762999999994</v>
      </c>
      <c r="U179" s="1">
        <v>-6.5690223000000003</v>
      </c>
    </row>
    <row r="180" spans="1:21">
      <c r="A180" s="1">
        <v>1.4833333</v>
      </c>
      <c r="B180" s="1">
        <v>-3.3248942000000001</v>
      </c>
      <c r="C180" s="1">
        <v>3.4271283000000001</v>
      </c>
      <c r="D180" s="1">
        <v>-13.543761</v>
      </c>
      <c r="E180" s="1">
        <v>13.546199</v>
      </c>
      <c r="F180" s="1">
        <v>4.4226362000000004</v>
      </c>
      <c r="G180" s="1">
        <v>12.265618</v>
      </c>
      <c r="H180" s="1">
        <v>12.263947</v>
      </c>
      <c r="I180" s="1">
        <v>12.263947</v>
      </c>
      <c r="J180" s="1">
        <f>-Ek!H60-Ek!$B$122</f>
        <v>-9.7279456</v>
      </c>
      <c r="K180" s="1">
        <f>Ek!G60+Ek!$B$122</f>
        <v>9.7262746</v>
      </c>
      <c r="L180" s="1">
        <f t="shared" si="11"/>
        <v>9.7262746</v>
      </c>
      <c r="M180" s="1">
        <f t="shared" si="12"/>
        <v>-9.7279456</v>
      </c>
      <c r="N180" s="1">
        <f>Ek!F60+Ek!$B$122</f>
        <v>1.9888991000000003</v>
      </c>
      <c r="O180" s="1">
        <f t="shared" si="13"/>
        <v>-1.8849638000000004</v>
      </c>
      <c r="P180" s="1">
        <f t="shared" si="10"/>
        <v>-8.9985704999999996</v>
      </c>
      <c r="Q180" s="1">
        <f t="shared" si="14"/>
        <v>9.1025057999999994</v>
      </c>
      <c r="R180" s="1">
        <v>6.4866656000000003</v>
      </c>
      <c r="S180" s="1">
        <v>9.3575020999999996</v>
      </c>
      <c r="T180" s="1">
        <v>-9.2776364000000004</v>
      </c>
      <c r="U180" s="1">
        <v>-6.5520171999999999</v>
      </c>
    </row>
    <row r="181" spans="1:21">
      <c r="A181" s="1">
        <v>1.4916666999999999</v>
      </c>
      <c r="B181" s="1">
        <v>-3.3501590000000001</v>
      </c>
      <c r="C181" s="1">
        <v>3.4012935999999998</v>
      </c>
      <c r="D181" s="1">
        <v>-13.544363000000001</v>
      </c>
      <c r="E181" s="1">
        <v>13.545583000000001</v>
      </c>
      <c r="F181" s="1">
        <v>4.4486110999999999</v>
      </c>
      <c r="G181" s="1">
        <v>12.2652</v>
      </c>
      <c r="H181" s="1">
        <v>12.264364</v>
      </c>
      <c r="I181" s="1">
        <v>12.264364</v>
      </c>
      <c r="J181" s="1">
        <f>-Ek!H61-Ek!$B$122</f>
        <v>-9.7275276000000002</v>
      </c>
      <c r="K181" s="1">
        <f>Ek!G61+Ek!$B$122</f>
        <v>9.7266916000000005</v>
      </c>
      <c r="L181" s="1">
        <f t="shared" si="11"/>
        <v>9.7266916000000005</v>
      </c>
      <c r="M181" s="1">
        <f t="shared" si="12"/>
        <v>-9.7275276000000002</v>
      </c>
      <c r="N181" s="1">
        <f>Ek!F61+Ek!$B$122</f>
        <v>1.9629241999999998</v>
      </c>
      <c r="O181" s="1">
        <f t="shared" si="13"/>
        <v>-1.9109387</v>
      </c>
      <c r="P181" s="1">
        <f t="shared" si="10"/>
        <v>-9.0245454000000009</v>
      </c>
      <c r="Q181" s="1">
        <f t="shared" si="14"/>
        <v>9.0765309000000016</v>
      </c>
      <c r="R181" s="1">
        <v>6.5027533000000002</v>
      </c>
      <c r="S181" s="1">
        <v>9.3379580999999998</v>
      </c>
      <c r="T181" s="1">
        <v>-9.2980506999999992</v>
      </c>
      <c r="U181" s="1">
        <v>-6.5353950000000003</v>
      </c>
    </row>
    <row r="182" spans="1:21">
      <c r="A182" s="1">
        <v>1.5</v>
      </c>
      <c r="B182" s="1">
        <v>-3.3756311999999999</v>
      </c>
      <c r="C182" s="1">
        <v>3.3756311999999999</v>
      </c>
      <c r="D182" s="1">
        <v>-13.544971</v>
      </c>
      <c r="E182" s="1">
        <v>13.544971</v>
      </c>
      <c r="F182" s="1">
        <v>4.4746037999999997</v>
      </c>
      <c r="G182" s="1">
        <v>12.264782</v>
      </c>
      <c r="H182" s="1">
        <v>12.264782</v>
      </c>
      <c r="I182" s="1">
        <v>12.264782</v>
      </c>
      <c r="J182" s="1">
        <f>-Ek!H62-Ek!$B$122</f>
        <v>-9.7271096000000004</v>
      </c>
      <c r="K182" s="1">
        <f>Ek!G62+Ek!$B$122</f>
        <v>9.7271096000000004</v>
      </c>
      <c r="L182" s="1">
        <f t="shared" si="11"/>
        <v>9.7271096000000004</v>
      </c>
      <c r="M182" s="1">
        <f t="shared" si="12"/>
        <v>-9.7271096000000004</v>
      </c>
      <c r="N182" s="1">
        <f>Ek!F62+Ek!$B$122</f>
        <v>1.9369313999999997</v>
      </c>
      <c r="O182" s="1">
        <f t="shared" si="13"/>
        <v>-1.9369313999999997</v>
      </c>
      <c r="P182" s="1">
        <f t="shared" si="10"/>
        <v>-9.0505382000000019</v>
      </c>
      <c r="Q182" s="1">
        <f t="shared" si="14"/>
        <v>9.0505382000000019</v>
      </c>
      <c r="R182" s="1">
        <v>6.5188465999999998</v>
      </c>
      <c r="S182" s="1">
        <v>9.3180367000000004</v>
      </c>
      <c r="T182" s="1">
        <v>-9.3180367000000004</v>
      </c>
      <c r="U182" s="1">
        <v>-6.5188465999999998</v>
      </c>
    </row>
    <row r="183" spans="1:21">
      <c r="A183" s="1">
        <v>1.5083333000000001</v>
      </c>
      <c r="B183" s="1">
        <v>-3.4012935999999998</v>
      </c>
      <c r="C183" s="1">
        <v>3.3501590000000001</v>
      </c>
      <c r="D183" s="1">
        <v>-13.545583000000001</v>
      </c>
      <c r="E183" s="1">
        <v>13.544363000000001</v>
      </c>
      <c r="F183" s="1">
        <v>4.5005965999999997</v>
      </c>
      <c r="G183" s="1">
        <v>12.264364</v>
      </c>
      <c r="H183" s="1">
        <v>12.2652</v>
      </c>
      <c r="I183" s="1">
        <v>12.2652</v>
      </c>
      <c r="J183" s="1">
        <f>-Ek!H63-Ek!$B$122</f>
        <v>-9.7266916000000005</v>
      </c>
      <c r="K183" s="1">
        <f>Ek!G63+Ek!$B$122</f>
        <v>9.7275276000000002</v>
      </c>
      <c r="L183" s="1">
        <f t="shared" si="11"/>
        <v>9.7275276000000002</v>
      </c>
      <c r="M183" s="1">
        <f t="shared" si="12"/>
        <v>-9.7266916000000005</v>
      </c>
      <c r="N183" s="1">
        <f>Ek!F63+Ek!$B$122</f>
        <v>1.9109387</v>
      </c>
      <c r="O183" s="1">
        <f t="shared" si="13"/>
        <v>-1.9629241999999998</v>
      </c>
      <c r="P183" s="1">
        <f t="shared" si="10"/>
        <v>-9.0765309000000016</v>
      </c>
      <c r="Q183" s="1">
        <f t="shared" si="14"/>
        <v>9.0245454000000009</v>
      </c>
      <c r="R183" s="1">
        <v>6.5353950000000003</v>
      </c>
      <c r="S183" s="1">
        <v>9.2980506999999992</v>
      </c>
      <c r="T183" s="1">
        <v>-9.3379580999999998</v>
      </c>
      <c r="U183" s="1">
        <v>-6.5027533000000002</v>
      </c>
    </row>
    <row r="184" spans="1:21">
      <c r="A184" s="1">
        <v>1.5166667</v>
      </c>
      <c r="B184" s="1">
        <v>-3.4271283000000001</v>
      </c>
      <c r="C184" s="1">
        <v>3.3248942000000001</v>
      </c>
      <c r="D184" s="1">
        <v>-13.546199</v>
      </c>
      <c r="E184" s="1">
        <v>13.543761</v>
      </c>
      <c r="F184" s="1">
        <v>4.5265715000000002</v>
      </c>
      <c r="G184" s="1">
        <v>12.263947</v>
      </c>
      <c r="H184" s="1">
        <v>12.265618</v>
      </c>
      <c r="I184" s="1">
        <v>12.265618</v>
      </c>
      <c r="J184" s="1">
        <f>-Ek!H64-Ek!$B$122</f>
        <v>-9.7262746</v>
      </c>
      <c r="K184" s="1">
        <f>Ek!G64+Ek!$B$122</f>
        <v>9.7279456</v>
      </c>
      <c r="L184" s="1">
        <f t="shared" si="11"/>
        <v>9.7279456</v>
      </c>
      <c r="M184" s="1">
        <f t="shared" si="12"/>
        <v>-9.7262746</v>
      </c>
      <c r="N184" s="1">
        <f>Ek!F64+Ek!$B$122</f>
        <v>1.8849638000000004</v>
      </c>
      <c r="O184" s="1">
        <f t="shared" si="13"/>
        <v>-1.9888991000000003</v>
      </c>
      <c r="P184" s="1">
        <f t="shared" si="10"/>
        <v>-9.1025057999999994</v>
      </c>
      <c r="Q184" s="1">
        <f t="shared" si="14"/>
        <v>8.9985704999999996</v>
      </c>
      <c r="R184" s="1">
        <v>6.5520171999999999</v>
      </c>
      <c r="S184" s="1">
        <v>9.2776364000000004</v>
      </c>
      <c r="T184" s="1">
        <v>-9.3575020999999996</v>
      </c>
      <c r="U184" s="1">
        <v>-6.4866656000000003</v>
      </c>
    </row>
    <row r="185" spans="1:21">
      <c r="A185" s="1">
        <v>1.5249999999999999</v>
      </c>
      <c r="B185" s="1">
        <v>-3.4531171000000001</v>
      </c>
      <c r="C185" s="1">
        <v>3.2998536000000001</v>
      </c>
      <c r="D185" s="1">
        <v>-13.546818999999999</v>
      </c>
      <c r="E185" s="1">
        <v>13.543165</v>
      </c>
      <c r="F185" s="1">
        <v>4.5525108000000003</v>
      </c>
      <c r="G185" s="1">
        <v>12.263529999999999</v>
      </c>
      <c r="H185" s="1">
        <v>12.266035</v>
      </c>
      <c r="I185" s="1">
        <v>12.266035</v>
      </c>
      <c r="J185" s="1">
        <f>-Ek!H65-Ek!$B$122</f>
        <v>-9.7258575999999994</v>
      </c>
      <c r="K185" s="1">
        <f>Ek!G65+Ek!$B$122</f>
        <v>9.7283626000000005</v>
      </c>
      <c r="L185" s="1">
        <f t="shared" si="11"/>
        <v>9.7283626000000005</v>
      </c>
      <c r="M185" s="1">
        <f t="shared" si="12"/>
        <v>-9.7258575999999994</v>
      </c>
      <c r="N185" s="1">
        <f>Ek!F65+Ek!$B$122</f>
        <v>1.8590245000000003</v>
      </c>
      <c r="O185" s="1">
        <f t="shared" si="13"/>
        <v>-2.0148384000000004</v>
      </c>
      <c r="P185" s="1">
        <f t="shared" si="10"/>
        <v>-9.1284451000000004</v>
      </c>
      <c r="Q185" s="1">
        <f t="shared" si="14"/>
        <v>8.9726312000000004</v>
      </c>
      <c r="R185" s="1">
        <v>6.5690223000000003</v>
      </c>
      <c r="S185" s="1">
        <v>9.2571762999999994</v>
      </c>
      <c r="T185" s="1">
        <v>-9.3768638000000006</v>
      </c>
      <c r="U185" s="1">
        <v>-6.4710425000000003</v>
      </c>
    </row>
    <row r="186" spans="1:21">
      <c r="A186" s="1">
        <v>1.5333333</v>
      </c>
      <c r="B186" s="1">
        <v>-3.4792412000000001</v>
      </c>
      <c r="C186" s="1">
        <v>3.2750531999999999</v>
      </c>
      <c r="D186" s="1">
        <v>-13.547442999999999</v>
      </c>
      <c r="E186" s="1">
        <v>13.542574</v>
      </c>
      <c r="F186" s="1">
        <v>4.5783966999999999</v>
      </c>
      <c r="G186" s="1">
        <v>12.263113000000001</v>
      </c>
      <c r="H186" s="1">
        <v>12.266451</v>
      </c>
      <c r="I186" s="1">
        <v>12.266451</v>
      </c>
      <c r="J186" s="1">
        <f>-Ek!H66-Ek!$B$122</f>
        <v>-9.7254406000000007</v>
      </c>
      <c r="K186" s="1">
        <f>Ek!G66+Ek!$B$122</f>
        <v>9.7287786000000001</v>
      </c>
      <c r="L186" s="1">
        <f t="shared" si="11"/>
        <v>9.7287786000000001</v>
      </c>
      <c r="M186" s="1">
        <f t="shared" si="12"/>
        <v>-9.7254406000000007</v>
      </c>
      <c r="N186" s="1">
        <f>Ek!F66+Ek!$B$122</f>
        <v>1.8331385999999998</v>
      </c>
      <c r="O186" s="1">
        <f t="shared" si="13"/>
        <v>-2.0407242999999999</v>
      </c>
      <c r="P186" s="1">
        <f t="shared" si="10"/>
        <v>-9.1543310000000009</v>
      </c>
      <c r="Q186" s="1">
        <f t="shared" si="14"/>
        <v>8.9467452999999999</v>
      </c>
      <c r="R186" s="1">
        <v>6.5861619999999998</v>
      </c>
      <c r="S186" s="1">
        <v>9.2363476999999996</v>
      </c>
      <c r="T186" s="1">
        <v>-9.3959524000000005</v>
      </c>
      <c r="U186" s="1">
        <v>-6.4554891000000003</v>
      </c>
    </row>
    <row r="187" spans="1:21">
      <c r="A187" s="1">
        <v>1.5416666999999999</v>
      </c>
      <c r="B187" s="1">
        <v>-3.5054813</v>
      </c>
      <c r="C187" s="1">
        <v>3.2505088999999998</v>
      </c>
      <c r="D187" s="1">
        <v>-13.548069999999999</v>
      </c>
      <c r="E187" s="1">
        <v>13.54199</v>
      </c>
      <c r="F187" s="1">
        <v>4.6042113999999996</v>
      </c>
      <c r="G187" s="1">
        <v>12.262698</v>
      </c>
      <c r="H187" s="1">
        <v>12.266866</v>
      </c>
      <c r="I187" s="1">
        <v>12.266866</v>
      </c>
      <c r="J187" s="1">
        <f>-Ek!H67-Ek!$B$122</f>
        <v>-9.7250256000000004</v>
      </c>
      <c r="K187" s="1">
        <f>Ek!G67+Ek!$B$122</f>
        <v>9.7291936000000003</v>
      </c>
      <c r="L187" s="1">
        <f t="shared" si="11"/>
        <v>9.7291936000000003</v>
      </c>
      <c r="M187" s="1">
        <f t="shared" si="12"/>
        <v>-9.7250256000000004</v>
      </c>
      <c r="N187" s="1">
        <f>Ek!F67+Ek!$B$122</f>
        <v>1.8073239000000001</v>
      </c>
      <c r="O187" s="1">
        <f t="shared" si="13"/>
        <v>-2.0665389999999997</v>
      </c>
      <c r="P187" s="1">
        <f t="shared" ref="P187:P241" si="15">F67+$D$122</f>
        <v>-9.1801457000000006</v>
      </c>
      <c r="Q187" s="1">
        <f t="shared" si="14"/>
        <v>8.9209306000000019</v>
      </c>
      <c r="R187" s="1">
        <v>6.6036193000000001</v>
      </c>
      <c r="S187" s="1">
        <v>9.2153703</v>
      </c>
      <c r="T187" s="1">
        <v>-9.4147338000000005</v>
      </c>
      <c r="U187" s="1">
        <v>-6.4403337000000001</v>
      </c>
    </row>
    <row r="188" spans="1:21">
      <c r="A188" s="1">
        <v>1.55</v>
      </c>
      <c r="B188" s="1">
        <v>-3.5318177999999998</v>
      </c>
      <c r="C188" s="1">
        <v>3.2262355999999999</v>
      </c>
      <c r="D188" s="1">
        <v>-13.548698999999999</v>
      </c>
      <c r="E188" s="1">
        <v>13.541411999999999</v>
      </c>
      <c r="F188" s="1">
        <v>4.6299374000000002</v>
      </c>
      <c r="G188" s="1">
        <v>12.262285</v>
      </c>
      <c r="H188" s="1">
        <v>12.26728</v>
      </c>
      <c r="I188" s="1">
        <v>12.26728</v>
      </c>
      <c r="J188" s="1">
        <f>-Ek!H68-Ek!$B$122</f>
        <v>-9.7246126000000004</v>
      </c>
      <c r="K188" s="1">
        <f>Ek!G68+Ek!$B$122</f>
        <v>9.7296075999999996</v>
      </c>
      <c r="L188" s="1">
        <f t="shared" si="11"/>
        <v>9.7296075999999996</v>
      </c>
      <c r="M188" s="1">
        <f t="shared" si="12"/>
        <v>-9.7246126000000004</v>
      </c>
      <c r="N188" s="1">
        <f>Ek!F68+Ek!$B$122</f>
        <v>1.7815979000000004</v>
      </c>
      <c r="O188" s="1">
        <f t="shared" si="13"/>
        <v>-2.0922650000000003</v>
      </c>
      <c r="P188" s="1">
        <f t="shared" si="15"/>
        <v>-9.2058716999999994</v>
      </c>
      <c r="Q188" s="1">
        <f t="shared" si="14"/>
        <v>8.8952045999999996</v>
      </c>
      <c r="R188" s="1">
        <v>6.6212647000000002</v>
      </c>
      <c r="S188" s="1">
        <v>9.1941416999999994</v>
      </c>
      <c r="T188" s="1">
        <v>-9.4333539999999996</v>
      </c>
      <c r="U188" s="1">
        <v>-6.4253308999999996</v>
      </c>
    </row>
    <row r="189" spans="1:21">
      <c r="A189" s="1">
        <v>1.5583332999999999</v>
      </c>
      <c r="B189" s="1">
        <v>-3.5582303</v>
      </c>
      <c r="C189" s="1">
        <v>3.2022479000000001</v>
      </c>
      <c r="D189" s="1">
        <v>-13.549329999999999</v>
      </c>
      <c r="E189" s="1">
        <v>13.540841</v>
      </c>
      <c r="F189" s="1">
        <v>4.6555568000000003</v>
      </c>
      <c r="G189" s="1">
        <v>12.261873</v>
      </c>
      <c r="H189" s="1">
        <v>12.267692</v>
      </c>
      <c r="I189" s="1">
        <v>12.267692</v>
      </c>
      <c r="J189" s="1">
        <f>-Ek!H69-Ek!$B$122</f>
        <v>-9.7242005999999996</v>
      </c>
      <c r="K189" s="1">
        <f>Ek!G69+Ek!$B$122</f>
        <v>9.7300196000000003</v>
      </c>
      <c r="L189" s="1">
        <f t="shared" si="11"/>
        <v>9.7300196000000003</v>
      </c>
      <c r="M189" s="1">
        <f t="shared" si="12"/>
        <v>-9.7242005999999996</v>
      </c>
      <c r="N189" s="1">
        <f>Ek!F69+Ek!$B$122</f>
        <v>1.7559784000000001</v>
      </c>
      <c r="O189" s="1">
        <f t="shared" si="13"/>
        <v>-2.1178844000000003</v>
      </c>
      <c r="P189" s="1">
        <f t="shared" si="15"/>
        <v>-9.2314912000000007</v>
      </c>
      <c r="Q189" s="1">
        <f t="shared" si="14"/>
        <v>8.8695851999999995</v>
      </c>
      <c r="R189" s="1">
        <v>6.6391692999999998</v>
      </c>
      <c r="S189" s="1">
        <v>9.1726688000000003</v>
      </c>
      <c r="T189" s="1">
        <v>-9.4515350999999992</v>
      </c>
      <c r="U189" s="1">
        <v>-6.4106462000000004</v>
      </c>
    </row>
    <row r="190" spans="1:21">
      <c r="A190" s="1">
        <v>1.5666667000000001</v>
      </c>
      <c r="B190" s="1">
        <v>-3.5846984000000002</v>
      </c>
      <c r="C190" s="1">
        <v>3.1785595999999998</v>
      </c>
      <c r="D190" s="1">
        <v>-13.549963</v>
      </c>
      <c r="E190" s="1">
        <v>13.540278000000001</v>
      </c>
      <c r="F190" s="1">
        <v>4.6810523000000002</v>
      </c>
      <c r="G190" s="1">
        <v>12.261462999999999</v>
      </c>
      <c r="H190" s="1">
        <v>12.268102000000001</v>
      </c>
      <c r="I190" s="1">
        <v>12.268102000000001</v>
      </c>
      <c r="J190" s="1">
        <f>-Ek!H70-Ek!$B$122</f>
        <v>-9.7237905999999992</v>
      </c>
      <c r="K190" s="1">
        <f>Ek!G70+Ek!$B$122</f>
        <v>9.7304296000000008</v>
      </c>
      <c r="L190" s="1">
        <f t="shared" si="11"/>
        <v>9.7304296000000008</v>
      </c>
      <c r="M190" s="1">
        <f t="shared" si="12"/>
        <v>-9.7237905999999992</v>
      </c>
      <c r="N190" s="1">
        <f>Ek!F70+Ek!$B$122</f>
        <v>1.7304830000000004</v>
      </c>
      <c r="O190" s="1">
        <f t="shared" si="13"/>
        <v>-2.1433799000000002</v>
      </c>
      <c r="P190" s="1">
        <f t="shared" si="15"/>
        <v>-9.2569866000000012</v>
      </c>
      <c r="Q190" s="1">
        <f t="shared" si="14"/>
        <v>8.8440897000000014</v>
      </c>
      <c r="R190" s="1">
        <v>6.6573083999999998</v>
      </c>
      <c r="S190" s="1">
        <v>9.1510546999999995</v>
      </c>
      <c r="T190" s="1">
        <v>-9.4696741000000006</v>
      </c>
      <c r="U190" s="1">
        <v>-6.3962041999999997</v>
      </c>
    </row>
    <row r="191" spans="1:21">
      <c r="A191" s="1">
        <v>1.575</v>
      </c>
      <c r="B191" s="1">
        <v>-3.6112011000000002</v>
      </c>
      <c r="C191" s="1">
        <v>3.1551843000000002</v>
      </c>
      <c r="D191" s="1">
        <v>-13.550596000000001</v>
      </c>
      <c r="E191" s="1">
        <v>13.539721999999999</v>
      </c>
      <c r="F191" s="1">
        <v>4.7064063000000003</v>
      </c>
      <c r="G191" s="1">
        <v>12.261055000000001</v>
      </c>
      <c r="H191" s="1">
        <v>12.268509999999999</v>
      </c>
      <c r="I191" s="1">
        <v>12.268509999999999</v>
      </c>
      <c r="J191" s="1">
        <f>-Ek!H71-Ek!$B$122</f>
        <v>-9.7233826000000008</v>
      </c>
      <c r="K191" s="1">
        <f>Ek!G71+Ek!$B$122</f>
        <v>9.7308375999999992</v>
      </c>
      <c r="L191" s="1">
        <f t="shared" si="11"/>
        <v>9.7308375999999992</v>
      </c>
      <c r="M191" s="1">
        <f t="shared" si="12"/>
        <v>-9.7233826000000008</v>
      </c>
      <c r="N191" s="1">
        <f>Ek!F71+Ek!$B$122</f>
        <v>1.7051290000000003</v>
      </c>
      <c r="O191" s="1">
        <f t="shared" si="13"/>
        <v>-2.1687339000000003</v>
      </c>
      <c r="P191" s="1">
        <f t="shared" si="15"/>
        <v>-9.2823406000000013</v>
      </c>
      <c r="Q191" s="1">
        <f t="shared" si="14"/>
        <v>8.8187357000000013</v>
      </c>
      <c r="R191" s="1">
        <v>6.6756548999999996</v>
      </c>
      <c r="S191" s="1">
        <v>9.1291083999999998</v>
      </c>
      <c r="T191" s="1">
        <v>-9.4873194999999999</v>
      </c>
      <c r="U191" s="1">
        <v>-6.3819929000000002</v>
      </c>
    </row>
    <row r="192" spans="1:21">
      <c r="A192" s="1">
        <v>1.5833333000000001</v>
      </c>
      <c r="B192" s="1">
        <v>-3.6377169</v>
      </c>
      <c r="C192" s="1">
        <v>3.1321346999999999</v>
      </c>
      <c r="D192" s="1">
        <v>-13.551231</v>
      </c>
      <c r="E192" s="1">
        <v>13.539175</v>
      </c>
      <c r="F192" s="1">
        <v>4.7316013999999997</v>
      </c>
      <c r="G192" s="1">
        <v>12.26065</v>
      </c>
      <c r="H192" s="1">
        <v>12.268915</v>
      </c>
      <c r="I192" s="1">
        <v>12.268915</v>
      </c>
      <c r="J192" s="1">
        <f>-Ek!H72-Ek!$B$122</f>
        <v>-9.7229776000000001</v>
      </c>
      <c r="K192" s="1">
        <f>Ek!G72+Ek!$B$122</f>
        <v>9.7312425999999999</v>
      </c>
      <c r="L192" s="1">
        <f t="shared" si="11"/>
        <v>9.7312425999999999</v>
      </c>
      <c r="M192" s="1">
        <f t="shared" si="12"/>
        <v>-9.7229776000000001</v>
      </c>
      <c r="N192" s="1">
        <f>Ek!F72+Ek!$B$122</f>
        <v>1.6799339</v>
      </c>
      <c r="O192" s="1">
        <f t="shared" si="13"/>
        <v>-2.1939289999999998</v>
      </c>
      <c r="P192" s="1">
        <f t="shared" si="15"/>
        <v>-9.3075357000000007</v>
      </c>
      <c r="Q192" s="1">
        <f t="shared" si="14"/>
        <v>8.7935406</v>
      </c>
      <c r="R192" s="1">
        <v>6.6942751999999999</v>
      </c>
      <c r="S192" s="1">
        <v>9.1071238000000001</v>
      </c>
      <c r="T192" s="1">
        <v>-9.5048806999999993</v>
      </c>
      <c r="U192" s="1">
        <v>-6.3681216000000003</v>
      </c>
    </row>
    <row r="193" spans="1:21">
      <c r="A193" s="1">
        <v>1.5916667</v>
      </c>
      <c r="B193" s="1">
        <v>-3.6642241000000002</v>
      </c>
      <c r="C193" s="1">
        <v>3.1094229000000002</v>
      </c>
      <c r="D193" s="1">
        <v>-13.551864999999999</v>
      </c>
      <c r="E193" s="1">
        <v>13.538634999999999</v>
      </c>
      <c r="F193" s="1">
        <v>4.7566204000000001</v>
      </c>
      <c r="G193" s="1">
        <v>12.260248000000001</v>
      </c>
      <c r="H193" s="1">
        <v>12.269316999999999</v>
      </c>
      <c r="I193" s="1">
        <v>12.269316999999999</v>
      </c>
      <c r="J193" s="1">
        <f>-Ek!H73-Ek!$B$122</f>
        <v>-9.7225756000000008</v>
      </c>
      <c r="K193" s="1">
        <f>Ek!G73+Ek!$B$122</f>
        <v>9.7316445999999992</v>
      </c>
      <c r="L193" s="1">
        <f t="shared" si="11"/>
        <v>9.7316445999999992</v>
      </c>
      <c r="M193" s="1">
        <f t="shared" si="12"/>
        <v>-9.7225756000000008</v>
      </c>
      <c r="N193" s="1">
        <f>Ek!F73+Ek!$B$122</f>
        <v>1.6549148999999996</v>
      </c>
      <c r="O193" s="1">
        <f t="shared" si="13"/>
        <v>-2.2189480000000001</v>
      </c>
      <c r="P193" s="1">
        <f t="shared" si="15"/>
        <v>-9.3325547000000011</v>
      </c>
      <c r="Q193" s="1">
        <f t="shared" si="14"/>
        <v>8.7685215999999997</v>
      </c>
      <c r="R193" s="1">
        <v>6.7130577999999996</v>
      </c>
      <c r="S193" s="1">
        <v>9.0847835999999997</v>
      </c>
      <c r="T193" s="1">
        <v>-9.5220204000000006</v>
      </c>
      <c r="U193" s="1">
        <v>-6.3543858999999996</v>
      </c>
    </row>
    <row r="194" spans="1:21">
      <c r="A194" s="1">
        <v>1.6</v>
      </c>
      <c r="B194" s="1">
        <v>-3.6907006999999998</v>
      </c>
      <c r="C194" s="1">
        <v>3.0870608000000002</v>
      </c>
      <c r="D194" s="1">
        <v>-13.552498</v>
      </c>
      <c r="E194" s="1">
        <v>13.538104000000001</v>
      </c>
      <c r="F194" s="1">
        <v>4.7814459999999999</v>
      </c>
      <c r="G194" s="1">
        <v>12.259849000000001</v>
      </c>
      <c r="H194" s="1">
        <v>12.269716000000001</v>
      </c>
      <c r="I194" s="1">
        <v>12.269716000000001</v>
      </c>
      <c r="J194" s="1">
        <f>-Ek!H74-Ek!$B$122</f>
        <v>-9.7221766000000009</v>
      </c>
      <c r="K194" s="1">
        <f>Ek!G74+Ek!$B$122</f>
        <v>9.7320436000000008</v>
      </c>
      <c r="L194" s="1">
        <f t="shared" si="11"/>
        <v>9.7320436000000008</v>
      </c>
      <c r="M194" s="1">
        <f t="shared" si="12"/>
        <v>-9.7221766000000009</v>
      </c>
      <c r="N194" s="1">
        <f>Ek!F74+Ek!$B$122</f>
        <v>1.6300892000000005</v>
      </c>
      <c r="O194" s="1">
        <f t="shared" si="13"/>
        <v>-2.2437735999999999</v>
      </c>
      <c r="P194" s="1">
        <f t="shared" si="15"/>
        <v>-9.3573804000000003</v>
      </c>
      <c r="Q194" s="1">
        <f t="shared" si="14"/>
        <v>8.7436959999999999</v>
      </c>
      <c r="R194" s="1">
        <v>6.7321464999999998</v>
      </c>
      <c r="S194" s="1">
        <v>9.0623863999999994</v>
      </c>
      <c r="T194" s="1">
        <v>-9.5389429000000003</v>
      </c>
      <c r="U194" s="1">
        <v>-6.3410948999999999</v>
      </c>
    </row>
    <row r="195" spans="1:21">
      <c r="A195" s="1">
        <v>1.6083333</v>
      </c>
      <c r="B195" s="1">
        <v>-3.7171243</v>
      </c>
      <c r="C195" s="1">
        <v>3.0650594</v>
      </c>
      <c r="D195" s="1">
        <v>-13.553131</v>
      </c>
      <c r="E195" s="1">
        <v>13.537582</v>
      </c>
      <c r="F195" s="1">
        <v>4.8060613999999999</v>
      </c>
      <c r="G195" s="1">
        <v>12.259453000000001</v>
      </c>
      <c r="H195" s="1">
        <v>12.270111999999999</v>
      </c>
      <c r="I195" s="1">
        <v>12.270111999999999</v>
      </c>
      <c r="J195" s="1">
        <f>-Ek!H75-Ek!$B$122</f>
        <v>-9.7217806000000007</v>
      </c>
      <c r="K195" s="1">
        <f>Ek!G75+Ek!$B$122</f>
        <v>9.7324395999999993</v>
      </c>
      <c r="L195" s="1">
        <f t="shared" ref="L195:L241" si="16">I195-$C$2</f>
        <v>9.7324395999999993</v>
      </c>
      <c r="M195" s="1">
        <f t="shared" ref="M195:M241" si="17">-G195+$C$2</f>
        <v>-9.7217806000000007</v>
      </c>
      <c r="N195" s="1">
        <f>Ek!F75+Ek!$B$122</f>
        <v>1.6054738000000004</v>
      </c>
      <c r="O195" s="1">
        <f t="shared" ref="O195:O241" si="18">-F195+$C$2</f>
        <v>-2.268389</v>
      </c>
      <c r="P195" s="1">
        <f t="shared" si="15"/>
        <v>-9.3819958000000003</v>
      </c>
      <c r="Q195" s="1">
        <f t="shared" ref="Q195:Q241" si="19">-F195+$E$2</f>
        <v>8.7190806000000016</v>
      </c>
      <c r="R195" s="1">
        <v>6.7513588999999996</v>
      </c>
      <c r="S195" s="1">
        <v>9.0397060000000007</v>
      </c>
      <c r="T195" s="1">
        <v>-9.5555651000000008</v>
      </c>
      <c r="U195" s="1">
        <v>-6.3278368</v>
      </c>
    </row>
    <row r="196" spans="1:21">
      <c r="A196" s="1">
        <v>1.6166666999999999</v>
      </c>
      <c r="B196" s="1">
        <v>-3.7434721999999998</v>
      </c>
      <c r="C196" s="1">
        <v>3.0434291999999998</v>
      </c>
      <c r="D196" s="1">
        <v>-13.553762000000001</v>
      </c>
      <c r="E196" s="1">
        <v>13.537069000000001</v>
      </c>
      <c r="F196" s="1">
        <v>4.8304497</v>
      </c>
      <c r="G196" s="1">
        <v>12.259061000000001</v>
      </c>
      <c r="H196" s="1">
        <v>12.270504000000001</v>
      </c>
      <c r="I196" s="1">
        <v>12.270504000000001</v>
      </c>
      <c r="J196" s="1">
        <f>-Ek!H76-Ek!$B$122</f>
        <v>-9.7213886000000009</v>
      </c>
      <c r="K196" s="1">
        <f>Ek!G76+Ek!$B$122</f>
        <v>9.7328316000000008</v>
      </c>
      <c r="L196" s="1">
        <f t="shared" si="16"/>
        <v>9.7328316000000008</v>
      </c>
      <c r="M196" s="1">
        <f t="shared" si="17"/>
        <v>-9.7213886000000009</v>
      </c>
      <c r="N196" s="1">
        <f>Ek!F76+Ek!$B$122</f>
        <v>1.5810855999999998</v>
      </c>
      <c r="O196" s="1">
        <f t="shared" si="18"/>
        <v>-2.2927773</v>
      </c>
      <c r="P196" s="1">
        <f t="shared" si="15"/>
        <v>-9.406384000000001</v>
      </c>
      <c r="Q196" s="1">
        <f t="shared" si="19"/>
        <v>8.6946922999999998</v>
      </c>
      <c r="R196" s="1">
        <v>6.7709029000000003</v>
      </c>
      <c r="S196" s="1">
        <v>9.0168807999999991</v>
      </c>
      <c r="T196" s="1">
        <v>-9.5718305000000008</v>
      </c>
      <c r="U196" s="1">
        <v>-6.3150579000000002</v>
      </c>
    </row>
    <row r="197" spans="1:21">
      <c r="A197" s="1">
        <v>1.625</v>
      </c>
      <c r="B197" s="1">
        <v>-3.7697215000000002</v>
      </c>
      <c r="C197" s="1">
        <v>3.0221802000000002</v>
      </c>
      <c r="D197" s="1">
        <v>-13.55439</v>
      </c>
      <c r="E197" s="1">
        <v>13.536565</v>
      </c>
      <c r="F197" s="1">
        <v>4.8545939999999996</v>
      </c>
      <c r="G197" s="1">
        <v>12.258672000000001</v>
      </c>
      <c r="H197" s="1">
        <v>12.270892</v>
      </c>
      <c r="I197" s="1">
        <v>12.270892</v>
      </c>
      <c r="J197" s="1">
        <f>-Ek!H77-Ek!$B$122</f>
        <v>-9.7209996000000007</v>
      </c>
      <c r="K197" s="1">
        <f>Ek!G77+Ek!$B$122</f>
        <v>9.7332196</v>
      </c>
      <c r="L197" s="1">
        <f t="shared" si="16"/>
        <v>9.7332196</v>
      </c>
      <c r="M197" s="1">
        <f t="shared" si="17"/>
        <v>-9.7209996000000007</v>
      </c>
      <c r="N197" s="1">
        <f>Ek!F77+Ek!$B$122</f>
        <v>1.5569411999999998</v>
      </c>
      <c r="O197" s="1">
        <f t="shared" si="18"/>
        <v>-2.3169215999999997</v>
      </c>
      <c r="P197" s="1">
        <f t="shared" si="15"/>
        <v>-9.4305284</v>
      </c>
      <c r="Q197" s="1">
        <f t="shared" si="19"/>
        <v>8.6705480000000001</v>
      </c>
      <c r="R197" s="1">
        <v>6.7905382999999997</v>
      </c>
      <c r="S197" s="1">
        <v>8.9938756000000009</v>
      </c>
      <c r="T197" s="1">
        <v>-9.5879238000000004</v>
      </c>
      <c r="U197" s="1">
        <v>-6.3023562000000002</v>
      </c>
    </row>
    <row r="198" spans="1:21">
      <c r="A198" s="1">
        <v>1.6333333000000001</v>
      </c>
      <c r="B198" s="1">
        <v>-3.7958490999999999</v>
      </c>
      <c r="C198" s="1">
        <v>3.0013217999999999</v>
      </c>
      <c r="D198" s="1">
        <v>-13.555016</v>
      </c>
      <c r="E198" s="1">
        <v>13.536071</v>
      </c>
      <c r="F198" s="1">
        <v>4.8784780000000003</v>
      </c>
      <c r="G198" s="1">
        <v>12.258288</v>
      </c>
      <c r="H198" s="1">
        <v>12.271277</v>
      </c>
      <c r="I198" s="1">
        <v>12.271277</v>
      </c>
      <c r="J198" s="1">
        <f>-Ek!H78-Ek!$B$122</f>
        <v>-9.7206156000000004</v>
      </c>
      <c r="K198" s="1">
        <f>Ek!G78+Ek!$B$122</f>
        <v>9.7336045999999996</v>
      </c>
      <c r="L198" s="1">
        <f t="shared" si="16"/>
        <v>9.7336045999999996</v>
      </c>
      <c r="M198" s="1">
        <f t="shared" si="17"/>
        <v>-9.7206156000000004</v>
      </c>
      <c r="N198" s="1">
        <f>Ek!F78+Ek!$B$122</f>
        <v>1.5330573000000003</v>
      </c>
      <c r="O198" s="1">
        <f t="shared" si="18"/>
        <v>-2.3408056000000004</v>
      </c>
      <c r="P198" s="1">
        <f t="shared" si="15"/>
        <v>-9.4544123000000013</v>
      </c>
      <c r="Q198" s="1">
        <f t="shared" si="19"/>
        <v>8.6466640000000012</v>
      </c>
      <c r="R198" s="1">
        <v>6.8105243</v>
      </c>
      <c r="S198" s="1">
        <v>8.9706454999999998</v>
      </c>
      <c r="T198" s="1">
        <v>-9.6035144999999993</v>
      </c>
      <c r="U198" s="1">
        <v>-6.2900581000000004</v>
      </c>
    </row>
    <row r="199" spans="1:21">
      <c r="A199" s="1">
        <v>1.6416667</v>
      </c>
      <c r="B199" s="1">
        <v>-3.8218317000000002</v>
      </c>
      <c r="C199" s="1">
        <v>2.9808629</v>
      </c>
      <c r="D199" s="1">
        <v>-13.555638999999999</v>
      </c>
      <c r="E199" s="1">
        <v>13.535586</v>
      </c>
      <c r="F199" s="1">
        <v>4.9020850999999999</v>
      </c>
      <c r="G199" s="1">
        <v>12.257909</v>
      </c>
      <c r="H199" s="1">
        <v>12.271656</v>
      </c>
      <c r="I199" s="1">
        <v>12.271656</v>
      </c>
      <c r="J199" s="1">
        <f>-Ek!H79-Ek!$B$122</f>
        <v>-9.7202365999999998</v>
      </c>
      <c r="K199" s="1">
        <f>Ek!G79+Ek!$B$122</f>
        <v>9.7339836000000002</v>
      </c>
      <c r="L199" s="1">
        <f t="shared" si="16"/>
        <v>9.7339836000000002</v>
      </c>
      <c r="M199" s="1">
        <f t="shared" si="17"/>
        <v>-9.7202365999999998</v>
      </c>
      <c r="N199" s="1">
        <f>Ek!F79+Ek!$B$122</f>
        <v>1.5094501999999999</v>
      </c>
      <c r="O199" s="1">
        <f t="shared" si="18"/>
        <v>-2.3644126999999999</v>
      </c>
      <c r="P199" s="1">
        <f t="shared" si="15"/>
        <v>-9.4780194000000009</v>
      </c>
      <c r="Q199" s="1">
        <f t="shared" si="19"/>
        <v>8.6230569000000017</v>
      </c>
      <c r="R199" s="1">
        <v>6.8305752999999996</v>
      </c>
      <c r="S199" s="1">
        <v>8.9473313000000001</v>
      </c>
      <c r="T199" s="1">
        <v>-9.6190678999999992</v>
      </c>
      <c r="U199" s="1">
        <v>-6.2779543999999996</v>
      </c>
    </row>
    <row r="200" spans="1:21">
      <c r="A200" s="1">
        <v>1.65</v>
      </c>
      <c r="B200" s="1">
        <v>-3.8476458</v>
      </c>
      <c r="C200" s="1">
        <v>2.9608118000000001</v>
      </c>
      <c r="D200" s="1">
        <v>-13.556258</v>
      </c>
      <c r="E200" s="1">
        <v>13.535111000000001</v>
      </c>
      <c r="F200" s="1">
        <v>4.9253992999999996</v>
      </c>
      <c r="G200" s="1">
        <v>12.257534</v>
      </c>
      <c r="H200" s="1">
        <v>12.272031</v>
      </c>
      <c r="I200" s="1">
        <v>12.272031</v>
      </c>
      <c r="J200" s="1">
        <f>-Ek!H80-Ek!$B$122</f>
        <v>-9.7198615999999998</v>
      </c>
      <c r="K200" s="1">
        <f>Ek!G80+Ek!$B$122</f>
        <v>9.7343586000000002</v>
      </c>
      <c r="L200" s="1">
        <f t="shared" si="16"/>
        <v>9.7343586000000002</v>
      </c>
      <c r="M200" s="1">
        <f t="shared" si="17"/>
        <v>-9.7198615999999998</v>
      </c>
      <c r="N200" s="1">
        <f>Ek!F80+Ek!$B$122</f>
        <v>1.4861360000000001</v>
      </c>
      <c r="O200" s="1">
        <f t="shared" si="18"/>
        <v>-2.3877268999999997</v>
      </c>
      <c r="P200" s="1">
        <f t="shared" si="15"/>
        <v>-9.5013336000000006</v>
      </c>
      <c r="Q200" s="1">
        <f t="shared" si="19"/>
        <v>8.5997427000000002</v>
      </c>
      <c r="R200" s="1">
        <v>6.8509896000000001</v>
      </c>
      <c r="S200" s="1">
        <v>8.9237242000000006</v>
      </c>
      <c r="T200" s="1">
        <v>-9.6340707000000005</v>
      </c>
      <c r="U200" s="1">
        <v>-6.2661381</v>
      </c>
    </row>
    <row r="201" spans="1:21">
      <c r="A201" s="1">
        <v>1.6583333</v>
      </c>
      <c r="B201" s="1">
        <v>-3.8732677999999998</v>
      </c>
      <c r="C201" s="1">
        <v>2.9411765000000001</v>
      </c>
      <c r="D201" s="1">
        <v>-13.556872</v>
      </c>
      <c r="E201" s="1">
        <v>13.534646</v>
      </c>
      <c r="F201" s="1">
        <v>4.9484044999999997</v>
      </c>
      <c r="G201" s="1">
        <v>12.257164</v>
      </c>
      <c r="H201" s="1">
        <v>12.272401</v>
      </c>
      <c r="I201" s="1">
        <v>12.272401</v>
      </c>
      <c r="J201" s="1">
        <f>-Ek!H81-Ek!$B$122</f>
        <v>-9.7194915999999996</v>
      </c>
      <c r="K201" s="1">
        <f>Ek!G81+Ek!$B$122</f>
        <v>9.7347286000000004</v>
      </c>
      <c r="L201" s="1">
        <f t="shared" si="16"/>
        <v>9.7347286000000004</v>
      </c>
      <c r="M201" s="1">
        <f t="shared" si="17"/>
        <v>-9.7194915999999996</v>
      </c>
      <c r="N201" s="1">
        <f>Ek!F81+Ek!$B$122</f>
        <v>1.4631308000000001</v>
      </c>
      <c r="O201" s="1">
        <f t="shared" si="18"/>
        <v>-2.4107320999999997</v>
      </c>
      <c r="P201" s="1">
        <f t="shared" si="15"/>
        <v>-9.5243388000000007</v>
      </c>
      <c r="Q201" s="1">
        <f t="shared" si="19"/>
        <v>8.5767375000000001</v>
      </c>
      <c r="R201" s="1">
        <v>6.8714484999999996</v>
      </c>
      <c r="S201" s="1">
        <v>8.9001123</v>
      </c>
      <c r="T201" s="1">
        <v>-9.6489694999999998</v>
      </c>
      <c r="U201" s="1">
        <v>-6.2546407999999998</v>
      </c>
    </row>
    <row r="202" spans="1:21">
      <c r="A202" s="1">
        <v>1.6666666999999999</v>
      </c>
      <c r="B202" s="1">
        <v>-3.8986738999999999</v>
      </c>
      <c r="C202" s="1">
        <v>2.9219640999999998</v>
      </c>
      <c r="D202" s="1">
        <v>-13.557480999999999</v>
      </c>
      <c r="E202" s="1">
        <v>13.534191</v>
      </c>
      <c r="F202" s="1">
        <v>4.9710850000000004</v>
      </c>
      <c r="G202" s="1">
        <v>12.256799000000001</v>
      </c>
      <c r="H202" s="1">
        <v>12.272766000000001</v>
      </c>
      <c r="I202" s="1">
        <v>12.272766000000001</v>
      </c>
      <c r="J202" s="1">
        <f>-Ek!H82-Ek!$B$122</f>
        <v>-9.7191266000000009</v>
      </c>
      <c r="K202" s="1">
        <f>Ek!G82+Ek!$B$122</f>
        <v>9.7350936000000008</v>
      </c>
      <c r="L202" s="1">
        <f t="shared" si="16"/>
        <v>9.7350936000000008</v>
      </c>
      <c r="M202" s="1">
        <f t="shared" si="17"/>
        <v>-9.7191266000000009</v>
      </c>
      <c r="N202" s="1">
        <f>Ek!F82+Ek!$B$122</f>
        <v>1.4404503000000002</v>
      </c>
      <c r="O202" s="1">
        <f t="shared" si="18"/>
        <v>-2.4334126000000005</v>
      </c>
      <c r="P202" s="1">
        <f t="shared" si="15"/>
        <v>-9.5470193000000005</v>
      </c>
      <c r="Q202" s="1">
        <f t="shared" si="19"/>
        <v>8.5540570000000002</v>
      </c>
      <c r="R202" s="1">
        <v>6.892277</v>
      </c>
      <c r="S202" s="1">
        <v>8.8762284000000005</v>
      </c>
      <c r="T202" s="1">
        <v>-9.6634115999999999</v>
      </c>
      <c r="U202" s="1">
        <v>-6.2433072999999997</v>
      </c>
    </row>
    <row r="203" spans="1:21">
      <c r="A203" s="1">
        <v>1.675</v>
      </c>
      <c r="B203" s="1">
        <v>-3.9238404</v>
      </c>
      <c r="C203" s="1">
        <v>2.9031813999999998</v>
      </c>
      <c r="D203" s="1">
        <v>-13.558085</v>
      </c>
      <c r="E203" s="1">
        <v>13.533747</v>
      </c>
      <c r="F203" s="1">
        <v>4.9934251999999999</v>
      </c>
      <c r="G203" s="1">
        <v>12.25644</v>
      </c>
      <c r="H203" s="1">
        <v>12.273125</v>
      </c>
      <c r="I203" s="1">
        <v>12.273125</v>
      </c>
      <c r="J203" s="1">
        <f>-Ek!H83-Ek!$B$122</f>
        <v>-9.7187675999999996</v>
      </c>
      <c r="K203" s="1">
        <f>Ek!G83+Ek!$B$122</f>
        <v>9.7354526000000003</v>
      </c>
      <c r="L203" s="1">
        <f t="shared" si="16"/>
        <v>9.7354526000000003</v>
      </c>
      <c r="M203" s="1">
        <f t="shared" si="17"/>
        <v>-9.7187675999999996</v>
      </c>
      <c r="N203" s="1">
        <f>Ek!F83+Ek!$B$122</f>
        <v>1.4181101000000003</v>
      </c>
      <c r="O203" s="1">
        <f t="shared" si="18"/>
        <v>-2.4557528</v>
      </c>
      <c r="P203" s="1">
        <f t="shared" si="15"/>
        <v>-9.5693595000000009</v>
      </c>
      <c r="Q203" s="1">
        <f t="shared" si="19"/>
        <v>8.5317168000000017</v>
      </c>
      <c r="R203" s="1">
        <v>6.9131353999999998</v>
      </c>
      <c r="S203" s="1">
        <v>8.8522581999999996</v>
      </c>
      <c r="T203" s="1">
        <v>-9.6776022000000008</v>
      </c>
      <c r="U203" s="1">
        <v>-6.2324241999999996</v>
      </c>
    </row>
    <row r="204" spans="1:21">
      <c r="A204" s="1">
        <v>1.6833332999999999</v>
      </c>
      <c r="B204" s="1">
        <v>-3.9487435</v>
      </c>
      <c r="C204" s="1">
        <v>2.8848349</v>
      </c>
      <c r="D204" s="1">
        <v>-13.558681999999999</v>
      </c>
      <c r="E204" s="1">
        <v>13.533313</v>
      </c>
      <c r="F204" s="1">
        <v>5.0154097999999996</v>
      </c>
      <c r="G204" s="1">
        <v>12.256087000000001</v>
      </c>
      <c r="H204" s="1">
        <v>12.273478000000001</v>
      </c>
      <c r="I204" s="1">
        <v>12.273478000000001</v>
      </c>
      <c r="J204" s="1">
        <f>-Ek!H84-Ek!$B$122</f>
        <v>-9.7184146000000009</v>
      </c>
      <c r="K204" s="1">
        <f>Ek!G84+Ek!$B$122</f>
        <v>9.7358056000000008</v>
      </c>
      <c r="L204" s="1">
        <f t="shared" si="16"/>
        <v>9.7358056000000008</v>
      </c>
      <c r="M204" s="1">
        <f t="shared" si="17"/>
        <v>-9.7184146000000009</v>
      </c>
      <c r="N204" s="1">
        <f>Ek!F84+Ek!$B$122</f>
        <v>1.3961253999999998</v>
      </c>
      <c r="O204" s="1">
        <f t="shared" si="18"/>
        <v>-2.4777373999999996</v>
      </c>
      <c r="P204" s="1">
        <f t="shared" si="15"/>
        <v>-9.5913442000000018</v>
      </c>
      <c r="Q204" s="1">
        <f t="shared" si="19"/>
        <v>8.509732200000002</v>
      </c>
      <c r="R204" s="1">
        <v>6.9343640000000004</v>
      </c>
      <c r="S204" s="1">
        <v>8.8281139</v>
      </c>
      <c r="T204" s="1">
        <v>-9.6914735000000007</v>
      </c>
      <c r="U204" s="1">
        <v>-6.2215742000000001</v>
      </c>
    </row>
    <row r="205" spans="1:21">
      <c r="A205" s="1">
        <v>1.6916667000000001</v>
      </c>
      <c r="B205" s="1">
        <v>-3.9733592999999998</v>
      </c>
      <c r="C205" s="1">
        <v>2.8669302000000001</v>
      </c>
      <c r="D205" s="1">
        <v>-13.559272999999999</v>
      </c>
      <c r="E205" s="1">
        <v>13.53289</v>
      </c>
      <c r="F205" s="1">
        <v>5.0370238000000001</v>
      </c>
      <c r="G205" s="1">
        <v>12.255739</v>
      </c>
      <c r="H205" s="1">
        <v>12.273826</v>
      </c>
      <c r="I205" s="1">
        <v>12.273826</v>
      </c>
      <c r="J205" s="1">
        <f>-Ek!H85-Ek!$B$122</f>
        <v>-9.7180666000000002</v>
      </c>
      <c r="K205" s="1">
        <f>Ek!G85+Ek!$B$122</f>
        <v>9.7361535999999997</v>
      </c>
      <c r="L205" s="1">
        <f t="shared" si="16"/>
        <v>9.7361535999999997</v>
      </c>
      <c r="M205" s="1">
        <f t="shared" si="17"/>
        <v>-9.7180666000000002</v>
      </c>
      <c r="N205" s="1">
        <f>Ek!F85+Ek!$B$122</f>
        <v>1.3745114000000003</v>
      </c>
      <c r="O205" s="1">
        <f t="shared" si="18"/>
        <v>-2.4993514000000001</v>
      </c>
      <c r="P205" s="1">
        <f t="shared" si="15"/>
        <v>-9.6129582000000013</v>
      </c>
      <c r="Q205" s="1">
        <f t="shared" si="19"/>
        <v>8.4881182000000006</v>
      </c>
      <c r="R205" s="1">
        <v>6.9556129999999996</v>
      </c>
      <c r="S205" s="1">
        <v>8.8038089999999993</v>
      </c>
      <c r="T205" s="1">
        <v>-9.7049401999999994</v>
      </c>
      <c r="U205" s="1">
        <v>-6.2112081999999997</v>
      </c>
    </row>
    <row r="206" spans="1:21">
      <c r="A206" s="1">
        <v>1.7</v>
      </c>
      <c r="B206" s="1">
        <v>-3.9976642</v>
      </c>
      <c r="C206" s="1">
        <v>2.8494728999999999</v>
      </c>
      <c r="D206" s="1">
        <v>-13.559856</v>
      </c>
      <c r="E206" s="1">
        <v>13.532477</v>
      </c>
      <c r="F206" s="1">
        <v>5.0582523999999998</v>
      </c>
      <c r="G206" s="1">
        <v>12.255398</v>
      </c>
      <c r="H206" s="1">
        <v>12.274167</v>
      </c>
      <c r="I206" s="1">
        <v>12.274167</v>
      </c>
      <c r="J206" s="1">
        <f>-Ek!H86-Ek!$B$122</f>
        <v>-9.7177255999999996</v>
      </c>
      <c r="K206" s="1">
        <f>Ek!G86+Ek!$B$122</f>
        <v>9.7364946000000003</v>
      </c>
      <c r="L206" s="1">
        <f t="shared" si="16"/>
        <v>9.7364946000000003</v>
      </c>
      <c r="M206" s="1">
        <f t="shared" si="17"/>
        <v>-9.7177255999999996</v>
      </c>
      <c r="N206" s="1">
        <f>Ek!F86+Ek!$B$122</f>
        <v>1.3532829</v>
      </c>
      <c r="O206" s="1">
        <f t="shared" si="18"/>
        <v>-2.5205799999999998</v>
      </c>
      <c r="P206" s="1">
        <f t="shared" si="15"/>
        <v>-9.6341867000000008</v>
      </c>
      <c r="Q206" s="1">
        <f t="shared" si="19"/>
        <v>8.4668896000000018</v>
      </c>
      <c r="R206" s="1">
        <v>6.9772270000000001</v>
      </c>
      <c r="S206" s="1">
        <v>8.7794208000000005</v>
      </c>
      <c r="T206" s="1">
        <v>-9.7182312999999994</v>
      </c>
      <c r="U206" s="1">
        <v>-6.2009468999999999</v>
      </c>
    </row>
    <row r="207" spans="1:21">
      <c r="A207" s="1">
        <v>1.7083333000000001</v>
      </c>
      <c r="B207" s="1">
        <v>-4.0216342999999997</v>
      </c>
      <c r="C207" s="1">
        <v>2.8324677999999999</v>
      </c>
      <c r="D207" s="1">
        <v>-13.560432</v>
      </c>
      <c r="E207" s="1">
        <v>13.532076</v>
      </c>
      <c r="F207" s="1">
        <v>5.0790810000000004</v>
      </c>
      <c r="G207" s="1">
        <v>12.255063</v>
      </c>
      <c r="H207" s="1">
        <v>12.274502</v>
      </c>
      <c r="I207" s="1">
        <v>12.274502</v>
      </c>
      <c r="J207" s="1">
        <f>-Ek!H87-Ek!$B$122</f>
        <v>-9.7173905999999999</v>
      </c>
      <c r="K207" s="1">
        <f>Ek!G87+Ek!$B$122</f>
        <v>9.7368296000000001</v>
      </c>
      <c r="L207" s="1">
        <f t="shared" si="16"/>
        <v>9.7368296000000001</v>
      </c>
      <c r="M207" s="1">
        <f t="shared" si="17"/>
        <v>-9.7173905999999999</v>
      </c>
      <c r="N207" s="1">
        <f>Ek!F87+Ek!$B$122</f>
        <v>1.3324543000000002</v>
      </c>
      <c r="O207" s="1">
        <f t="shared" si="18"/>
        <v>-2.5414086000000005</v>
      </c>
      <c r="P207" s="1">
        <f t="shared" si="15"/>
        <v>-9.6550153000000005</v>
      </c>
      <c r="Q207" s="1">
        <f t="shared" si="19"/>
        <v>8.4460610000000003</v>
      </c>
      <c r="R207" s="1">
        <v>6.9988571999999998</v>
      </c>
      <c r="S207" s="1">
        <v>8.7548054000000004</v>
      </c>
      <c r="T207" s="1">
        <v>-9.7309593000000003</v>
      </c>
      <c r="U207" s="1">
        <v>-6.1910653</v>
      </c>
    </row>
    <row r="208" spans="1:21">
      <c r="A208" s="1">
        <v>1.7166667</v>
      </c>
      <c r="B208" s="1">
        <v>-4.0452462000000002</v>
      </c>
      <c r="C208" s="1">
        <v>2.8159193</v>
      </c>
      <c r="D208" s="1">
        <v>-13.560999000000001</v>
      </c>
      <c r="E208" s="1">
        <v>13.531685</v>
      </c>
      <c r="F208" s="1">
        <v>5.0994951999999998</v>
      </c>
      <c r="G208" s="1">
        <v>12.254733999999999</v>
      </c>
      <c r="H208" s="1">
        <v>12.27483</v>
      </c>
      <c r="I208" s="1">
        <v>12.27483</v>
      </c>
      <c r="J208" s="1">
        <f>-Ek!H88-Ek!$B$122</f>
        <v>-9.7170615999999992</v>
      </c>
      <c r="K208" s="1">
        <f>Ek!G88+Ek!$B$122</f>
        <v>9.7371575999999997</v>
      </c>
      <c r="L208" s="1">
        <f t="shared" si="16"/>
        <v>9.7371575999999997</v>
      </c>
      <c r="M208" s="1">
        <f t="shared" si="17"/>
        <v>-9.7170615999999992</v>
      </c>
      <c r="N208" s="1">
        <f>Ek!F88+Ek!$B$122</f>
        <v>1.3120400999999999</v>
      </c>
      <c r="O208" s="1">
        <f t="shared" si="18"/>
        <v>-2.5618227999999998</v>
      </c>
      <c r="P208" s="1">
        <f t="shared" si="15"/>
        <v>-9.6754294999999999</v>
      </c>
      <c r="Q208" s="1">
        <f t="shared" si="19"/>
        <v>8.4256468000000009</v>
      </c>
      <c r="R208" s="1">
        <v>7.0208418999999997</v>
      </c>
      <c r="S208" s="1">
        <v>8.7301894999999998</v>
      </c>
      <c r="T208" s="1">
        <v>-9.7436609999999995</v>
      </c>
      <c r="U208" s="1">
        <v>-6.1814327000000002</v>
      </c>
    </row>
    <row r="209" spans="1:21">
      <c r="A209" s="1">
        <v>1.7250000000000001</v>
      </c>
      <c r="B209" s="1">
        <v>-4.0684763000000004</v>
      </c>
      <c r="C209" s="1">
        <v>2.7998316999999999</v>
      </c>
      <c r="D209" s="1">
        <v>-13.561557000000001</v>
      </c>
      <c r="E209" s="1">
        <v>13.531305</v>
      </c>
      <c r="F209" s="1">
        <v>5.1194812000000001</v>
      </c>
      <c r="G209" s="1">
        <v>12.254413</v>
      </c>
      <c r="H209" s="1">
        <v>12.275152</v>
      </c>
      <c r="I209" s="1">
        <v>12.275152</v>
      </c>
      <c r="J209" s="1">
        <f>-Ek!H89-Ek!$B$122</f>
        <v>-9.7167405999999996</v>
      </c>
      <c r="K209" s="1">
        <f>Ek!G89+Ek!$B$122</f>
        <v>9.7374796000000003</v>
      </c>
      <c r="L209" s="1">
        <f t="shared" si="16"/>
        <v>9.7374796000000003</v>
      </c>
      <c r="M209" s="1">
        <f t="shared" si="17"/>
        <v>-9.7167405999999996</v>
      </c>
      <c r="N209" s="1">
        <f>Ek!F89+Ek!$B$122</f>
        <v>1.2920540000000003</v>
      </c>
      <c r="O209" s="1">
        <f t="shared" si="18"/>
        <v>-2.5818088000000001</v>
      </c>
      <c r="P209" s="1">
        <f t="shared" si="15"/>
        <v>-9.6954156000000005</v>
      </c>
      <c r="Q209" s="1">
        <f t="shared" si="19"/>
        <v>8.4056607999999997</v>
      </c>
      <c r="R209" s="1">
        <v>7.0428433000000004</v>
      </c>
      <c r="S209" s="1">
        <v>8.7053638000000007</v>
      </c>
      <c r="T209" s="1">
        <v>-9.7557645999999991</v>
      </c>
      <c r="U209" s="1">
        <v>-6.1720357999999997</v>
      </c>
    </row>
    <row r="210" spans="1:21">
      <c r="A210" s="1">
        <v>1.7333333</v>
      </c>
      <c r="B210" s="1">
        <v>-4.0913015000000001</v>
      </c>
      <c r="C210" s="1">
        <v>2.7842085999999999</v>
      </c>
      <c r="D210" s="1">
        <v>-13.562105000000001</v>
      </c>
      <c r="E210" s="1">
        <v>13.530937</v>
      </c>
      <c r="F210" s="1">
        <v>5.1390253000000001</v>
      </c>
      <c r="G210" s="1">
        <v>12.254099</v>
      </c>
      <c r="H210" s="1">
        <v>12.275466</v>
      </c>
      <c r="I210" s="1">
        <v>12.275466</v>
      </c>
      <c r="J210" s="1">
        <f>-Ek!H90-Ek!$B$122</f>
        <v>-9.7164266000000001</v>
      </c>
      <c r="K210" s="1">
        <f>Ek!G90+Ek!$B$122</f>
        <v>9.7377935999999998</v>
      </c>
      <c r="L210" s="1">
        <f t="shared" si="16"/>
        <v>9.7377935999999998</v>
      </c>
      <c r="M210" s="1">
        <f t="shared" si="17"/>
        <v>-9.7164266000000001</v>
      </c>
      <c r="N210" s="1">
        <f>Ek!F90+Ek!$B$122</f>
        <v>1.27251</v>
      </c>
      <c r="O210" s="1">
        <f t="shared" si="18"/>
        <v>-2.6013529000000002</v>
      </c>
      <c r="P210" s="1">
        <f t="shared" si="15"/>
        <v>-9.7149596000000003</v>
      </c>
      <c r="Q210" s="1">
        <f t="shared" si="19"/>
        <v>8.3861167000000005</v>
      </c>
      <c r="R210" s="1">
        <v>7.0651834999999998</v>
      </c>
      <c r="S210" s="1">
        <v>8.6804608000000005</v>
      </c>
      <c r="T210" s="1">
        <v>-9.7677396999999999</v>
      </c>
      <c r="U210" s="1">
        <v>-6.1630384999999999</v>
      </c>
    </row>
    <row r="211" spans="1:21">
      <c r="A211" s="1">
        <v>1.7416666999999999</v>
      </c>
      <c r="B211" s="1">
        <v>-4.1136986000000002</v>
      </c>
      <c r="C211" s="1">
        <v>2.7690532000000001</v>
      </c>
      <c r="D211" s="1">
        <v>-13.562643</v>
      </c>
      <c r="E211" s="1">
        <v>13.530578999999999</v>
      </c>
      <c r="F211" s="1">
        <v>5.1581139</v>
      </c>
      <c r="G211" s="1">
        <v>12.253792000000001</v>
      </c>
      <c r="H211" s="1">
        <v>12.275772999999999</v>
      </c>
      <c r="I211" s="1">
        <v>12.275772999999999</v>
      </c>
      <c r="J211" s="1">
        <f>-Ek!H91-Ek!$B$122</f>
        <v>-9.7161196000000007</v>
      </c>
      <c r="K211" s="1">
        <f>Ek!G91+Ek!$B$122</f>
        <v>9.7381005999999992</v>
      </c>
      <c r="L211" s="1">
        <f t="shared" si="16"/>
        <v>9.7381005999999992</v>
      </c>
      <c r="M211" s="1">
        <f t="shared" si="17"/>
        <v>-9.7161196000000007</v>
      </c>
      <c r="N211" s="1">
        <f>Ek!F91+Ek!$B$122</f>
        <v>1.2534212999999998</v>
      </c>
      <c r="O211" s="1">
        <f t="shared" si="18"/>
        <v>-2.6204415000000001</v>
      </c>
      <c r="P211" s="1">
        <f t="shared" si="15"/>
        <v>-9.7340483000000013</v>
      </c>
      <c r="Q211" s="1">
        <f t="shared" si="19"/>
        <v>8.3670281000000006</v>
      </c>
      <c r="R211" s="1">
        <v>7.0875456999999997</v>
      </c>
      <c r="S211" s="1">
        <v>8.6554418000000002</v>
      </c>
      <c r="T211" s="1">
        <v>-9.7792370000000002</v>
      </c>
      <c r="U211" s="1">
        <v>-6.1541262999999997</v>
      </c>
    </row>
    <row r="212" spans="1:21">
      <c r="A212" s="1">
        <v>1.75</v>
      </c>
      <c r="B212" s="1">
        <v>-4.1356449</v>
      </c>
      <c r="C212" s="1">
        <v>2.7543685999999998</v>
      </c>
      <c r="D212" s="1">
        <v>-13.56317</v>
      </c>
      <c r="E212" s="1">
        <v>13.530233000000001</v>
      </c>
      <c r="F212" s="1">
        <v>5.1767342000000003</v>
      </c>
      <c r="G212" s="1">
        <v>12.253493000000001</v>
      </c>
      <c r="H212" s="1">
        <v>12.276071999999999</v>
      </c>
      <c r="I212" s="1">
        <v>12.276071999999999</v>
      </c>
      <c r="J212" s="1">
        <f>-Ek!H92-Ek!$B$122</f>
        <v>-9.7158206000000007</v>
      </c>
      <c r="K212" s="1">
        <f>Ek!G92+Ek!$B$122</f>
        <v>9.7383995999999993</v>
      </c>
      <c r="L212" s="1">
        <f t="shared" si="16"/>
        <v>9.7383995999999993</v>
      </c>
      <c r="M212" s="1">
        <f t="shared" si="17"/>
        <v>-9.7158206000000007</v>
      </c>
      <c r="N212" s="1">
        <f>Ek!F92+Ek!$B$122</f>
        <v>1.2348010999999999</v>
      </c>
      <c r="O212" s="1">
        <f t="shared" si="18"/>
        <v>-2.6390618000000003</v>
      </c>
      <c r="P212" s="1">
        <f t="shared" si="15"/>
        <v>-9.7526685000000004</v>
      </c>
      <c r="Q212" s="1">
        <f t="shared" si="19"/>
        <v>8.3484078000000004</v>
      </c>
      <c r="R212" s="1">
        <v>7.1102261000000002</v>
      </c>
      <c r="S212" s="1">
        <v>8.6302752999999992</v>
      </c>
      <c r="T212" s="1">
        <v>-9.7904458999999999</v>
      </c>
      <c r="U212" s="1">
        <v>-6.1456986999999996</v>
      </c>
    </row>
    <row r="213" spans="1:21">
      <c r="A213" s="1">
        <v>1.7583333000000001</v>
      </c>
      <c r="B213" s="1">
        <v>-4.1571179000000003</v>
      </c>
      <c r="C213" s="1">
        <v>2.7401572999999999</v>
      </c>
      <c r="D213" s="1">
        <v>-13.563686000000001</v>
      </c>
      <c r="E213" s="1">
        <v>13.529897999999999</v>
      </c>
      <c r="F213" s="1">
        <v>5.1948732</v>
      </c>
      <c r="G213" s="1">
        <v>12.253201000000001</v>
      </c>
      <c r="H213" s="1">
        <v>12.276363999999999</v>
      </c>
      <c r="I213" s="1">
        <v>12.276363999999999</v>
      </c>
      <c r="J213" s="1">
        <f>-Ek!H93-Ek!$B$122</f>
        <v>-9.7155286000000007</v>
      </c>
      <c r="K213" s="1">
        <f>Ek!G93+Ek!$B$122</f>
        <v>9.7386915999999992</v>
      </c>
      <c r="L213" s="1">
        <f t="shared" si="16"/>
        <v>9.7386915999999992</v>
      </c>
      <c r="M213" s="1">
        <f t="shared" si="17"/>
        <v>-9.7155286000000007</v>
      </c>
      <c r="N213" s="1">
        <f>Ek!F93+Ek!$B$122</f>
        <v>1.2166621000000002</v>
      </c>
      <c r="O213" s="1">
        <f t="shared" si="18"/>
        <v>-2.6572008</v>
      </c>
      <c r="P213" s="1">
        <f t="shared" si="15"/>
        <v>-9.7708075000000001</v>
      </c>
      <c r="Q213" s="1">
        <f t="shared" si="19"/>
        <v>8.3302688000000007</v>
      </c>
      <c r="R213" s="1">
        <v>7.1329378999999999</v>
      </c>
      <c r="S213" s="1">
        <v>8.6050801999999997</v>
      </c>
      <c r="T213" s="1">
        <v>-9.8013288999999997</v>
      </c>
      <c r="U213" s="1">
        <v>-6.1373429000000002</v>
      </c>
    </row>
    <row r="214" spans="1:21">
      <c r="A214" s="1">
        <v>1.7666667</v>
      </c>
      <c r="B214" s="1">
        <v>-4.1780952999999998</v>
      </c>
      <c r="C214" s="1">
        <v>2.7264216000000001</v>
      </c>
      <c r="D214" s="1">
        <v>-13.564190999999999</v>
      </c>
      <c r="E214" s="1">
        <v>13.529574999999999</v>
      </c>
      <c r="F214" s="1">
        <v>5.2125186000000001</v>
      </c>
      <c r="G214" s="1">
        <v>12.252917</v>
      </c>
      <c r="H214" s="1">
        <v>12.276648</v>
      </c>
      <c r="I214" s="1">
        <v>12.276648</v>
      </c>
      <c r="J214" s="1">
        <f>-Ek!H94-Ek!$B$122</f>
        <v>-9.7152446000000001</v>
      </c>
      <c r="K214" s="1">
        <f>Ek!G94+Ek!$B$122</f>
        <v>9.7389755999999998</v>
      </c>
      <c r="L214" s="1">
        <f t="shared" si="16"/>
        <v>9.7389755999999998</v>
      </c>
      <c r="M214" s="1">
        <f t="shared" si="17"/>
        <v>-9.7152446000000001</v>
      </c>
      <c r="N214" s="1">
        <f>Ek!F94+Ek!$B$122</f>
        <v>1.1990167</v>
      </c>
      <c r="O214" s="1">
        <f t="shared" si="18"/>
        <v>-2.6748462000000002</v>
      </c>
      <c r="P214" s="1">
        <f t="shared" si="15"/>
        <v>-9.7884529000000011</v>
      </c>
      <c r="Q214" s="1">
        <f t="shared" si="19"/>
        <v>8.3126233999999997</v>
      </c>
      <c r="R214" s="1">
        <v>7.1559431</v>
      </c>
      <c r="S214" s="1">
        <v>8.5797261999999996</v>
      </c>
      <c r="T214" s="1">
        <v>-9.8117590000000003</v>
      </c>
      <c r="U214" s="1">
        <v>-6.1293997999999998</v>
      </c>
    </row>
    <row r="215" spans="1:21">
      <c r="A215" s="1">
        <v>1.7749999999999999</v>
      </c>
      <c r="B215" s="1">
        <v>-4.1985555000000003</v>
      </c>
      <c r="C215" s="1">
        <v>2.7131634999999998</v>
      </c>
      <c r="D215" s="1">
        <v>-13.564681999999999</v>
      </c>
      <c r="E215" s="1">
        <v>13.529261999999999</v>
      </c>
      <c r="F215" s="1">
        <v>5.2296582000000003</v>
      </c>
      <c r="G215" s="1">
        <v>12.252642</v>
      </c>
      <c r="H215" s="1">
        <v>12.276923</v>
      </c>
      <c r="I215" s="1">
        <v>12.276923</v>
      </c>
      <c r="J215" s="1">
        <f>-Ek!H95-Ek!$B$122</f>
        <v>-9.7149695999999999</v>
      </c>
      <c r="K215" s="1">
        <f>Ek!G95+Ek!$B$122</f>
        <v>9.7392506000000001</v>
      </c>
      <c r="L215" s="1">
        <f t="shared" si="16"/>
        <v>9.7392506000000001</v>
      </c>
      <c r="M215" s="1">
        <f t="shared" si="17"/>
        <v>-9.7149695999999999</v>
      </c>
      <c r="N215" s="1">
        <f>Ek!F95+Ek!$B$122</f>
        <v>1.1818770000000001</v>
      </c>
      <c r="O215" s="1">
        <f t="shared" si="18"/>
        <v>-2.6919858000000003</v>
      </c>
      <c r="P215" s="1">
        <f t="shared" si="15"/>
        <v>-9.8055926000000007</v>
      </c>
      <c r="Q215" s="1">
        <f t="shared" si="19"/>
        <v>8.2954837999999995</v>
      </c>
      <c r="R215" s="1">
        <v>7.1789927000000002</v>
      </c>
      <c r="S215" s="1">
        <v>8.5543201</v>
      </c>
      <c r="T215" s="1">
        <v>-9.8220203000000001</v>
      </c>
      <c r="U215" s="1">
        <v>-6.1216911999999999</v>
      </c>
    </row>
    <row r="216" spans="1:21">
      <c r="A216" s="1">
        <v>1.7833333</v>
      </c>
      <c r="B216" s="1">
        <v>-4.2184768999999998</v>
      </c>
      <c r="C216" s="1">
        <v>2.7003846</v>
      </c>
      <c r="D216" s="1">
        <v>-13.565161</v>
      </c>
      <c r="E216" s="1">
        <v>13.528962</v>
      </c>
      <c r="F216" s="1">
        <v>5.2462803999999998</v>
      </c>
      <c r="G216" s="1">
        <v>12.252374</v>
      </c>
      <c r="H216" s="1">
        <v>12.277191</v>
      </c>
      <c r="I216" s="1">
        <v>12.277191</v>
      </c>
      <c r="J216" s="1">
        <f>-Ek!H96-Ek!$B$122</f>
        <v>-9.7147015999999997</v>
      </c>
      <c r="K216" s="1">
        <f>Ek!G96+Ek!$B$122</f>
        <v>9.7395186000000002</v>
      </c>
      <c r="L216" s="1">
        <f t="shared" si="16"/>
        <v>9.7395186000000002</v>
      </c>
      <c r="M216" s="1">
        <f t="shared" si="17"/>
        <v>-9.7147015999999997</v>
      </c>
      <c r="N216" s="1">
        <f>Ek!F96+Ek!$B$122</f>
        <v>1.1652548</v>
      </c>
      <c r="O216" s="1">
        <f t="shared" si="18"/>
        <v>-2.7086079999999999</v>
      </c>
      <c r="P216" s="1">
        <f t="shared" si="15"/>
        <v>-9.8222148000000011</v>
      </c>
      <c r="Q216" s="1">
        <f t="shared" si="19"/>
        <v>8.2788616000000008</v>
      </c>
      <c r="R216" s="1">
        <v>7.2023069</v>
      </c>
      <c r="S216" s="1">
        <v>8.5288246000000001</v>
      </c>
      <c r="T216" s="1">
        <v>-9.8316599999999994</v>
      </c>
      <c r="U216" s="1">
        <v>-6.1142325</v>
      </c>
    </row>
    <row r="217" spans="1:21">
      <c r="A217" s="1">
        <v>1.7916666999999999</v>
      </c>
      <c r="B217" s="1">
        <v>-4.2378384999999996</v>
      </c>
      <c r="C217" s="1">
        <v>2.6880864</v>
      </c>
      <c r="D217" s="1">
        <v>-13.565626999999999</v>
      </c>
      <c r="E217" s="1">
        <v>13.528672</v>
      </c>
      <c r="F217" s="1">
        <v>5.2623737000000004</v>
      </c>
      <c r="G217" s="1">
        <v>12.252115</v>
      </c>
      <c r="H217" s="1">
        <v>12.277449000000001</v>
      </c>
      <c r="I217" s="1">
        <v>12.277449000000001</v>
      </c>
      <c r="J217" s="1">
        <f>-Ek!H97-Ek!$B$122</f>
        <v>-9.7144425999999999</v>
      </c>
      <c r="K217" s="1">
        <f>Ek!G97+Ek!$B$122</f>
        <v>9.7397766000000008</v>
      </c>
      <c r="L217" s="1">
        <f t="shared" si="16"/>
        <v>9.7397766000000008</v>
      </c>
      <c r="M217" s="1">
        <f t="shared" si="17"/>
        <v>-9.7144425999999999</v>
      </c>
      <c r="N217" s="1">
        <f>Ek!F97+Ek!$B$122</f>
        <v>1.1491614999999999</v>
      </c>
      <c r="O217" s="1">
        <f t="shared" si="18"/>
        <v>-2.7247013000000004</v>
      </c>
      <c r="P217" s="1">
        <f t="shared" si="15"/>
        <v>-9.8383081000000008</v>
      </c>
      <c r="Q217" s="1">
        <f t="shared" si="19"/>
        <v>8.2627683000000012</v>
      </c>
      <c r="R217" s="1">
        <v>7.2256821999999996</v>
      </c>
      <c r="S217" s="1">
        <v>8.5032051000000006</v>
      </c>
      <c r="T217" s="1">
        <v>-9.8412925999999992</v>
      </c>
      <c r="U217" s="1">
        <v>-6.1071764000000002</v>
      </c>
    </row>
    <row r="218" spans="1:21">
      <c r="A218" s="1">
        <v>1.8</v>
      </c>
      <c r="B218" s="1">
        <v>-4.2566198000000002</v>
      </c>
      <c r="C218" s="1">
        <v>2.6762701</v>
      </c>
      <c r="D218" s="1">
        <v>-13.566079</v>
      </c>
      <c r="E218" s="1">
        <v>13.528394</v>
      </c>
      <c r="F218" s="1">
        <v>5.2779271999999997</v>
      </c>
      <c r="G218" s="1">
        <v>12.251865</v>
      </c>
      <c r="H218" s="1">
        <v>12.277699</v>
      </c>
      <c r="I218" s="1">
        <v>12.277699</v>
      </c>
      <c r="J218" s="1">
        <f>-Ek!H98-Ek!$B$122</f>
        <v>-9.7141926000000005</v>
      </c>
      <c r="K218" s="1">
        <f>Ek!G98+Ek!$B$122</f>
        <v>9.7400266000000002</v>
      </c>
      <c r="L218" s="1">
        <f t="shared" si="16"/>
        <v>9.7400266000000002</v>
      </c>
      <c r="M218" s="1">
        <f t="shared" si="17"/>
        <v>-9.7141926000000005</v>
      </c>
      <c r="N218" s="1">
        <f>Ek!F98+Ek!$B$122</f>
        <v>1.1336081</v>
      </c>
      <c r="O218" s="1">
        <f t="shared" si="18"/>
        <v>-2.7402547999999998</v>
      </c>
      <c r="P218" s="1">
        <f t="shared" si="15"/>
        <v>-9.8538615000000007</v>
      </c>
      <c r="Q218" s="1">
        <f t="shared" si="19"/>
        <v>8.2472148000000018</v>
      </c>
      <c r="R218" s="1">
        <v>7.2492893</v>
      </c>
      <c r="S218" s="1">
        <v>8.4775831999999998</v>
      </c>
      <c r="T218" s="1">
        <v>-9.8502898999999999</v>
      </c>
      <c r="U218" s="1">
        <v>-6.1002016000000001</v>
      </c>
    </row>
    <row r="219" spans="1:21">
      <c r="A219" s="1">
        <v>1.8083332999999999</v>
      </c>
      <c r="B219" s="1">
        <v>-4.2748008999999998</v>
      </c>
      <c r="C219" s="1">
        <v>2.6649365999999999</v>
      </c>
      <c r="D219" s="1">
        <v>-13.566516</v>
      </c>
      <c r="E219" s="1">
        <v>13.528128000000001</v>
      </c>
      <c r="F219" s="1">
        <v>5.2929300000000001</v>
      </c>
      <c r="G219" s="1">
        <v>12.251624</v>
      </c>
      <c r="H219" s="1">
        <v>12.277941</v>
      </c>
      <c r="I219" s="1">
        <v>12.277941</v>
      </c>
      <c r="J219" s="1">
        <f>-Ek!H99-Ek!$B$122</f>
        <v>-9.7139515999999997</v>
      </c>
      <c r="K219" s="1">
        <f>Ek!G99+Ek!$B$122</f>
        <v>9.7402686000000003</v>
      </c>
      <c r="L219" s="1">
        <f t="shared" si="16"/>
        <v>9.7402686000000003</v>
      </c>
      <c r="M219" s="1">
        <f t="shared" si="17"/>
        <v>-9.7139515999999997</v>
      </c>
      <c r="N219" s="1">
        <f>Ek!F99+Ek!$B$122</f>
        <v>1.1186053</v>
      </c>
      <c r="O219" s="1">
        <f t="shared" si="18"/>
        <v>-2.7552576000000002</v>
      </c>
      <c r="P219" s="1">
        <f t="shared" si="15"/>
        <v>-9.8688643000000003</v>
      </c>
      <c r="Q219" s="1">
        <f t="shared" si="19"/>
        <v>8.2322120000000005</v>
      </c>
      <c r="R219" s="1">
        <v>7.2729775999999999</v>
      </c>
      <c r="S219" s="1">
        <v>8.4518571999999992</v>
      </c>
      <c r="T219" s="1">
        <v>-9.8591283000000001</v>
      </c>
      <c r="U219" s="1">
        <v>-6.0937104</v>
      </c>
    </row>
    <row r="220" spans="1:21">
      <c r="A220" s="1">
        <v>1.8166667000000001</v>
      </c>
      <c r="B220" s="1">
        <v>-4.2923621000000001</v>
      </c>
      <c r="C220" s="1">
        <v>2.6540865</v>
      </c>
      <c r="D220" s="1">
        <v>-13.566938</v>
      </c>
      <c r="E220" s="1">
        <v>13.527873</v>
      </c>
      <c r="F220" s="1">
        <v>5.307372</v>
      </c>
      <c r="G220" s="1">
        <v>12.251391999999999</v>
      </c>
      <c r="H220" s="1">
        <v>12.278173000000001</v>
      </c>
      <c r="I220" s="1">
        <v>12.278173000000001</v>
      </c>
      <c r="J220" s="1">
        <f>-Ek!H100-Ek!$B$122</f>
        <v>-9.7137195999999992</v>
      </c>
      <c r="K220" s="1">
        <f>Ek!G100+Ek!$B$122</f>
        <v>9.7405006000000007</v>
      </c>
      <c r="L220" s="1">
        <f t="shared" si="16"/>
        <v>9.7405006000000007</v>
      </c>
      <c r="M220" s="1">
        <f t="shared" si="17"/>
        <v>-9.7137195999999992</v>
      </c>
      <c r="N220" s="1">
        <f>Ek!F100+Ek!$B$122</f>
        <v>1.1041631999999999</v>
      </c>
      <c r="O220" s="1">
        <f t="shared" si="18"/>
        <v>-2.7696996</v>
      </c>
      <c r="P220" s="1">
        <f t="shared" si="15"/>
        <v>-9.8833064000000004</v>
      </c>
      <c r="Q220" s="1">
        <f t="shared" si="19"/>
        <v>8.2177700000000016</v>
      </c>
      <c r="R220" s="1">
        <v>7.2968615000000003</v>
      </c>
      <c r="S220" s="1">
        <v>8.4260432000000005</v>
      </c>
      <c r="T220" s="1">
        <v>-9.8674841000000004</v>
      </c>
      <c r="U220" s="1">
        <v>-6.0873116999999999</v>
      </c>
    </row>
    <row r="221" spans="1:21">
      <c r="A221" s="1">
        <v>1.825</v>
      </c>
      <c r="B221" s="1">
        <v>-4.3092845999999998</v>
      </c>
      <c r="C221" s="1">
        <v>2.6437205000000001</v>
      </c>
      <c r="D221" s="1">
        <v>-13.567346000000001</v>
      </c>
      <c r="E221" s="1">
        <v>13.527628999999999</v>
      </c>
      <c r="F221" s="1">
        <v>5.3212432999999999</v>
      </c>
      <c r="G221" s="1">
        <v>12.251169000000001</v>
      </c>
      <c r="H221" s="1">
        <v>12.278396000000001</v>
      </c>
      <c r="I221" s="1">
        <v>12.278396000000001</v>
      </c>
      <c r="J221" s="1">
        <f>-Ek!H101-Ek!$B$122</f>
        <v>-9.7134966000000009</v>
      </c>
      <c r="K221" s="1">
        <f>Ek!G101+Ek!$B$122</f>
        <v>9.7407236000000008</v>
      </c>
      <c r="L221" s="1">
        <f t="shared" si="16"/>
        <v>9.7407236000000008</v>
      </c>
      <c r="M221" s="1">
        <f t="shared" si="17"/>
        <v>-9.7134966000000009</v>
      </c>
      <c r="N221" s="1">
        <f>Ek!F101+Ek!$B$122</f>
        <v>1.0902920000000003</v>
      </c>
      <c r="O221" s="1">
        <f t="shared" si="18"/>
        <v>-2.7835709</v>
      </c>
      <c r="P221" s="1">
        <f t="shared" si="15"/>
        <v>-9.8971776000000009</v>
      </c>
      <c r="Q221" s="1">
        <f t="shared" si="19"/>
        <v>8.2038986999999999</v>
      </c>
      <c r="R221" s="1">
        <v>7.3208491999999996</v>
      </c>
      <c r="S221" s="1">
        <v>8.4002283999999996</v>
      </c>
      <c r="T221" s="1">
        <v>-9.8755111000000007</v>
      </c>
      <c r="U221" s="1">
        <v>-6.0813037000000003</v>
      </c>
    </row>
    <row r="222" spans="1:21">
      <c r="A222" s="1">
        <v>1.8333333000000001</v>
      </c>
      <c r="B222" s="1">
        <v>-4.3255501000000001</v>
      </c>
      <c r="C222" s="1">
        <v>2.633839</v>
      </c>
      <c r="D222" s="1">
        <v>-13.567736999999999</v>
      </c>
      <c r="E222" s="1">
        <v>13.527397000000001</v>
      </c>
      <c r="F222" s="1">
        <v>5.3345343999999999</v>
      </c>
      <c r="G222" s="1">
        <v>12.250954999999999</v>
      </c>
      <c r="H222" s="1">
        <v>12.27861</v>
      </c>
      <c r="I222" s="1">
        <v>12.27861</v>
      </c>
      <c r="J222" s="1">
        <f>-Ek!H102-Ek!$B$122</f>
        <v>-9.7132825999999994</v>
      </c>
      <c r="K222" s="1">
        <f>Ek!G102+Ek!$B$122</f>
        <v>9.7409376000000005</v>
      </c>
      <c r="L222" s="1">
        <f t="shared" si="16"/>
        <v>9.7409376000000005</v>
      </c>
      <c r="M222" s="1">
        <f t="shared" si="17"/>
        <v>-9.7132825999999994</v>
      </c>
      <c r="N222" s="1">
        <f>Ek!F102+Ek!$B$122</f>
        <v>1.0770009000000003</v>
      </c>
      <c r="O222" s="1">
        <f t="shared" si="18"/>
        <v>-2.796862</v>
      </c>
      <c r="P222" s="1">
        <f t="shared" si="15"/>
        <v>-9.9104687000000009</v>
      </c>
      <c r="Q222" s="1">
        <f t="shared" si="19"/>
        <v>8.1906075999999999</v>
      </c>
      <c r="R222" s="1">
        <v>7.3449935999999996</v>
      </c>
      <c r="S222" s="1">
        <v>8.3743424999999991</v>
      </c>
      <c r="T222" s="1">
        <v>-9.8832196999999997</v>
      </c>
      <c r="U222" s="1">
        <v>-6.0755667000000004</v>
      </c>
    </row>
    <row r="223" spans="1:21">
      <c r="A223" s="1">
        <v>1.8416667</v>
      </c>
      <c r="B223" s="1">
        <v>-4.3411407000000004</v>
      </c>
      <c r="C223" s="1">
        <v>2.6244420000000002</v>
      </c>
      <c r="D223" s="1">
        <v>-13.568111999999999</v>
      </c>
      <c r="E223" s="1">
        <v>13.527177</v>
      </c>
      <c r="F223" s="1">
        <v>5.3472359999999997</v>
      </c>
      <c r="G223" s="1">
        <v>12.250750999999999</v>
      </c>
      <c r="H223" s="1">
        <v>12.278814000000001</v>
      </c>
      <c r="I223" s="1">
        <v>12.278814000000001</v>
      </c>
      <c r="J223" s="1">
        <f>-Ek!H103-Ek!$B$122</f>
        <v>-9.7130785999999993</v>
      </c>
      <c r="K223" s="1">
        <f>Ek!G103+Ek!$B$122</f>
        <v>9.7411416000000006</v>
      </c>
      <c r="L223" s="1">
        <f t="shared" si="16"/>
        <v>9.7411416000000006</v>
      </c>
      <c r="M223" s="1">
        <f t="shared" si="17"/>
        <v>-9.7130785999999993</v>
      </c>
      <c r="N223" s="1">
        <f>Ek!F103+Ek!$B$122</f>
        <v>1.0642992000000002</v>
      </c>
      <c r="O223" s="1">
        <f t="shared" si="18"/>
        <v>-2.8095635999999997</v>
      </c>
      <c r="P223" s="1">
        <f t="shared" si="15"/>
        <v>-9.9231704000000001</v>
      </c>
      <c r="Q223" s="1">
        <f t="shared" si="19"/>
        <v>8.1779060000000001</v>
      </c>
      <c r="R223" s="1">
        <v>7.3692669000000004</v>
      </c>
      <c r="S223" s="1">
        <v>8.3484031999999999</v>
      </c>
      <c r="T223" s="1">
        <v>-9.8904265000000002</v>
      </c>
      <c r="U223" s="1">
        <v>-6.0700415000000003</v>
      </c>
    </row>
    <row r="224" spans="1:21">
      <c r="A224" s="1">
        <v>1.85</v>
      </c>
      <c r="B224" s="1">
        <v>-4.3560394999999996</v>
      </c>
      <c r="C224" s="1">
        <v>2.6155298</v>
      </c>
      <c r="D224" s="1">
        <v>-13.568471000000001</v>
      </c>
      <c r="E224" s="1">
        <v>13.526967000000001</v>
      </c>
      <c r="F224" s="1">
        <v>5.3593396999999996</v>
      </c>
      <c r="G224" s="1">
        <v>12.250556</v>
      </c>
      <c r="H224" s="1">
        <v>12.279009</v>
      </c>
      <c r="I224" s="1">
        <v>12.279009</v>
      </c>
      <c r="J224" s="1">
        <f>-Ek!H104-Ek!$B$122</f>
        <v>-9.7128835999999996</v>
      </c>
      <c r="K224" s="1">
        <f>Ek!G104+Ek!$B$122</f>
        <v>9.7413366000000003</v>
      </c>
      <c r="L224" s="1">
        <f t="shared" si="16"/>
        <v>9.7413366000000003</v>
      </c>
      <c r="M224" s="1">
        <f t="shared" si="17"/>
        <v>-9.7128835999999996</v>
      </c>
      <c r="N224" s="1">
        <f>Ek!F104+Ek!$B$122</f>
        <v>1.0521956000000001</v>
      </c>
      <c r="O224" s="1">
        <f t="shared" si="18"/>
        <v>-2.8216672999999997</v>
      </c>
      <c r="P224" s="1">
        <f t="shared" si="15"/>
        <v>-9.9352739999999997</v>
      </c>
      <c r="Q224" s="1">
        <f t="shared" si="19"/>
        <v>8.1658023000000011</v>
      </c>
      <c r="R224" s="1">
        <v>7.3936551000000001</v>
      </c>
      <c r="S224" s="1">
        <v>8.3224283000000003</v>
      </c>
      <c r="T224" s="1">
        <v>-9.8974826</v>
      </c>
      <c r="U224" s="1">
        <v>-6.0649701</v>
      </c>
    </row>
    <row r="225" spans="1:21">
      <c r="A225" s="1">
        <v>1.8583333</v>
      </c>
      <c r="B225" s="1">
        <v>-4.3702300999999997</v>
      </c>
      <c r="C225" s="1">
        <v>2.6071023000000002</v>
      </c>
      <c r="D225" s="1">
        <v>-13.568811999999999</v>
      </c>
      <c r="E225" s="1">
        <v>13.526770000000001</v>
      </c>
      <c r="F225" s="1">
        <v>5.3708368999999996</v>
      </c>
      <c r="G225" s="1">
        <v>12.250370999999999</v>
      </c>
      <c r="H225" s="1">
        <v>12.279192999999999</v>
      </c>
      <c r="I225" s="1">
        <v>12.279192999999999</v>
      </c>
      <c r="J225" s="1">
        <f>-Ek!H105-Ek!$B$122</f>
        <v>-9.7126985999999995</v>
      </c>
      <c r="K225" s="1">
        <f>Ek!G105+Ek!$B$122</f>
        <v>9.7415205999999994</v>
      </c>
      <c r="L225" s="1">
        <f t="shared" si="16"/>
        <v>9.7415205999999994</v>
      </c>
      <c r="M225" s="1">
        <f t="shared" si="17"/>
        <v>-9.7126985999999995</v>
      </c>
      <c r="N225" s="1">
        <f>Ek!F105+Ek!$B$122</f>
        <v>1.0406982999999999</v>
      </c>
      <c r="O225" s="1">
        <f t="shared" si="18"/>
        <v>-2.8331644999999996</v>
      </c>
      <c r="P225" s="1">
        <f t="shared" si="15"/>
        <v>-9.9467713000000018</v>
      </c>
      <c r="Q225" s="1">
        <f t="shared" si="19"/>
        <v>8.154305100000002</v>
      </c>
      <c r="R225" s="1">
        <v>7.4181995000000001</v>
      </c>
      <c r="S225" s="1">
        <v>8.2964456999999996</v>
      </c>
      <c r="T225" s="1">
        <v>-9.9038813000000001</v>
      </c>
      <c r="U225" s="1">
        <v>-6.0599273</v>
      </c>
    </row>
    <row r="226" spans="1:21">
      <c r="A226" s="1">
        <v>1.8666666999999999</v>
      </c>
      <c r="B226" s="1">
        <v>-4.3836969000000003</v>
      </c>
      <c r="C226" s="1">
        <v>2.5991591999999999</v>
      </c>
      <c r="D226" s="1">
        <v>-13.569136</v>
      </c>
      <c r="E226" s="1">
        <v>13.526583</v>
      </c>
      <c r="F226" s="1">
        <v>5.3817199999999996</v>
      </c>
      <c r="G226" s="1">
        <v>12.250196000000001</v>
      </c>
      <c r="H226" s="1">
        <v>12.279368</v>
      </c>
      <c r="I226" s="1">
        <v>12.279368</v>
      </c>
      <c r="J226" s="1">
        <f>-Ek!H106-Ek!$B$122</f>
        <v>-9.7125236000000008</v>
      </c>
      <c r="K226" s="1">
        <f>Ek!G106+Ek!$B$122</f>
        <v>9.7416955999999999</v>
      </c>
      <c r="L226" s="1">
        <f t="shared" si="16"/>
        <v>9.7416955999999999</v>
      </c>
      <c r="M226" s="1">
        <f t="shared" si="17"/>
        <v>-9.7125236000000008</v>
      </c>
      <c r="N226" s="1">
        <f>Ek!F106+Ek!$B$122</f>
        <v>1.0298153000000001</v>
      </c>
      <c r="O226" s="1">
        <f t="shared" si="18"/>
        <v>-2.8440475999999997</v>
      </c>
      <c r="P226" s="1">
        <f t="shared" si="15"/>
        <v>-9.9576543000000015</v>
      </c>
      <c r="Q226" s="1">
        <f t="shared" si="19"/>
        <v>8.143422000000001</v>
      </c>
      <c r="R226" s="1">
        <v>7.4428149000000001</v>
      </c>
      <c r="S226" s="1">
        <v>8.2704529999999998</v>
      </c>
      <c r="T226" s="1">
        <v>-9.9102595999999998</v>
      </c>
      <c r="U226" s="1">
        <v>-6.0553663999999996</v>
      </c>
    </row>
    <row r="227" spans="1:21">
      <c r="A227" s="1">
        <v>1.875</v>
      </c>
      <c r="B227" s="1">
        <v>-4.3964249000000004</v>
      </c>
      <c r="C227" s="1">
        <v>2.5917004000000001</v>
      </c>
      <c r="D227" s="1">
        <v>-13.569443</v>
      </c>
      <c r="E227" s="1">
        <v>13.526408</v>
      </c>
      <c r="F227" s="1">
        <v>5.3919813000000003</v>
      </c>
      <c r="G227" s="1">
        <v>12.250031</v>
      </c>
      <c r="H227" s="1">
        <v>12.279533000000001</v>
      </c>
      <c r="I227" s="1">
        <v>12.279533000000001</v>
      </c>
      <c r="J227" s="1">
        <f>-Ek!H107-Ek!$B$122</f>
        <v>-9.7123586</v>
      </c>
      <c r="K227" s="1">
        <f>Ek!G107+Ek!$B$122</f>
        <v>9.7418606000000008</v>
      </c>
      <c r="L227" s="1">
        <f t="shared" si="16"/>
        <v>9.7418606000000008</v>
      </c>
      <c r="M227" s="1">
        <f t="shared" si="17"/>
        <v>-9.7123586</v>
      </c>
      <c r="N227" s="1">
        <f>Ek!F107+Ek!$B$122</f>
        <v>1.0195539</v>
      </c>
      <c r="O227" s="1">
        <f t="shared" si="18"/>
        <v>-2.8543089000000004</v>
      </c>
      <c r="P227" s="1">
        <f t="shared" si="15"/>
        <v>-9.9679157000000007</v>
      </c>
      <c r="Q227" s="1">
        <f t="shared" si="19"/>
        <v>8.1331607000000012</v>
      </c>
      <c r="R227" s="1">
        <v>7.4676152</v>
      </c>
      <c r="S227" s="1">
        <v>8.2444679000000001</v>
      </c>
      <c r="T227" s="1">
        <v>-9.9159965999999997</v>
      </c>
      <c r="U227" s="1">
        <v>-6.0509640999999998</v>
      </c>
    </row>
    <row r="228" spans="1:21">
      <c r="A228" s="1">
        <v>1.8833333000000001</v>
      </c>
      <c r="B228" s="1">
        <v>-4.4084000000000003</v>
      </c>
      <c r="C228" s="1">
        <v>2.5847256000000001</v>
      </c>
      <c r="D228" s="1">
        <v>-13.569731000000001</v>
      </c>
      <c r="E228" s="1">
        <v>13.526244999999999</v>
      </c>
      <c r="F228" s="1">
        <v>5.4016139000000001</v>
      </c>
      <c r="G228" s="1">
        <v>12.249877</v>
      </c>
      <c r="H228" s="1">
        <v>12.279688</v>
      </c>
      <c r="I228" s="1">
        <v>12.279688</v>
      </c>
      <c r="J228" s="1">
        <f>-Ek!H108-Ek!$B$122</f>
        <v>-9.7122045999999997</v>
      </c>
      <c r="K228" s="1">
        <f>Ek!G108+Ek!$B$122</f>
        <v>9.7420156000000002</v>
      </c>
      <c r="L228" s="1">
        <f t="shared" si="16"/>
        <v>9.7420156000000002</v>
      </c>
      <c r="M228" s="1">
        <f t="shared" si="17"/>
        <v>-9.7122045999999997</v>
      </c>
      <c r="N228" s="1">
        <f>Ek!F108+Ek!$B$122</f>
        <v>1.0099213000000002</v>
      </c>
      <c r="O228" s="1">
        <f t="shared" si="18"/>
        <v>-2.8639415000000001</v>
      </c>
      <c r="P228" s="1">
        <f t="shared" si="15"/>
        <v>-9.9775483000000005</v>
      </c>
      <c r="Q228" s="1">
        <f t="shared" si="19"/>
        <v>8.1235281000000015</v>
      </c>
      <c r="R228" s="1">
        <v>7.4924409000000001</v>
      </c>
      <c r="S228" s="1">
        <v>8.2185287000000002</v>
      </c>
      <c r="T228" s="1">
        <v>-9.9215391999999998</v>
      </c>
      <c r="U228" s="1">
        <v>-6.0468846999999997</v>
      </c>
    </row>
    <row r="229" spans="1:21">
      <c r="A229" s="1">
        <v>1.8916667</v>
      </c>
      <c r="B229" s="1">
        <v>-4.4196089000000001</v>
      </c>
      <c r="C229" s="1">
        <v>2.5782343999999999</v>
      </c>
      <c r="D229" s="1">
        <v>-13.570001</v>
      </c>
      <c r="E229" s="1">
        <v>13.526092999999999</v>
      </c>
      <c r="F229" s="1">
        <v>5.4106112</v>
      </c>
      <c r="G229" s="1">
        <v>12.249732</v>
      </c>
      <c r="H229" s="1">
        <v>12.279833</v>
      </c>
      <c r="I229" s="1">
        <v>12.279833</v>
      </c>
      <c r="J229" s="1">
        <f>-Ek!H109-Ek!$B$122</f>
        <v>-9.7120595999999999</v>
      </c>
      <c r="K229" s="1">
        <f>Ek!G109+Ek!$B$122</f>
        <v>9.7421606000000001</v>
      </c>
      <c r="L229" s="1">
        <f t="shared" si="16"/>
        <v>9.7421606000000001</v>
      </c>
      <c r="M229" s="1">
        <f t="shared" si="17"/>
        <v>-9.7120595999999999</v>
      </c>
      <c r="N229" s="1">
        <f>Ek!F109+Ek!$B$122</f>
        <v>1.0009239999999999</v>
      </c>
      <c r="O229" s="1">
        <f t="shared" si="18"/>
        <v>-2.8729388</v>
      </c>
      <c r="P229" s="1">
        <f t="shared" si="15"/>
        <v>-9.9865456000000012</v>
      </c>
      <c r="Q229" s="1">
        <f t="shared" si="19"/>
        <v>8.1145308000000007</v>
      </c>
      <c r="R229" s="1">
        <v>7.5174599000000004</v>
      </c>
      <c r="S229" s="1">
        <v>8.1926427999999998</v>
      </c>
      <c r="T229" s="1">
        <v>-9.9266106000000001</v>
      </c>
      <c r="U229" s="1">
        <v>-6.0431546000000003</v>
      </c>
    </row>
    <row r="230" spans="1:21">
      <c r="A230" s="1">
        <v>1.9</v>
      </c>
      <c r="B230" s="1">
        <v>-4.4300389999999998</v>
      </c>
      <c r="C230" s="1">
        <v>2.5722265000000002</v>
      </c>
      <c r="D230" s="1">
        <v>-13.570252</v>
      </c>
      <c r="E230" s="1">
        <v>13.525952</v>
      </c>
      <c r="F230" s="1">
        <v>5.4189670000000003</v>
      </c>
      <c r="G230" s="1">
        <v>12.249598000000001</v>
      </c>
      <c r="H230" s="1">
        <v>12.279966999999999</v>
      </c>
      <c r="I230" s="1">
        <v>12.279966999999999</v>
      </c>
      <c r="J230" s="1">
        <f>-Ek!H110-Ek!$B$122</f>
        <v>-9.7119256000000007</v>
      </c>
      <c r="K230" s="1">
        <f>Ek!G110+Ek!$B$122</f>
        <v>9.7422945999999992</v>
      </c>
      <c r="L230" s="1">
        <f t="shared" si="16"/>
        <v>9.7422945999999992</v>
      </c>
      <c r="M230" s="1">
        <f t="shared" si="17"/>
        <v>-9.7119256000000007</v>
      </c>
      <c r="N230" s="1">
        <f>Ek!F110+Ek!$B$122</f>
        <v>0.99256820000000001</v>
      </c>
      <c r="O230" s="1">
        <f t="shared" si="18"/>
        <v>-2.8812946000000004</v>
      </c>
      <c r="P230" s="1">
        <f t="shared" si="15"/>
        <v>-9.9949013999999998</v>
      </c>
      <c r="Q230" s="1">
        <f t="shared" si="19"/>
        <v>8.1061750000000004</v>
      </c>
      <c r="R230" s="1">
        <v>7.5425005000000001</v>
      </c>
      <c r="S230" s="1">
        <v>8.1669186000000007</v>
      </c>
      <c r="T230" s="1">
        <v>-9.9313111999999997</v>
      </c>
      <c r="U230" s="1">
        <v>-6.0395561999999998</v>
      </c>
    </row>
    <row r="231" spans="1:21">
      <c r="A231" s="1">
        <v>1.9083333</v>
      </c>
      <c r="B231" s="1">
        <v>-4.4396787</v>
      </c>
      <c r="C231" s="1">
        <v>2.5667013000000001</v>
      </c>
      <c r="D231" s="1">
        <v>-13.570484</v>
      </c>
      <c r="E231" s="1">
        <v>13.525822</v>
      </c>
      <c r="F231" s="1">
        <v>5.4266756000000003</v>
      </c>
      <c r="G231" s="1">
        <v>12.249473999999999</v>
      </c>
      <c r="H231" s="1">
        <v>12.280091000000001</v>
      </c>
      <c r="I231" s="1">
        <v>12.280091000000001</v>
      </c>
      <c r="J231" s="1">
        <f>-Ek!H111-Ek!$B$122</f>
        <v>-9.7118015999999994</v>
      </c>
      <c r="K231" s="1">
        <f>Ek!G111+Ek!$B$122</f>
        <v>9.7424186000000006</v>
      </c>
      <c r="L231" s="1">
        <f t="shared" si="16"/>
        <v>9.7424186000000006</v>
      </c>
      <c r="M231" s="1">
        <f t="shared" si="17"/>
        <v>-9.7118015999999994</v>
      </c>
      <c r="N231" s="1">
        <f>Ek!F111+Ek!$B$122</f>
        <v>0.98485960000000006</v>
      </c>
      <c r="O231" s="1">
        <f t="shared" si="18"/>
        <v>-2.8890032000000003</v>
      </c>
      <c r="P231" s="1">
        <f t="shared" si="15"/>
        <v>-10.002610000000001</v>
      </c>
      <c r="Q231" s="1">
        <f t="shared" si="19"/>
        <v>8.0984663999999995</v>
      </c>
      <c r="R231" s="1">
        <v>7.5676956000000004</v>
      </c>
      <c r="S231" s="1">
        <v>8.1414752999999997</v>
      </c>
      <c r="T231" s="1">
        <v>-9.9357133999999991</v>
      </c>
      <c r="U231" s="1">
        <v>-6.0364383999999998</v>
      </c>
    </row>
    <row r="232" spans="1:21">
      <c r="A232" s="1">
        <v>1.9166666999999999</v>
      </c>
      <c r="B232" s="1">
        <v>-4.4485169999999998</v>
      </c>
      <c r="C232" s="1">
        <v>2.5616585000000001</v>
      </c>
      <c r="D232" s="1">
        <v>-13.570696999999999</v>
      </c>
      <c r="E232" s="1">
        <v>13.525703999999999</v>
      </c>
      <c r="F232" s="1">
        <v>5.4337317000000001</v>
      </c>
      <c r="G232" s="1">
        <v>12.249359999999999</v>
      </c>
      <c r="H232" s="1">
        <v>12.280205</v>
      </c>
      <c r="I232" s="1">
        <v>12.280205</v>
      </c>
      <c r="J232" s="1">
        <f>-Ek!H112-Ek!$B$122</f>
        <v>-9.7116875999999994</v>
      </c>
      <c r="K232" s="1">
        <f>Ek!G112+Ek!$B$122</f>
        <v>9.7425326000000005</v>
      </c>
      <c r="L232" s="1">
        <f t="shared" si="16"/>
        <v>9.7425326000000005</v>
      </c>
      <c r="M232" s="1">
        <f t="shared" si="17"/>
        <v>-9.7116875999999994</v>
      </c>
      <c r="N232" s="1">
        <f>Ek!F112+Ek!$B$122</f>
        <v>0.97780360000000011</v>
      </c>
      <c r="O232" s="1">
        <f t="shared" si="18"/>
        <v>-2.8960593000000001</v>
      </c>
      <c r="P232" s="1">
        <f t="shared" si="15"/>
        <v>-10.009666000000001</v>
      </c>
      <c r="Q232" s="1">
        <f t="shared" si="19"/>
        <v>8.0914102999999997</v>
      </c>
      <c r="R232" s="1">
        <v>7.5929603999999999</v>
      </c>
      <c r="S232" s="1">
        <v>8.1165056</v>
      </c>
      <c r="T232" s="1">
        <v>-9.9395667000000003</v>
      </c>
      <c r="U232" s="1">
        <v>-6.0333829999999997</v>
      </c>
    </row>
    <row r="233" spans="1:21">
      <c r="A233" s="1">
        <v>1.925</v>
      </c>
      <c r="B233" s="1">
        <v>-4.4565441000000003</v>
      </c>
      <c r="C233" s="1">
        <v>2.5570974999999998</v>
      </c>
      <c r="D233" s="1">
        <v>-13.570891</v>
      </c>
      <c r="E233" s="1">
        <v>13.525596999999999</v>
      </c>
      <c r="F233" s="1">
        <v>5.4401305000000004</v>
      </c>
      <c r="G233" s="1">
        <v>12.249257</v>
      </c>
      <c r="H233" s="1">
        <v>12.280308</v>
      </c>
      <c r="I233" s="1">
        <v>12.280308</v>
      </c>
      <c r="J233" s="1">
        <f>-Ek!H113-Ek!$B$122</f>
        <v>-9.7115846000000001</v>
      </c>
      <c r="K233" s="1">
        <f>Ek!G113+Ek!$B$122</f>
        <v>9.7426355999999998</v>
      </c>
      <c r="L233" s="1">
        <f t="shared" si="16"/>
        <v>9.7426355999999998</v>
      </c>
      <c r="M233" s="1">
        <f t="shared" si="17"/>
        <v>-9.7115846000000001</v>
      </c>
      <c r="N233" s="1">
        <f>Ek!F113+Ek!$B$122</f>
        <v>0.97140480000000018</v>
      </c>
      <c r="O233" s="1">
        <f t="shared" si="18"/>
        <v>-2.9024581000000005</v>
      </c>
      <c r="P233" s="1">
        <f t="shared" si="15"/>
        <v>-10.016064800000001</v>
      </c>
      <c r="Q233" s="1">
        <f t="shared" si="19"/>
        <v>8.0850115000000002</v>
      </c>
      <c r="R233" s="1">
        <v>7.6183144</v>
      </c>
      <c r="S233" s="1">
        <v>8.0923687999999991</v>
      </c>
      <c r="T233" s="1">
        <v>-9.9432968000000006</v>
      </c>
      <c r="U233" s="1">
        <v>-6.0307456000000004</v>
      </c>
    </row>
    <row r="234" spans="1:21">
      <c r="A234" s="1">
        <v>1.9333332999999999</v>
      </c>
      <c r="B234" s="1">
        <v>-4.4637509</v>
      </c>
      <c r="C234" s="1">
        <v>2.5530181000000001</v>
      </c>
      <c r="D234" s="1">
        <v>-13.571064</v>
      </c>
      <c r="E234" s="1">
        <v>13.525501999999999</v>
      </c>
      <c r="F234" s="1">
        <v>5.4458675000000003</v>
      </c>
      <c r="G234" s="1">
        <v>12.249165</v>
      </c>
      <c r="H234" s="1">
        <v>12.2804</v>
      </c>
      <c r="I234" s="1">
        <v>12.2804</v>
      </c>
      <c r="J234" s="1">
        <f>-Ek!H114-Ek!$B$122</f>
        <v>-9.7114925999999997</v>
      </c>
      <c r="K234" s="1">
        <f>Ek!G114+Ek!$B$122</f>
        <v>9.7427276000000003</v>
      </c>
      <c r="L234" s="1">
        <f t="shared" si="16"/>
        <v>9.7427276000000003</v>
      </c>
      <c r="M234" s="1">
        <f t="shared" si="17"/>
        <v>-9.7114925999999997</v>
      </c>
      <c r="N234" s="1">
        <f>Ek!F114+Ek!$B$122</f>
        <v>0.96566779999999985</v>
      </c>
      <c r="O234" s="1">
        <f t="shared" si="18"/>
        <v>-2.9081951000000004</v>
      </c>
      <c r="P234" s="1">
        <f t="shared" si="15"/>
        <v>-10.0218018</v>
      </c>
      <c r="Q234" s="1">
        <f t="shared" si="19"/>
        <v>8.0792745000000004</v>
      </c>
      <c r="R234" s="1">
        <v>7.6437866000000003</v>
      </c>
      <c r="S234" s="1">
        <v>8.0694811000000009</v>
      </c>
      <c r="T234" s="1">
        <v>-9.9463521000000004</v>
      </c>
      <c r="U234" s="1">
        <v>-6.0283670000000003</v>
      </c>
    </row>
    <row r="235" spans="1:21">
      <c r="A235" s="1">
        <v>1.9416667000000001</v>
      </c>
      <c r="B235" s="1">
        <v>-4.4701291999999997</v>
      </c>
      <c r="C235" s="1">
        <v>2.5494195999999998</v>
      </c>
      <c r="D235" s="1">
        <v>-13.571218</v>
      </c>
      <c r="E235" s="1">
        <v>13.525416999999999</v>
      </c>
      <c r="F235" s="1">
        <v>5.4509388000000003</v>
      </c>
      <c r="G235" s="1">
        <v>12.249083000000001</v>
      </c>
      <c r="H235" s="1">
        <v>12.280481</v>
      </c>
      <c r="I235" s="1">
        <v>12.280481</v>
      </c>
      <c r="J235" s="1">
        <f>-Ek!H115-Ek!$B$122</f>
        <v>-9.7114106000000007</v>
      </c>
      <c r="K235" s="1">
        <f>Ek!G115+Ek!$B$122</f>
        <v>9.7428086</v>
      </c>
      <c r="L235" s="1">
        <f t="shared" si="16"/>
        <v>9.7428086</v>
      </c>
      <c r="M235" s="1">
        <f t="shared" si="17"/>
        <v>-9.7114106000000007</v>
      </c>
      <c r="N235" s="1">
        <f>Ek!F115+Ek!$B$122</f>
        <v>0.96059640000000002</v>
      </c>
      <c r="O235" s="1">
        <f t="shared" si="18"/>
        <v>-2.9132664000000004</v>
      </c>
      <c r="P235" s="1">
        <f t="shared" si="15"/>
        <v>-10.026873200000001</v>
      </c>
      <c r="Q235" s="1">
        <f t="shared" si="19"/>
        <v>8.0742031999999995</v>
      </c>
      <c r="R235" s="1">
        <v>7.6692819999999999</v>
      </c>
      <c r="S235" s="1">
        <v>8.0482679000000008</v>
      </c>
      <c r="T235" s="1">
        <v>-9.9493536999999996</v>
      </c>
      <c r="U235" s="1">
        <v>-6.0262095000000002</v>
      </c>
    </row>
    <row r="236" spans="1:21">
      <c r="A236" s="1">
        <v>1.95</v>
      </c>
      <c r="B236" s="1">
        <v>-4.4756717000000004</v>
      </c>
      <c r="C236" s="1">
        <v>2.5463019</v>
      </c>
      <c r="D236" s="1">
        <v>-13.571351</v>
      </c>
      <c r="E236" s="1">
        <v>13.525344</v>
      </c>
      <c r="F236" s="1">
        <v>5.4553411000000001</v>
      </c>
      <c r="G236" s="1">
        <v>12.249013</v>
      </c>
      <c r="H236" s="1">
        <v>12.280552</v>
      </c>
      <c r="I236" s="1">
        <v>12.280552</v>
      </c>
      <c r="J236" s="1">
        <f>-Ek!H116-Ek!$B$122</f>
        <v>-9.7113405999999998</v>
      </c>
      <c r="K236" s="1">
        <f>Ek!G116+Ek!$B$122</f>
        <v>9.7428796000000002</v>
      </c>
      <c r="L236" s="1">
        <f t="shared" si="16"/>
        <v>9.7428796000000002</v>
      </c>
      <c r="M236" s="1">
        <f t="shared" si="17"/>
        <v>-9.7113405999999998</v>
      </c>
      <c r="N236" s="1">
        <f>Ek!F116+Ek!$B$122</f>
        <v>0.95619420000000011</v>
      </c>
      <c r="O236" s="1">
        <f t="shared" si="18"/>
        <v>-2.9176687000000001</v>
      </c>
      <c r="P236" s="1">
        <f t="shared" si="15"/>
        <v>-10.0312754</v>
      </c>
      <c r="Q236" s="1">
        <f t="shared" si="19"/>
        <v>8.0698009000000006</v>
      </c>
      <c r="R236" s="1">
        <v>7.6949015000000003</v>
      </c>
      <c r="S236" s="1">
        <v>8.0358064999999996</v>
      </c>
      <c r="T236" s="1">
        <v>-9.9517322999999998</v>
      </c>
      <c r="U236" s="1">
        <v>-6.0245094000000003</v>
      </c>
    </row>
    <row r="237" spans="1:21">
      <c r="A237" s="1">
        <v>1.9583333000000001</v>
      </c>
      <c r="B237" s="1">
        <v>-4.4803723</v>
      </c>
      <c r="C237" s="1">
        <v>2.5436643999999999</v>
      </c>
      <c r="D237" s="1">
        <v>-13.571464000000001</v>
      </c>
      <c r="E237" s="1">
        <v>13.525283</v>
      </c>
      <c r="F237" s="1">
        <v>5.4590711000000001</v>
      </c>
      <c r="G237" s="1">
        <v>12.248953</v>
      </c>
      <c r="H237" s="1">
        <v>12.280612</v>
      </c>
      <c r="I237" s="1">
        <v>12.280612</v>
      </c>
      <c r="J237" s="1">
        <f>-Ek!H117-Ek!$B$122</f>
        <v>-9.7112806000000003</v>
      </c>
      <c r="K237" s="1">
        <f>Ek!G117+Ek!$B$122</f>
        <v>9.7429395999999997</v>
      </c>
      <c r="L237" s="1">
        <f t="shared" si="16"/>
        <v>9.7429395999999997</v>
      </c>
      <c r="M237" s="1">
        <f t="shared" si="17"/>
        <v>-9.7112806000000003</v>
      </c>
      <c r="N237" s="1">
        <f>Ek!F117+Ek!$B$122</f>
        <v>0.95246410000000026</v>
      </c>
      <c r="O237" s="1">
        <f t="shared" si="18"/>
        <v>-2.9213987000000001</v>
      </c>
      <c r="P237" s="1">
        <f t="shared" si="15"/>
        <v>-10.0350055</v>
      </c>
      <c r="Q237" s="1">
        <f t="shared" si="19"/>
        <v>8.0660708999999997</v>
      </c>
      <c r="R237" s="1">
        <v>7.7205639000000001</v>
      </c>
      <c r="S237" s="1">
        <v>8.0261411000000003</v>
      </c>
      <c r="T237" s="1">
        <v>-9.9538787000000006</v>
      </c>
      <c r="U237" s="1">
        <v>-6.0228316</v>
      </c>
    </row>
    <row r="238" spans="1:21">
      <c r="A238" s="1">
        <v>1.9666667</v>
      </c>
      <c r="B238" s="1">
        <v>-4.4842256000000003</v>
      </c>
      <c r="C238" s="1">
        <v>2.5415068999999999</v>
      </c>
      <c r="D238" s="1">
        <v>-13.571557</v>
      </c>
      <c r="E238" s="1">
        <v>13.525232000000001</v>
      </c>
      <c r="F238" s="1">
        <v>5.4621265000000001</v>
      </c>
      <c r="G238" s="1">
        <v>12.248904</v>
      </c>
      <c r="H238" s="1">
        <v>12.280661</v>
      </c>
      <c r="I238" s="1">
        <v>12.280661</v>
      </c>
      <c r="J238" s="1">
        <f>-Ek!H118-Ek!$B$122</f>
        <v>-9.7112315999999996</v>
      </c>
      <c r="K238" s="1">
        <f>Ek!G118+Ek!$B$122</f>
        <v>9.7429886000000003</v>
      </c>
      <c r="L238" s="1">
        <f t="shared" si="16"/>
        <v>9.7429886000000003</v>
      </c>
      <c r="M238" s="1">
        <f t="shared" si="17"/>
        <v>-9.7112315999999996</v>
      </c>
      <c r="N238" s="1">
        <f>Ek!F118+Ek!$B$122</f>
        <v>0.94940870000000022</v>
      </c>
      <c r="O238" s="1">
        <f t="shared" si="18"/>
        <v>-2.9244541000000002</v>
      </c>
      <c r="P238" s="1">
        <f t="shared" si="15"/>
        <v>-10.038060900000001</v>
      </c>
      <c r="Q238" s="1">
        <f t="shared" si="19"/>
        <v>8.0630155000000006</v>
      </c>
      <c r="R238" s="1">
        <v>7.7462897999999996</v>
      </c>
      <c r="S238" s="1">
        <v>8.0184572999999997</v>
      </c>
      <c r="T238" s="1">
        <v>-9.9555787999999996</v>
      </c>
      <c r="U238" s="1">
        <v>-6.0216333999999998</v>
      </c>
    </row>
    <row r="239" spans="1:21">
      <c r="A239" s="1">
        <v>1.9750000000000001</v>
      </c>
      <c r="B239" s="1">
        <v>-4.4872272000000004</v>
      </c>
      <c r="C239" s="1">
        <v>2.5398291999999998</v>
      </c>
      <c r="D239" s="1">
        <v>-13.571630000000001</v>
      </c>
      <c r="E239" s="1">
        <v>13.525193</v>
      </c>
      <c r="F239" s="1">
        <v>5.4645051000000002</v>
      </c>
      <c r="G239" s="1">
        <v>12.248865</v>
      </c>
      <c r="H239" s="1">
        <v>12.2807</v>
      </c>
      <c r="I239" s="1">
        <v>12.2807</v>
      </c>
      <c r="J239" s="1">
        <f>-Ek!H119-Ek!$B$122</f>
        <v>-9.7111926000000004</v>
      </c>
      <c r="K239" s="1">
        <f>Ek!G119+Ek!$B$122</f>
        <v>9.7430275999999996</v>
      </c>
      <c r="L239" s="1">
        <f t="shared" si="16"/>
        <v>9.7430275999999996</v>
      </c>
      <c r="M239" s="1">
        <f t="shared" si="17"/>
        <v>-9.7111926000000004</v>
      </c>
      <c r="N239" s="1">
        <f>Ek!F119+Ek!$B$122</f>
        <v>0.94703019999999993</v>
      </c>
      <c r="O239" s="1">
        <f t="shared" si="18"/>
        <v>-2.9268327000000003</v>
      </c>
      <c r="P239" s="1">
        <f t="shared" si="15"/>
        <v>-10.0404394</v>
      </c>
      <c r="Q239" s="1">
        <f t="shared" si="19"/>
        <v>8.0606369000000004</v>
      </c>
      <c r="R239" s="1">
        <v>7.7721045999999996</v>
      </c>
      <c r="S239" s="1">
        <v>8.0125972999999995</v>
      </c>
      <c r="T239" s="1">
        <v>-9.9568676000000007</v>
      </c>
      <c r="U239" s="1">
        <v>-6.0206128000000003</v>
      </c>
    </row>
    <row r="240" spans="1:21">
      <c r="A240" s="1">
        <v>1.9833333</v>
      </c>
      <c r="B240" s="1">
        <v>-4.4893736000000004</v>
      </c>
      <c r="C240" s="1">
        <v>2.5386308999999998</v>
      </c>
      <c r="D240" s="1">
        <v>-13.571681</v>
      </c>
      <c r="E240" s="1">
        <v>13.525164999999999</v>
      </c>
      <c r="F240" s="1">
        <v>5.4662053000000004</v>
      </c>
      <c r="G240" s="1">
        <v>12.248837999999999</v>
      </c>
      <c r="H240" s="1">
        <v>12.280727000000001</v>
      </c>
      <c r="I240" s="1">
        <v>12.280727000000001</v>
      </c>
      <c r="J240" s="1">
        <f>-Ek!H120-Ek!$B$122</f>
        <v>-9.7111655999999993</v>
      </c>
      <c r="K240" s="1">
        <f>Ek!G120+Ek!$B$122</f>
        <v>9.7430546000000007</v>
      </c>
      <c r="L240" s="1">
        <f t="shared" si="16"/>
        <v>9.7430546000000007</v>
      </c>
      <c r="M240" s="1">
        <f t="shared" si="17"/>
        <v>-9.7111655999999993</v>
      </c>
      <c r="N240" s="1">
        <f>Ek!F120+Ek!$B$122</f>
        <v>0.94533000000000023</v>
      </c>
      <c r="O240" s="1">
        <f t="shared" si="18"/>
        <v>-2.9285329000000004</v>
      </c>
      <c r="P240" s="1">
        <f t="shared" si="15"/>
        <v>-10.0421396</v>
      </c>
      <c r="Q240" s="1">
        <f t="shared" si="19"/>
        <v>8.0589367000000003</v>
      </c>
      <c r="R240" s="1">
        <v>7.7979393000000004</v>
      </c>
      <c r="S240" s="1">
        <v>8.0084908000000006</v>
      </c>
      <c r="T240" s="1">
        <v>-9.9578881999999993</v>
      </c>
      <c r="U240" s="1">
        <v>-6.0198938999999996</v>
      </c>
    </row>
    <row r="241" spans="1:21">
      <c r="A241" s="1">
        <v>1.9916666999999999</v>
      </c>
      <c r="B241" s="1">
        <v>-4.4906623999999997</v>
      </c>
      <c r="C241" s="1">
        <v>2.5379120999999998</v>
      </c>
      <c r="D241" s="1">
        <v>-13.571712</v>
      </c>
      <c r="E241" s="1">
        <v>13.525148</v>
      </c>
      <c r="F241" s="1">
        <v>5.4672257999999996</v>
      </c>
      <c r="G241" s="1">
        <v>12.248822000000001</v>
      </c>
      <c r="H241" s="1">
        <v>12.280742999999999</v>
      </c>
      <c r="I241" s="1">
        <v>12.280742999999999</v>
      </c>
      <c r="J241" s="1">
        <f>-Ek!H121-Ek!$B$122</f>
        <v>-9.7111496000000006</v>
      </c>
      <c r="K241" s="1">
        <f>Ek!G121+Ek!$B$122</f>
        <v>9.7430705999999994</v>
      </c>
      <c r="L241" s="1">
        <f t="shared" si="16"/>
        <v>9.7430705999999994</v>
      </c>
      <c r="M241" s="1">
        <f t="shared" si="17"/>
        <v>-9.7111496000000006</v>
      </c>
      <c r="N241" s="1">
        <f>Ek!F121+Ek!$B$122</f>
        <v>0.94430950000000013</v>
      </c>
      <c r="O241" s="1">
        <f t="shared" si="18"/>
        <v>-2.9295533999999996</v>
      </c>
      <c r="P241" s="1">
        <f t="shared" si="15"/>
        <v>-10.043160100000001</v>
      </c>
      <c r="Q241" s="1">
        <f t="shared" si="19"/>
        <v>8.0579162000000011</v>
      </c>
      <c r="R241" s="1">
        <v>7.8238251999999999</v>
      </c>
      <c r="S241" s="1">
        <v>8.0060344000000008</v>
      </c>
      <c r="T241" s="1">
        <v>-9.9583180000000002</v>
      </c>
      <c r="U241" s="1">
        <v>-6.0195537000000003</v>
      </c>
    </row>
  </sheetData>
  <phoneticPr fontId="18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74C9-A37B-B24F-9F6D-14C3EF86FBBB}">
  <dimension ref="A1:N241"/>
  <sheetViews>
    <sheetView workbookViewId="0">
      <selection activeCell="N2" sqref="N2"/>
    </sheetView>
  </sheetViews>
  <sheetFormatPr baseColWidth="10" defaultRowHeight="20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24</v>
      </c>
      <c r="H1" s="1" t="s">
        <v>25</v>
      </c>
      <c r="I1" s="1" t="s">
        <v>28</v>
      </c>
      <c r="J1" s="1" t="s">
        <v>8</v>
      </c>
      <c r="K1" s="1" t="s">
        <v>10</v>
      </c>
      <c r="L1" s="1" t="s">
        <v>9</v>
      </c>
      <c r="M1" s="1" t="s">
        <v>11</v>
      </c>
      <c r="N1" s="1" t="s">
        <v>12</v>
      </c>
    </row>
    <row r="2" spans="1:14">
      <c r="A2" s="1">
        <f>Ek!A2</f>
        <v>0</v>
      </c>
      <c r="B2" s="1">
        <f>Ek!B2-$N$2</f>
        <v>-1.9534197000000004</v>
      </c>
      <c r="C2" s="1">
        <f>Ek!C2-$N$2</f>
        <v>5.0753447999999999</v>
      </c>
      <c r="D2" s="1">
        <f>Ek!D2-$N$2</f>
        <v>-11.0340506</v>
      </c>
      <c r="E2" s="1">
        <f>Ek!E2-$N$2</f>
        <v>16.062814400000001</v>
      </c>
      <c r="F2" s="1">
        <f>Ek!F122</f>
        <v>3.4816416000000001</v>
      </c>
      <c r="G2" s="1">
        <f>Ek!G122</f>
        <v>12.280749</v>
      </c>
      <c r="H2" s="1">
        <f>Ek!H122</f>
        <v>12.248816</v>
      </c>
      <c r="I2" s="1">
        <f>-H2-2*$N$2</f>
        <v>-7.1734711999999998</v>
      </c>
      <c r="J2" s="1">
        <f>Ek!R2-$N$2</f>
        <v>10.387436900000001</v>
      </c>
      <c r="K2" s="1">
        <f>Ek!S2-$N$2</f>
        <v>10.542910900000001</v>
      </c>
      <c r="L2" s="1">
        <f>Ek!T2-$N$2</f>
        <v>-7.4209858000000004</v>
      </c>
      <c r="M2" s="1">
        <f>Ek!U2-$N$2</f>
        <v>-3.4816415999999997</v>
      </c>
      <c r="N2" s="1">
        <f>Ek!B122</f>
        <v>-2.5376723999999999</v>
      </c>
    </row>
    <row r="3" spans="1:14">
      <c r="A3" s="1">
        <f>Ek!A3</f>
        <v>8.3333333000000006E-3</v>
      </c>
      <c r="B3" s="1">
        <f>Ek!B3-$N$2</f>
        <v>-1.9529899999999998</v>
      </c>
      <c r="C3" s="1">
        <f>Ek!C3-$N$2</f>
        <v>5.0755844999999997</v>
      </c>
      <c r="D3" s="1">
        <f>Ek!D3-$N$2</f>
        <v>-11.0340396</v>
      </c>
      <c r="E3" s="1">
        <f>Ek!E3-$N$2</f>
        <v>16.0628204</v>
      </c>
      <c r="F3" s="1">
        <f>Ek!F121</f>
        <v>3.4819819000000001</v>
      </c>
      <c r="G3" s="1">
        <f>Ek!G121</f>
        <v>12.280742999999999</v>
      </c>
      <c r="H3" s="1">
        <f>Ek!H121</f>
        <v>12.248822000000001</v>
      </c>
      <c r="I3" s="1">
        <f t="shared" ref="I3:I66" si="0">-H3-2*$N$2</f>
        <v>-7.1734772000000007</v>
      </c>
      <c r="J3" s="1">
        <f>Ek!R3-$N$2</f>
        <v>10.3614976</v>
      </c>
      <c r="K3" s="1">
        <f>Ek!S3-$N$2</f>
        <v>10.543706800000001</v>
      </c>
      <c r="L3" s="1">
        <f>Ek!T3-$N$2</f>
        <v>-7.4206456000000003</v>
      </c>
      <c r="M3" s="1">
        <f>Ek!U3-$N$2</f>
        <v>-3.4818813000000004</v>
      </c>
      <c r="N3" s="1"/>
    </row>
    <row r="4" spans="1:14">
      <c r="A4" s="1">
        <f>Ek!A4</f>
        <v>1.6666667E-2</v>
      </c>
      <c r="B4" s="1">
        <f>Ek!B4-$N$2</f>
        <v>-1.9517012000000005</v>
      </c>
      <c r="C4" s="1">
        <f>Ek!C4-$N$2</f>
        <v>5.0763032999999993</v>
      </c>
      <c r="D4" s="1">
        <f>Ek!D4-$N$2</f>
        <v>-11.0340086</v>
      </c>
      <c r="E4" s="1">
        <f>Ek!E4-$N$2</f>
        <v>16.062837399999999</v>
      </c>
      <c r="F4" s="1">
        <f>Ek!F120</f>
        <v>3.4830024000000002</v>
      </c>
      <c r="G4" s="1">
        <f>Ek!G120</f>
        <v>12.280727000000001</v>
      </c>
      <c r="H4" s="1">
        <f>Ek!H120</f>
        <v>12.248837999999999</v>
      </c>
      <c r="I4" s="1">
        <f t="shared" si="0"/>
        <v>-7.1734931999999993</v>
      </c>
      <c r="J4" s="1">
        <f>Ek!R4-$N$2</f>
        <v>10.335611700000001</v>
      </c>
      <c r="K4" s="1">
        <f>Ek!S4-$N$2</f>
        <v>10.546163200000001</v>
      </c>
      <c r="L4" s="1">
        <f>Ek!T4-$N$2</f>
        <v>-7.4202157999999994</v>
      </c>
      <c r="M4" s="1">
        <f>Ek!U4-$N$2</f>
        <v>-3.4822214999999996</v>
      </c>
      <c r="N4" s="1"/>
    </row>
    <row r="5" spans="1:14">
      <c r="A5" s="1">
        <f>Ek!A5</f>
        <v>2.5000000000000001E-2</v>
      </c>
      <c r="B5" s="1">
        <f>Ek!B5-$N$2</f>
        <v>-1.9495548000000005</v>
      </c>
      <c r="C5" s="1">
        <f>Ek!C5-$N$2</f>
        <v>5.0775015999999997</v>
      </c>
      <c r="D5" s="1">
        <f>Ek!D5-$N$2</f>
        <v>-11.033957600000001</v>
      </c>
      <c r="E5" s="1">
        <f>Ek!E5-$N$2</f>
        <v>16.0628654</v>
      </c>
      <c r="F5" s="1">
        <f>Ek!F119</f>
        <v>3.4847025999999999</v>
      </c>
      <c r="G5" s="1">
        <f>Ek!G119</f>
        <v>12.2807</v>
      </c>
      <c r="H5" s="1">
        <f>Ek!H119</f>
        <v>12.248865</v>
      </c>
      <c r="I5" s="1">
        <f t="shared" si="0"/>
        <v>-7.1735202000000005</v>
      </c>
      <c r="J5" s="1">
        <f>Ek!R5-$N$2</f>
        <v>10.309777</v>
      </c>
      <c r="K5" s="1">
        <f>Ek!S5-$N$2</f>
        <v>10.550269699999999</v>
      </c>
      <c r="L5" s="1">
        <f>Ek!T5-$N$2</f>
        <v>-7.4191952000000008</v>
      </c>
      <c r="M5" s="1">
        <f>Ek!U5-$N$2</f>
        <v>-3.4829404000000004</v>
      </c>
      <c r="N5" s="1"/>
    </row>
    <row r="6" spans="1:14">
      <c r="A6" s="1">
        <f>Ek!A6</f>
        <v>3.3333333E-2</v>
      </c>
      <c r="B6" s="1">
        <f>Ek!B6-$N$2</f>
        <v>-1.9465532000000003</v>
      </c>
      <c r="C6" s="1">
        <f>Ek!C6-$N$2</f>
        <v>5.0791792999999998</v>
      </c>
      <c r="D6" s="1">
        <f>Ek!D6-$N$2</f>
        <v>-11.0338846</v>
      </c>
      <c r="E6" s="1">
        <f>Ek!E6-$N$2</f>
        <v>16.062904400000001</v>
      </c>
      <c r="F6" s="1">
        <f>Ek!F118</f>
        <v>3.4870811000000002</v>
      </c>
      <c r="G6" s="1">
        <f>Ek!G118</f>
        <v>12.280661</v>
      </c>
      <c r="H6" s="1">
        <f>Ek!H118</f>
        <v>12.248904</v>
      </c>
      <c r="I6" s="1">
        <f t="shared" si="0"/>
        <v>-7.1735591999999997</v>
      </c>
      <c r="J6" s="1">
        <f>Ek!R6-$N$2</f>
        <v>10.283962199999999</v>
      </c>
      <c r="K6" s="1">
        <f>Ek!S6-$N$2</f>
        <v>10.5561297</v>
      </c>
      <c r="L6" s="1">
        <f>Ek!T6-$N$2</f>
        <v>-7.4179063999999997</v>
      </c>
      <c r="M6" s="1">
        <f>Ek!U6-$N$2</f>
        <v>-3.4839609999999999</v>
      </c>
      <c r="N6" s="1"/>
    </row>
    <row r="7" spans="1:14">
      <c r="A7" s="1">
        <f>Ek!A7</f>
        <v>4.1666666999999998E-2</v>
      </c>
      <c r="B7" s="1">
        <f>Ek!B7-$N$2</f>
        <v>-1.9426999</v>
      </c>
      <c r="C7" s="1">
        <f>Ek!C7-$N$2</f>
        <v>5.0813367999999999</v>
      </c>
      <c r="D7" s="1">
        <f>Ek!D7-$N$2</f>
        <v>-11.033791600000001</v>
      </c>
      <c r="E7" s="1">
        <f>Ek!E7-$N$2</f>
        <v>16.0629554</v>
      </c>
      <c r="F7" s="1">
        <f>Ek!F117</f>
        <v>3.4901365000000002</v>
      </c>
      <c r="G7" s="1">
        <f>Ek!G117</f>
        <v>12.280612</v>
      </c>
      <c r="H7" s="1">
        <f>Ek!H117</f>
        <v>12.248953</v>
      </c>
      <c r="I7" s="1">
        <f t="shared" si="0"/>
        <v>-7.1736082000000003</v>
      </c>
      <c r="J7" s="1">
        <f>Ek!R7-$N$2</f>
        <v>10.2582363</v>
      </c>
      <c r="K7" s="1">
        <f>Ek!S7-$N$2</f>
        <v>10.5638135</v>
      </c>
      <c r="L7" s="1">
        <f>Ek!T7-$N$2</f>
        <v>-7.4162063000000007</v>
      </c>
      <c r="M7" s="1">
        <f>Ek!U7-$N$2</f>
        <v>-3.4851592</v>
      </c>
      <c r="N7" s="1"/>
    </row>
    <row r="8" spans="1:14">
      <c r="A8" s="1">
        <f>Ek!A8</f>
        <v>0.05</v>
      </c>
      <c r="B8" s="1">
        <f>Ek!B8-$N$2</f>
        <v>-1.9379993000000004</v>
      </c>
      <c r="C8" s="1">
        <f>Ek!C8-$N$2</f>
        <v>5.0839742999999995</v>
      </c>
      <c r="D8" s="1">
        <f>Ek!D8-$N$2</f>
        <v>-11.0336786</v>
      </c>
      <c r="E8" s="1">
        <f>Ek!E8-$N$2</f>
        <v>16.063016400000002</v>
      </c>
      <c r="F8" s="1">
        <f>Ek!F116</f>
        <v>3.4938666</v>
      </c>
      <c r="G8" s="1">
        <f>Ek!G116</f>
        <v>12.280552</v>
      </c>
      <c r="H8" s="1">
        <f>Ek!H116</f>
        <v>12.249013</v>
      </c>
      <c r="I8" s="1">
        <f t="shared" si="0"/>
        <v>-7.1736681999999998</v>
      </c>
      <c r="J8" s="1">
        <f>Ek!R8-$N$2</f>
        <v>10.2325739</v>
      </c>
      <c r="K8" s="1">
        <f>Ek!S8-$N$2</f>
        <v>10.5734789</v>
      </c>
      <c r="L8" s="1">
        <f>Ek!T8-$N$2</f>
        <v>-7.4140598999999998</v>
      </c>
      <c r="M8" s="1">
        <f>Ek!U8-$N$2</f>
        <v>-3.4868370000000004</v>
      </c>
      <c r="N8" s="1"/>
    </row>
    <row r="9" spans="1:14">
      <c r="A9" s="1">
        <f>Ek!A9</f>
        <v>5.8333333000000001E-2</v>
      </c>
      <c r="B9" s="1">
        <f>Ek!B9-$N$2</f>
        <v>-1.9324567999999998</v>
      </c>
      <c r="C9" s="1">
        <f>Ek!C9-$N$2</f>
        <v>5.0870920000000002</v>
      </c>
      <c r="D9" s="1">
        <f>Ek!D9-$N$2</f>
        <v>-11.0335456</v>
      </c>
      <c r="E9" s="1">
        <f>Ek!E9-$N$2</f>
        <v>16.063089399999999</v>
      </c>
      <c r="F9" s="1">
        <f>Ek!F115</f>
        <v>3.4982688</v>
      </c>
      <c r="G9" s="1">
        <f>Ek!G115</f>
        <v>12.280481</v>
      </c>
      <c r="H9" s="1">
        <f>Ek!H115</f>
        <v>12.249083000000001</v>
      </c>
      <c r="I9" s="1">
        <f t="shared" si="0"/>
        <v>-7.1737382000000007</v>
      </c>
      <c r="J9" s="1">
        <f>Ek!R9-$N$2</f>
        <v>10.206954400000001</v>
      </c>
      <c r="K9" s="1">
        <f>Ek!S9-$N$2</f>
        <v>10.585940300000001</v>
      </c>
      <c r="L9" s="1">
        <f>Ek!T9-$N$2</f>
        <v>-7.4116812999999997</v>
      </c>
      <c r="M9" s="1">
        <f>Ek!U9-$N$2</f>
        <v>-3.4885371000000003</v>
      </c>
      <c r="N9" s="1"/>
    </row>
    <row r="10" spans="1:14">
      <c r="A10" s="1">
        <f>Ek!A10</f>
        <v>6.6666666999999999E-2</v>
      </c>
      <c r="B10" s="1">
        <f>Ek!B10-$N$2</f>
        <v>-1.9260785</v>
      </c>
      <c r="C10" s="1">
        <f>Ek!C10-$N$2</f>
        <v>5.0906905</v>
      </c>
      <c r="D10" s="1">
        <f>Ek!D10-$N$2</f>
        <v>-11.0333916</v>
      </c>
      <c r="E10" s="1">
        <f>Ek!E10-$N$2</f>
        <v>16.063174400000001</v>
      </c>
      <c r="F10" s="1">
        <f>Ek!F114</f>
        <v>3.5033401999999998</v>
      </c>
      <c r="G10" s="1">
        <f>Ek!G114</f>
        <v>12.2804</v>
      </c>
      <c r="H10" s="1">
        <f>Ek!H114</f>
        <v>12.249165</v>
      </c>
      <c r="I10" s="1">
        <f t="shared" si="0"/>
        <v>-7.1738201999999998</v>
      </c>
      <c r="J10" s="1">
        <f>Ek!R10-$N$2</f>
        <v>10.181459</v>
      </c>
      <c r="K10" s="1">
        <f>Ek!S10-$N$2</f>
        <v>10.607153500000001</v>
      </c>
      <c r="L10" s="1">
        <f>Ek!T10-$N$2</f>
        <v>-7.4086797000000004</v>
      </c>
      <c r="M10" s="1">
        <f>Ek!U10-$N$2</f>
        <v>-3.4906946000000003</v>
      </c>
      <c r="N10" s="1"/>
    </row>
    <row r="11" spans="1:14">
      <c r="A11" s="1">
        <f>Ek!A11</f>
        <v>7.4999999999999997E-2</v>
      </c>
      <c r="B11" s="1">
        <f>Ek!B11-$N$2</f>
        <v>-1.9188717000000004</v>
      </c>
      <c r="C11" s="1">
        <f>Ek!C11-$N$2</f>
        <v>5.0947698999999993</v>
      </c>
      <c r="D11" s="1">
        <f>Ek!D11-$N$2</f>
        <v>-11.0332186</v>
      </c>
      <c r="E11" s="1">
        <f>Ek!E11-$N$2</f>
        <v>16.063269399999999</v>
      </c>
      <c r="F11" s="1">
        <f>Ek!F113</f>
        <v>3.5090772000000001</v>
      </c>
      <c r="G11" s="1">
        <f>Ek!G113</f>
        <v>12.280308</v>
      </c>
      <c r="H11" s="1">
        <f>Ek!H113</f>
        <v>12.249257</v>
      </c>
      <c r="I11" s="1">
        <f t="shared" si="0"/>
        <v>-7.1739122000000002</v>
      </c>
      <c r="J11" s="1">
        <f>Ek!R11-$N$2</f>
        <v>10.155986800000001</v>
      </c>
      <c r="K11" s="1">
        <f>Ek!S11-$N$2</f>
        <v>10.630041199999999</v>
      </c>
      <c r="L11" s="1">
        <f>Ek!T11-$N$2</f>
        <v>-7.4056244000000007</v>
      </c>
      <c r="M11" s="1">
        <f>Ek!U11-$N$2</f>
        <v>-3.4930732000000004</v>
      </c>
      <c r="N11" s="1"/>
    </row>
    <row r="12" spans="1:14">
      <c r="A12" s="1">
        <f>Ek!A12</f>
        <v>8.3333332999999996E-2</v>
      </c>
      <c r="B12" s="1">
        <f>Ek!B12-$N$2</f>
        <v>-1.9108445999999999</v>
      </c>
      <c r="C12" s="1">
        <f>Ek!C12-$N$2</f>
        <v>5.0993309</v>
      </c>
      <c r="D12" s="1">
        <f>Ek!D12-$N$2</f>
        <v>-11.033024599999999</v>
      </c>
      <c r="E12" s="1">
        <f>Ek!E12-$N$2</f>
        <v>16.063376399999999</v>
      </c>
      <c r="F12" s="1">
        <f>Ek!F112</f>
        <v>3.515476</v>
      </c>
      <c r="G12" s="1">
        <f>Ek!G112</f>
        <v>12.280205</v>
      </c>
      <c r="H12" s="1">
        <f>Ek!H112</f>
        <v>12.249359999999999</v>
      </c>
      <c r="I12" s="1">
        <f t="shared" si="0"/>
        <v>-7.1740151999999995</v>
      </c>
      <c r="J12" s="1">
        <f>Ek!R12-$N$2</f>
        <v>10.130632800000001</v>
      </c>
      <c r="K12" s="1">
        <f>Ek!S12-$N$2</f>
        <v>10.654178</v>
      </c>
      <c r="L12" s="1">
        <f>Ek!T12-$N$2</f>
        <v>-7.4018943000000004</v>
      </c>
      <c r="M12" s="1">
        <f>Ek!U12-$N$2</f>
        <v>-3.4957105999999998</v>
      </c>
      <c r="N12" s="1"/>
    </row>
    <row r="13" spans="1:14">
      <c r="A13" s="1">
        <f>Ek!A13</f>
        <v>9.1666666999999993E-2</v>
      </c>
      <c r="B13" s="1">
        <f>Ek!B13-$N$2</f>
        <v>-1.9020063</v>
      </c>
      <c r="C13" s="1">
        <f>Ek!C13-$N$2</f>
        <v>5.1043737</v>
      </c>
      <c r="D13" s="1">
        <f>Ek!D13-$N$2</f>
        <v>-11.0328116</v>
      </c>
      <c r="E13" s="1">
        <f>Ek!E13-$N$2</f>
        <v>16.0634944</v>
      </c>
      <c r="F13" s="1">
        <f>Ek!F111</f>
        <v>3.522532</v>
      </c>
      <c r="G13" s="1">
        <f>Ek!G111</f>
        <v>12.280091000000001</v>
      </c>
      <c r="H13" s="1">
        <f>Ek!H111</f>
        <v>12.249473999999999</v>
      </c>
      <c r="I13" s="1">
        <f t="shared" si="0"/>
        <v>-7.1741291999999994</v>
      </c>
      <c r="J13" s="1">
        <f>Ek!R13-$N$2</f>
        <v>10.105368</v>
      </c>
      <c r="K13" s="1">
        <f>Ek!S13-$N$2</f>
        <v>10.6791477</v>
      </c>
      <c r="L13" s="1">
        <f>Ek!T13-$N$2</f>
        <v>-7.3980409999999992</v>
      </c>
      <c r="M13" s="1">
        <f>Ek!U13-$N$2</f>
        <v>-3.4987659999999998</v>
      </c>
      <c r="N13" s="1"/>
    </row>
    <row r="14" spans="1:14">
      <c r="A14" s="1">
        <f>Ek!A14</f>
        <v>0.1</v>
      </c>
      <c r="B14" s="1">
        <f>Ek!B14-$N$2</f>
        <v>-1.8923665999999999</v>
      </c>
      <c r="C14" s="1">
        <f>Ek!C14-$N$2</f>
        <v>5.1098989000000001</v>
      </c>
      <c r="D14" s="1">
        <f>Ek!D14-$N$2</f>
        <v>-11.0325796</v>
      </c>
      <c r="E14" s="1">
        <f>Ek!E14-$N$2</f>
        <v>16.063624400000002</v>
      </c>
      <c r="F14" s="1">
        <f>Ek!F110</f>
        <v>3.5302406</v>
      </c>
      <c r="G14" s="1">
        <f>Ek!G110</f>
        <v>12.279966999999999</v>
      </c>
      <c r="H14" s="1">
        <f>Ek!H110</f>
        <v>12.249598000000001</v>
      </c>
      <c r="I14" s="1">
        <f t="shared" si="0"/>
        <v>-7.1742532000000008</v>
      </c>
      <c r="J14" s="1">
        <f>Ek!R14-$N$2</f>
        <v>10.080172900000001</v>
      </c>
      <c r="K14" s="1">
        <f>Ek!S14-$N$2</f>
        <v>10.704591000000001</v>
      </c>
      <c r="L14" s="1">
        <f>Ek!T14-$N$2</f>
        <v>-7.3936387999999997</v>
      </c>
      <c r="M14" s="1">
        <f>Ek!U14-$N$2</f>
        <v>-3.5018837999999999</v>
      </c>
      <c r="N14" s="1"/>
    </row>
    <row r="15" spans="1:14">
      <c r="A15" s="1">
        <f>Ek!A15</f>
        <v>0.10833333000000001</v>
      </c>
      <c r="B15" s="1">
        <f>Ek!B15-$N$2</f>
        <v>-1.8819365000000001</v>
      </c>
      <c r="C15" s="1">
        <f>Ek!C15-$N$2</f>
        <v>5.1159067999999994</v>
      </c>
      <c r="D15" s="1">
        <f>Ek!D15-$N$2</f>
        <v>-11.0323286</v>
      </c>
      <c r="E15" s="1">
        <f>Ek!E15-$N$2</f>
        <v>16.063765400000001</v>
      </c>
      <c r="F15" s="1">
        <f>Ek!F109</f>
        <v>3.5385963999999999</v>
      </c>
      <c r="G15" s="1">
        <f>Ek!G109</f>
        <v>12.279833</v>
      </c>
      <c r="H15" s="1">
        <f>Ek!H109</f>
        <v>12.249732</v>
      </c>
      <c r="I15" s="1">
        <f t="shared" si="0"/>
        <v>-7.1743872</v>
      </c>
      <c r="J15" s="1">
        <f>Ek!R15-$N$2</f>
        <v>10.0551323</v>
      </c>
      <c r="K15" s="1">
        <f>Ek!S15-$N$2</f>
        <v>10.7303152</v>
      </c>
      <c r="L15" s="1">
        <f>Ek!T15-$N$2</f>
        <v>-7.3889382000000001</v>
      </c>
      <c r="M15" s="1">
        <f>Ek!U15-$N$2</f>
        <v>-3.5054822000000003</v>
      </c>
      <c r="N15" s="1"/>
    </row>
    <row r="16" spans="1:14">
      <c r="A16" s="1">
        <f>Ek!A16</f>
        <v>0.11666667</v>
      </c>
      <c r="B16" s="1">
        <f>Ek!B16-$N$2</f>
        <v>-1.8707276000000004</v>
      </c>
      <c r="C16" s="1">
        <f>Ek!C16-$N$2</f>
        <v>5.1223980000000005</v>
      </c>
      <c r="D16" s="1">
        <f>Ek!D16-$N$2</f>
        <v>-11.032058600000001</v>
      </c>
      <c r="E16" s="1">
        <f>Ek!E16-$N$2</f>
        <v>16.063917400000001</v>
      </c>
      <c r="F16" s="1">
        <f>Ek!F108</f>
        <v>3.5475937000000002</v>
      </c>
      <c r="G16" s="1">
        <f>Ek!G108</f>
        <v>12.279688</v>
      </c>
      <c r="H16" s="1">
        <f>Ek!H108</f>
        <v>12.249877</v>
      </c>
      <c r="I16" s="1">
        <f t="shared" si="0"/>
        <v>-7.1745321999999998</v>
      </c>
      <c r="J16" s="1">
        <f>Ek!R16-$N$2</f>
        <v>10.0301133</v>
      </c>
      <c r="K16" s="1">
        <f>Ek!S16-$N$2</f>
        <v>10.7562011</v>
      </c>
      <c r="L16" s="1">
        <f>Ek!T16-$N$2</f>
        <v>-7.3838667999999998</v>
      </c>
      <c r="M16" s="1">
        <f>Ek!U16-$N$2</f>
        <v>-3.5092122999999997</v>
      </c>
      <c r="N16" s="1"/>
    </row>
    <row r="17" spans="1:14">
      <c r="A17" s="1">
        <f>Ek!A17</f>
        <v>0.125</v>
      </c>
      <c r="B17" s="1">
        <f>Ek!B17-$N$2</f>
        <v>-1.8587525000000005</v>
      </c>
      <c r="C17" s="1">
        <f>Ek!C17-$N$2</f>
        <v>5.1293728000000005</v>
      </c>
      <c r="D17" s="1">
        <f>Ek!D17-$N$2</f>
        <v>-11.0317706</v>
      </c>
      <c r="E17" s="1">
        <f>Ek!E17-$N$2</f>
        <v>16.064080400000002</v>
      </c>
      <c r="F17" s="1">
        <f>Ek!F107</f>
        <v>3.5572263</v>
      </c>
      <c r="G17" s="1">
        <f>Ek!G107</f>
        <v>12.279533000000001</v>
      </c>
      <c r="H17" s="1">
        <f>Ek!H107</f>
        <v>12.250031</v>
      </c>
      <c r="I17" s="1">
        <f t="shared" si="0"/>
        <v>-7.1746862</v>
      </c>
      <c r="J17" s="1">
        <f>Ek!R17-$N$2</f>
        <v>10.005287599999999</v>
      </c>
      <c r="K17" s="1">
        <f>Ek!S17-$N$2</f>
        <v>10.7821403</v>
      </c>
      <c r="L17" s="1">
        <f>Ek!T17-$N$2</f>
        <v>-7.3783241999999998</v>
      </c>
      <c r="M17" s="1">
        <f>Ek!U17-$N$2</f>
        <v>-3.5132916999999999</v>
      </c>
      <c r="N17" s="1"/>
    </row>
    <row r="18" spans="1:14">
      <c r="A18" s="1">
        <f>Ek!A18</f>
        <v>0.13333333</v>
      </c>
      <c r="B18" s="1">
        <f>Ek!B18-$N$2</f>
        <v>-1.8460245000000004</v>
      </c>
      <c r="C18" s="1">
        <f>Ek!C18-$N$2</f>
        <v>5.1368315999999998</v>
      </c>
      <c r="D18" s="1">
        <f>Ek!D18-$N$2</f>
        <v>-11.0314636</v>
      </c>
      <c r="E18" s="1">
        <f>Ek!E18-$N$2</f>
        <v>16.0642554</v>
      </c>
      <c r="F18" s="1">
        <f>Ek!F106</f>
        <v>3.5674877</v>
      </c>
      <c r="G18" s="1">
        <f>Ek!G106</f>
        <v>12.279368</v>
      </c>
      <c r="H18" s="1">
        <f>Ek!H106</f>
        <v>12.250196000000001</v>
      </c>
      <c r="I18" s="1">
        <f t="shared" si="0"/>
        <v>-7.1748512000000009</v>
      </c>
      <c r="J18" s="1">
        <f>Ek!R18-$N$2</f>
        <v>9.9804873000000001</v>
      </c>
      <c r="K18" s="1">
        <f>Ek!S18-$N$2</f>
        <v>10.8081254</v>
      </c>
      <c r="L18" s="1">
        <f>Ek!T18-$N$2</f>
        <v>-7.3725871999999999</v>
      </c>
      <c r="M18" s="1">
        <f>Ek!U18-$N$2</f>
        <v>-3.5176939999999997</v>
      </c>
      <c r="N18" s="1"/>
    </row>
    <row r="19" spans="1:14">
      <c r="A19" s="1">
        <f>Ek!A19</f>
        <v>0.14166666999999999</v>
      </c>
      <c r="B19" s="1">
        <f>Ek!B19-$N$2</f>
        <v>-1.8325576999999997</v>
      </c>
      <c r="C19" s="1">
        <f>Ek!C19-$N$2</f>
        <v>5.1447747000000001</v>
      </c>
      <c r="D19" s="1">
        <f>Ek!D19-$N$2</f>
        <v>-11.031139599999999</v>
      </c>
      <c r="E19" s="1">
        <f>Ek!E19-$N$2</f>
        <v>16.064442400000001</v>
      </c>
      <c r="F19" s="1">
        <f>Ek!F105</f>
        <v>3.5783706999999998</v>
      </c>
      <c r="G19" s="1">
        <f>Ek!G105</f>
        <v>12.279192999999999</v>
      </c>
      <c r="H19" s="1">
        <f>Ek!H105</f>
        <v>12.250370999999999</v>
      </c>
      <c r="I19" s="1">
        <f t="shared" si="0"/>
        <v>-7.1750261999999996</v>
      </c>
      <c r="J19" s="1">
        <f>Ek!R19-$N$2</f>
        <v>9.9558719</v>
      </c>
      <c r="K19" s="1">
        <f>Ek!S19-$N$2</f>
        <v>10.8341181</v>
      </c>
      <c r="L19" s="1">
        <f>Ek!T19-$N$2</f>
        <v>-7.3662089000000002</v>
      </c>
      <c r="M19" s="1">
        <f>Ek!U19-$N$2</f>
        <v>-3.5222549000000001</v>
      </c>
      <c r="N19" s="1"/>
    </row>
    <row r="20" spans="1:14">
      <c r="A20" s="1">
        <f>Ek!A20</f>
        <v>0.15</v>
      </c>
      <c r="B20" s="1">
        <f>Ek!B20-$N$2</f>
        <v>-1.8183670999999997</v>
      </c>
      <c r="C20" s="1">
        <f>Ek!C20-$N$2</f>
        <v>5.1532022</v>
      </c>
      <c r="D20" s="1">
        <f>Ek!D20-$N$2</f>
        <v>-11.030798600000001</v>
      </c>
      <c r="E20" s="1">
        <f>Ek!E20-$N$2</f>
        <v>16.064639400000001</v>
      </c>
      <c r="F20" s="1">
        <f>Ek!F104</f>
        <v>3.5898680000000001</v>
      </c>
      <c r="G20" s="1">
        <f>Ek!G104</f>
        <v>12.279009</v>
      </c>
      <c r="H20" s="1">
        <f>Ek!H104</f>
        <v>12.250556</v>
      </c>
      <c r="I20" s="1">
        <f t="shared" si="0"/>
        <v>-7.1752111999999997</v>
      </c>
      <c r="J20" s="1">
        <f>Ek!R20-$N$2</f>
        <v>9.9313275000000001</v>
      </c>
      <c r="K20" s="1">
        <f>Ek!S20-$N$2</f>
        <v>10.8601007</v>
      </c>
      <c r="L20" s="1">
        <f>Ek!T20-$N$2</f>
        <v>-7.3598102000000001</v>
      </c>
      <c r="M20" s="1">
        <f>Ek!U20-$N$2</f>
        <v>-3.5272977000000001</v>
      </c>
      <c r="N20" s="1"/>
    </row>
    <row r="21" spans="1:14">
      <c r="A21" s="1">
        <f>Ek!A21</f>
        <v>0.15833332999999999</v>
      </c>
      <c r="B21" s="1">
        <f>Ek!B21-$N$2</f>
        <v>-1.8034683000000005</v>
      </c>
      <c r="C21" s="1">
        <f>Ek!C21-$N$2</f>
        <v>5.1621144000000001</v>
      </c>
      <c r="D21" s="1">
        <f>Ek!D21-$N$2</f>
        <v>-11.030439599999999</v>
      </c>
      <c r="E21" s="1">
        <f>Ek!E21-$N$2</f>
        <v>16.0648494</v>
      </c>
      <c r="F21" s="1">
        <f>Ek!F103</f>
        <v>3.6019716000000002</v>
      </c>
      <c r="G21" s="1">
        <f>Ek!G103</f>
        <v>12.278814000000001</v>
      </c>
      <c r="H21" s="1">
        <f>Ek!H103</f>
        <v>12.250750999999999</v>
      </c>
      <c r="I21" s="1">
        <f t="shared" si="0"/>
        <v>-7.1754061999999994</v>
      </c>
      <c r="J21" s="1">
        <f>Ek!R21-$N$2</f>
        <v>9.9069393000000012</v>
      </c>
      <c r="K21" s="1">
        <f>Ek!S21-$N$2</f>
        <v>10.8860756</v>
      </c>
      <c r="L21" s="1">
        <f>Ek!T21-$N$2</f>
        <v>-7.3527541000000003</v>
      </c>
      <c r="M21" s="1">
        <f>Ek!U21-$N$2</f>
        <v>-3.5323691000000004</v>
      </c>
      <c r="N21" s="1"/>
    </row>
    <row r="22" spans="1:14">
      <c r="A22" s="1">
        <f>Ek!A22</f>
        <v>0.16666666999999999</v>
      </c>
      <c r="B22" s="1">
        <f>Ek!B22-$N$2</f>
        <v>-1.7878777000000001</v>
      </c>
      <c r="C22" s="1">
        <f>Ek!C22-$N$2</f>
        <v>5.1715114</v>
      </c>
      <c r="D22" s="1">
        <f>Ek!D22-$N$2</f>
        <v>-11.030064599999999</v>
      </c>
      <c r="E22" s="1">
        <f>Ek!E22-$N$2</f>
        <v>16.065069399999999</v>
      </c>
      <c r="F22" s="1">
        <f>Ek!F102</f>
        <v>3.6146733000000002</v>
      </c>
      <c r="G22" s="1">
        <f>Ek!G102</f>
        <v>12.27861</v>
      </c>
      <c r="H22" s="1">
        <f>Ek!H102</f>
        <v>12.250954999999999</v>
      </c>
      <c r="I22" s="1">
        <f t="shared" si="0"/>
        <v>-7.1756101999999995</v>
      </c>
      <c r="J22" s="1">
        <f>Ek!R22-$N$2</f>
        <v>9.8826660000000004</v>
      </c>
      <c r="K22" s="1">
        <f>Ek!S22-$N$2</f>
        <v>10.912014899999999</v>
      </c>
      <c r="L22" s="1">
        <f>Ek!T22-$N$2</f>
        <v>-7.3455472999999998</v>
      </c>
      <c r="M22" s="1">
        <f>Ek!U22-$N$2</f>
        <v>-3.5378943000000005</v>
      </c>
      <c r="N22" s="1"/>
    </row>
    <row r="23" spans="1:14">
      <c r="A23" s="1">
        <f>Ek!A23</f>
        <v>0.17499999999999999</v>
      </c>
      <c r="B23" s="1">
        <f>Ek!B23-$N$2</f>
        <v>-1.7716121999999999</v>
      </c>
      <c r="C23" s="1">
        <f>Ek!C23-$N$2</f>
        <v>5.1813929000000005</v>
      </c>
      <c r="D23" s="1">
        <f>Ek!D23-$N$2</f>
        <v>-11.029673600000001</v>
      </c>
      <c r="E23" s="1">
        <f>Ek!E23-$N$2</f>
        <v>16.065301399999999</v>
      </c>
      <c r="F23" s="1">
        <f>Ek!F101</f>
        <v>3.6279644000000002</v>
      </c>
      <c r="G23" s="1">
        <f>Ek!G101</f>
        <v>12.278396000000001</v>
      </c>
      <c r="H23" s="1">
        <f>Ek!H101</f>
        <v>12.251169000000001</v>
      </c>
      <c r="I23" s="1">
        <f t="shared" si="0"/>
        <v>-7.175824200000001</v>
      </c>
      <c r="J23" s="1">
        <f>Ek!R23-$N$2</f>
        <v>9.8585215999999996</v>
      </c>
      <c r="K23" s="1">
        <f>Ek!S23-$N$2</f>
        <v>10.9379008</v>
      </c>
      <c r="L23" s="1">
        <f>Ek!T23-$N$2</f>
        <v>-7.3378387000000007</v>
      </c>
      <c r="M23" s="1">
        <f>Ek!U23-$N$2</f>
        <v>-3.5436313000000004</v>
      </c>
      <c r="N23" s="1"/>
    </row>
    <row r="24" spans="1:14">
      <c r="A24" s="1">
        <f>Ek!A24</f>
        <v>0.18333332999999999</v>
      </c>
      <c r="B24" s="1">
        <f>Ek!B24-$N$2</f>
        <v>-1.7546897000000001</v>
      </c>
      <c r="C24" s="1">
        <f>Ek!C24-$N$2</f>
        <v>5.1917589</v>
      </c>
      <c r="D24" s="1">
        <f>Ek!D24-$N$2</f>
        <v>-11.0292656</v>
      </c>
      <c r="E24" s="1">
        <f>Ek!E24-$N$2</f>
        <v>16.065545399999998</v>
      </c>
      <c r="F24" s="1">
        <f>Ek!F100</f>
        <v>3.6418355999999998</v>
      </c>
      <c r="G24" s="1">
        <f>Ek!G100</f>
        <v>12.278173000000001</v>
      </c>
      <c r="H24" s="1">
        <f>Ek!H100</f>
        <v>12.251391999999999</v>
      </c>
      <c r="I24" s="1">
        <f t="shared" si="0"/>
        <v>-7.1760471999999993</v>
      </c>
      <c r="J24" s="1">
        <f>Ek!R24-$N$2</f>
        <v>9.8345339000000003</v>
      </c>
      <c r="K24" s="1">
        <f>Ek!S24-$N$2</f>
        <v>10.9637156</v>
      </c>
      <c r="L24" s="1">
        <f>Ek!T24-$N$2</f>
        <v>-7.3298117000000005</v>
      </c>
      <c r="M24" s="1">
        <f>Ek!U24-$N$2</f>
        <v>-3.5496392999999999</v>
      </c>
      <c r="N24" s="1"/>
    </row>
    <row r="25" spans="1:14">
      <c r="A25" s="1">
        <f>Ek!A25</f>
        <v>0.19166667000000001</v>
      </c>
      <c r="B25" s="1">
        <f>Ek!B25-$N$2</f>
        <v>-1.7371284999999999</v>
      </c>
      <c r="C25" s="1">
        <f>Ek!C25-$N$2</f>
        <v>5.2026089999999998</v>
      </c>
      <c r="D25" s="1">
        <f>Ek!D25-$N$2</f>
        <v>-11.0288436</v>
      </c>
      <c r="E25" s="1">
        <f>Ek!E25-$N$2</f>
        <v>16.065800400000001</v>
      </c>
      <c r="F25" s="1">
        <f>Ek!F99</f>
        <v>3.6562777</v>
      </c>
      <c r="G25" s="1">
        <f>Ek!G99</f>
        <v>12.277941</v>
      </c>
      <c r="H25" s="1">
        <f>Ek!H99</f>
        <v>12.251624</v>
      </c>
      <c r="I25" s="1">
        <f t="shared" si="0"/>
        <v>-7.1762791999999997</v>
      </c>
      <c r="J25" s="1">
        <f>Ek!R25-$N$2</f>
        <v>9.810649999999999</v>
      </c>
      <c r="K25" s="1">
        <f>Ek!S25-$N$2</f>
        <v>10.989529599999999</v>
      </c>
      <c r="L25" s="1">
        <f>Ek!T25-$N$2</f>
        <v>-7.3214559000000001</v>
      </c>
      <c r="M25" s="1">
        <f>Ek!U25-$N$2</f>
        <v>-3.556038</v>
      </c>
      <c r="N25" s="1"/>
    </row>
    <row r="26" spans="1:14">
      <c r="A26" s="1">
        <f>Ek!A26</f>
        <v>0.2</v>
      </c>
      <c r="B26" s="1">
        <f>Ek!B26-$N$2</f>
        <v>-1.7189474000000002</v>
      </c>
      <c r="C26" s="1">
        <f>Ek!C26-$N$2</f>
        <v>5.2139424999999999</v>
      </c>
      <c r="D26" s="1">
        <f>Ek!D26-$N$2</f>
        <v>-11.0284066</v>
      </c>
      <c r="E26" s="1">
        <f>Ek!E26-$N$2</f>
        <v>16.0660664</v>
      </c>
      <c r="F26" s="1">
        <f>Ek!F98</f>
        <v>3.6712804999999999</v>
      </c>
      <c r="G26" s="1">
        <f>Ek!G98</f>
        <v>12.277699</v>
      </c>
      <c r="H26" s="1">
        <f>Ek!H98</f>
        <v>12.251865</v>
      </c>
      <c r="I26" s="1">
        <f t="shared" si="0"/>
        <v>-7.1765202000000006</v>
      </c>
      <c r="J26" s="1">
        <f>Ek!R26-$N$2</f>
        <v>9.7869616999999991</v>
      </c>
      <c r="K26" s="1">
        <f>Ek!S26-$N$2</f>
        <v>11.0152556</v>
      </c>
      <c r="L26" s="1">
        <f>Ek!T26-$N$2</f>
        <v>-7.3126175</v>
      </c>
      <c r="M26" s="1">
        <f>Ek!U26-$N$2</f>
        <v>-3.5625292000000002</v>
      </c>
      <c r="N26" s="1"/>
    </row>
    <row r="27" spans="1:14">
      <c r="A27" s="1">
        <f>Ek!A27</f>
        <v>0.20833333000000001</v>
      </c>
      <c r="B27" s="1">
        <f>Ek!B27-$N$2</f>
        <v>-1.7001660999999997</v>
      </c>
      <c r="C27" s="1">
        <f>Ek!C27-$N$2</f>
        <v>5.2257587999999995</v>
      </c>
      <c r="D27" s="1">
        <f>Ek!D27-$N$2</f>
        <v>-11.027954599999999</v>
      </c>
      <c r="E27" s="1">
        <f>Ek!E27-$N$2</f>
        <v>16.066344399999998</v>
      </c>
      <c r="F27" s="1">
        <f>Ek!F97</f>
        <v>3.6868338999999999</v>
      </c>
      <c r="G27" s="1">
        <f>Ek!G97</f>
        <v>12.277449000000001</v>
      </c>
      <c r="H27" s="1">
        <f>Ek!H97</f>
        <v>12.252115</v>
      </c>
      <c r="I27" s="1">
        <f t="shared" si="0"/>
        <v>-7.1767702</v>
      </c>
      <c r="J27" s="1">
        <f>Ek!R27-$N$2</f>
        <v>9.7633545999999996</v>
      </c>
      <c r="K27" s="1">
        <f>Ek!S27-$N$2</f>
        <v>11.040877500000001</v>
      </c>
      <c r="L27" s="1">
        <f>Ek!T27-$N$2</f>
        <v>-7.3036201999999992</v>
      </c>
      <c r="M27" s="1">
        <f>Ek!U27-$N$2</f>
        <v>-3.5695040000000002</v>
      </c>
      <c r="N27" s="1"/>
    </row>
    <row r="28" spans="1:14">
      <c r="A28" s="1">
        <f>Ek!A28</f>
        <v>0.21666667000000001</v>
      </c>
      <c r="B28" s="1">
        <f>Ek!B28-$N$2</f>
        <v>-1.6808044999999998</v>
      </c>
      <c r="C28" s="1">
        <f>Ek!C28-$N$2</f>
        <v>5.2380569999999995</v>
      </c>
      <c r="D28" s="1">
        <f>Ek!D28-$N$2</f>
        <v>-11.0274886</v>
      </c>
      <c r="E28" s="1">
        <f>Ek!E28-$N$2</f>
        <v>16.066634399999998</v>
      </c>
      <c r="F28" s="1">
        <f>Ek!F96</f>
        <v>3.7029272</v>
      </c>
      <c r="G28" s="1">
        <f>Ek!G96</f>
        <v>12.277191</v>
      </c>
      <c r="H28" s="1">
        <f>Ek!H96</f>
        <v>12.252374</v>
      </c>
      <c r="I28" s="1">
        <f t="shared" si="0"/>
        <v>-7.1770291999999998</v>
      </c>
      <c r="J28" s="1">
        <f>Ek!R28-$N$2</f>
        <v>9.7399792999999999</v>
      </c>
      <c r="K28" s="1">
        <f>Ek!S28-$N$2</f>
        <v>11.066497</v>
      </c>
      <c r="L28" s="1">
        <f>Ek!T28-$N$2</f>
        <v>-7.2939875999999995</v>
      </c>
      <c r="M28" s="1">
        <f>Ek!U28-$N$2</f>
        <v>-3.5765601</v>
      </c>
      <c r="N28" s="1"/>
    </row>
    <row r="29" spans="1:14">
      <c r="A29" s="1">
        <f>Ek!A29</f>
        <v>0.22500000000000001</v>
      </c>
      <c r="B29" s="1">
        <f>Ek!B29-$N$2</f>
        <v>-1.6608831000000004</v>
      </c>
      <c r="C29" s="1">
        <f>Ek!C29-$N$2</f>
        <v>5.2508359000000002</v>
      </c>
      <c r="D29" s="1">
        <f>Ek!D29-$N$2</f>
        <v>-11.0270096</v>
      </c>
      <c r="E29" s="1">
        <f>Ek!E29-$N$2</f>
        <v>16.066934400000001</v>
      </c>
      <c r="F29" s="1">
        <f>Ek!F95</f>
        <v>3.7195494</v>
      </c>
      <c r="G29" s="1">
        <f>Ek!G95</f>
        <v>12.276923</v>
      </c>
      <c r="H29" s="1">
        <f>Ek!H95</f>
        <v>12.252642</v>
      </c>
      <c r="I29" s="1">
        <f t="shared" si="0"/>
        <v>-7.1772971999999999</v>
      </c>
      <c r="J29" s="1">
        <f>Ek!R29-$N$2</f>
        <v>9.7166651000000002</v>
      </c>
      <c r="K29" s="1">
        <f>Ek!S29-$N$2</f>
        <v>11.0919925</v>
      </c>
      <c r="L29" s="1">
        <f>Ek!T29-$N$2</f>
        <v>-7.2843479000000002</v>
      </c>
      <c r="M29" s="1">
        <f>Ek!U29-$N$2</f>
        <v>-3.5840187999999999</v>
      </c>
      <c r="N29" s="1"/>
    </row>
    <row r="30" spans="1:14">
      <c r="A30" s="1">
        <f>Ek!A30</f>
        <v>0.23333333000000001</v>
      </c>
      <c r="B30" s="1">
        <f>Ek!B30-$N$2</f>
        <v>-1.6404228999999999</v>
      </c>
      <c r="C30" s="1">
        <f>Ek!C30-$N$2</f>
        <v>5.2640940000000001</v>
      </c>
      <c r="D30" s="1">
        <f>Ek!D30-$N$2</f>
        <v>-11.026518599999999</v>
      </c>
      <c r="E30" s="1">
        <f>Ek!E30-$N$2</f>
        <v>16.067247399999999</v>
      </c>
      <c r="F30" s="1">
        <f>Ek!F94</f>
        <v>3.7366891</v>
      </c>
      <c r="G30" s="1">
        <f>Ek!G94</f>
        <v>12.276648</v>
      </c>
      <c r="H30" s="1">
        <f>Ek!H94</f>
        <v>12.252917</v>
      </c>
      <c r="I30" s="1">
        <f t="shared" si="0"/>
        <v>-7.1775722000000002</v>
      </c>
      <c r="J30" s="1">
        <f>Ek!R30-$N$2</f>
        <v>9.6936154999999999</v>
      </c>
      <c r="K30" s="1">
        <f>Ek!S30-$N$2</f>
        <v>11.1173986</v>
      </c>
      <c r="L30" s="1">
        <f>Ek!T30-$N$2</f>
        <v>-7.2740866000000004</v>
      </c>
      <c r="M30" s="1">
        <f>Ek!U30-$N$2</f>
        <v>-3.5917273999999999</v>
      </c>
      <c r="N30" s="1"/>
    </row>
    <row r="31" spans="1:14">
      <c r="A31" s="1">
        <f>Ek!A31</f>
        <v>0.24166667</v>
      </c>
      <c r="B31" s="1">
        <f>Ek!B31-$N$2</f>
        <v>-1.6194455000000003</v>
      </c>
      <c r="C31" s="1">
        <f>Ek!C31-$N$2</f>
        <v>5.2778296999999998</v>
      </c>
      <c r="D31" s="1">
        <f>Ek!D31-$N$2</f>
        <v>-11.026013600000001</v>
      </c>
      <c r="E31" s="1">
        <f>Ek!E31-$N$2</f>
        <v>16.067570400000001</v>
      </c>
      <c r="F31" s="1">
        <f>Ek!F93</f>
        <v>3.7543345000000001</v>
      </c>
      <c r="G31" s="1">
        <f>Ek!G93</f>
        <v>12.276363999999999</v>
      </c>
      <c r="H31" s="1">
        <f>Ek!H93</f>
        <v>12.253201000000001</v>
      </c>
      <c r="I31" s="1">
        <f t="shared" si="0"/>
        <v>-7.1778562000000008</v>
      </c>
      <c r="J31" s="1">
        <f>Ek!R31-$N$2</f>
        <v>9.6706102999999999</v>
      </c>
      <c r="K31" s="1">
        <f>Ek!S31-$N$2</f>
        <v>11.1427526</v>
      </c>
      <c r="L31" s="1">
        <f>Ek!T31-$N$2</f>
        <v>-7.2636564999999997</v>
      </c>
      <c r="M31" s="1">
        <f>Ek!U31-$N$2</f>
        <v>-3.5996705000000002</v>
      </c>
      <c r="N31" s="1"/>
    </row>
    <row r="32" spans="1:14">
      <c r="A32" s="1">
        <f>Ek!A32</f>
        <v>0.25</v>
      </c>
      <c r="B32" s="1">
        <f>Ek!B32-$N$2</f>
        <v>-1.5979725</v>
      </c>
      <c r="C32" s="1">
        <f>Ek!C32-$N$2</f>
        <v>5.2920409999999993</v>
      </c>
      <c r="D32" s="1">
        <f>Ek!D32-$N$2</f>
        <v>-11.0254976</v>
      </c>
      <c r="E32" s="1">
        <f>Ek!E32-$N$2</f>
        <v>16.067905400000001</v>
      </c>
      <c r="F32" s="1">
        <f>Ek!F92</f>
        <v>3.7724734999999998</v>
      </c>
      <c r="G32" s="1">
        <f>Ek!G92</f>
        <v>12.276071999999999</v>
      </c>
      <c r="H32" s="1">
        <f>Ek!H92</f>
        <v>12.253493000000001</v>
      </c>
      <c r="I32" s="1">
        <f t="shared" si="0"/>
        <v>-7.1781482000000008</v>
      </c>
      <c r="J32" s="1">
        <f>Ek!R32-$N$2</f>
        <v>9.6478985000000002</v>
      </c>
      <c r="K32" s="1">
        <f>Ek!S32-$N$2</f>
        <v>11.167947699999999</v>
      </c>
      <c r="L32" s="1">
        <f>Ek!T32-$N$2</f>
        <v>-7.2527735</v>
      </c>
      <c r="M32" s="1">
        <f>Ek!U32-$N$2</f>
        <v>-3.6080262999999997</v>
      </c>
      <c r="N32" s="1"/>
    </row>
    <row r="33" spans="1:14">
      <c r="A33" s="1">
        <f>Ek!A33</f>
        <v>0.25833333000000003</v>
      </c>
      <c r="B33" s="1">
        <f>Ek!B33-$N$2</f>
        <v>-1.5760262000000003</v>
      </c>
      <c r="C33" s="1">
        <f>Ek!C33-$N$2</f>
        <v>5.3067256</v>
      </c>
      <c r="D33" s="1">
        <f>Ek!D33-$N$2</f>
        <v>-11.0249706</v>
      </c>
      <c r="E33" s="1">
        <f>Ek!E33-$N$2</f>
        <v>16.068251400000001</v>
      </c>
      <c r="F33" s="1">
        <f>Ek!F91</f>
        <v>3.7910936999999998</v>
      </c>
      <c r="G33" s="1">
        <f>Ek!G91</f>
        <v>12.275772999999999</v>
      </c>
      <c r="H33" s="1">
        <f>Ek!H91</f>
        <v>12.253792000000001</v>
      </c>
      <c r="I33" s="1">
        <f t="shared" si="0"/>
        <v>-7.1784472000000008</v>
      </c>
      <c r="J33" s="1">
        <f>Ek!R33-$N$2</f>
        <v>9.6252180999999997</v>
      </c>
      <c r="K33" s="1">
        <f>Ek!S33-$N$2</f>
        <v>11.1931142</v>
      </c>
      <c r="L33" s="1">
        <f>Ek!T33-$N$2</f>
        <v>-7.2415646000000002</v>
      </c>
      <c r="M33" s="1">
        <f>Ek!U33-$N$2</f>
        <v>-3.6164538999999998</v>
      </c>
      <c r="N33" s="1"/>
    </row>
    <row r="34" spans="1:14">
      <c r="A34" s="1">
        <f>Ek!A34</f>
        <v>0.26666666999999999</v>
      </c>
      <c r="B34" s="1">
        <f>Ek!B34-$N$2</f>
        <v>-1.5536291000000002</v>
      </c>
      <c r="C34" s="1">
        <f>Ek!C34-$N$2</f>
        <v>5.3218809999999994</v>
      </c>
      <c r="D34" s="1">
        <f>Ek!D34-$N$2</f>
        <v>-11.024432600000001</v>
      </c>
      <c r="E34" s="1">
        <f>Ek!E34-$N$2</f>
        <v>16.0686094</v>
      </c>
      <c r="F34" s="1">
        <f>Ek!F90</f>
        <v>3.8101824</v>
      </c>
      <c r="G34" s="1">
        <f>Ek!G90</f>
        <v>12.275466</v>
      </c>
      <c r="H34" s="1">
        <f>Ek!H90</f>
        <v>12.254099</v>
      </c>
      <c r="I34" s="1">
        <f t="shared" si="0"/>
        <v>-7.1787542000000002</v>
      </c>
      <c r="J34" s="1">
        <f>Ek!R34-$N$2</f>
        <v>9.6028558999999998</v>
      </c>
      <c r="K34" s="1">
        <f>Ek!S34-$N$2</f>
        <v>11.2181332</v>
      </c>
      <c r="L34" s="1">
        <f>Ek!T34-$N$2</f>
        <v>-7.2300673</v>
      </c>
      <c r="M34" s="1">
        <f>Ek!U34-$N$2</f>
        <v>-3.6253660999999999</v>
      </c>
      <c r="N34" s="1"/>
    </row>
    <row r="35" spans="1:14">
      <c r="A35" s="1">
        <f>Ek!A35</f>
        <v>0.27500000000000002</v>
      </c>
      <c r="B35" s="1">
        <f>Ek!B35-$N$2</f>
        <v>-1.5308039000000004</v>
      </c>
      <c r="C35" s="1">
        <f>Ek!C35-$N$2</f>
        <v>5.3375041000000003</v>
      </c>
      <c r="D35" s="1">
        <f>Ek!D35-$N$2</f>
        <v>-11.023884600000001</v>
      </c>
      <c r="E35" s="1">
        <f>Ek!E35-$N$2</f>
        <v>16.068977400000001</v>
      </c>
      <c r="F35" s="1">
        <f>Ek!F89</f>
        <v>3.8297264000000002</v>
      </c>
      <c r="G35" s="1">
        <f>Ek!G89</f>
        <v>12.275152</v>
      </c>
      <c r="H35" s="1">
        <f>Ek!H89</f>
        <v>12.254413</v>
      </c>
      <c r="I35" s="1">
        <f t="shared" si="0"/>
        <v>-7.1790681999999997</v>
      </c>
      <c r="J35" s="1">
        <f>Ek!R35-$N$2</f>
        <v>9.5805156999999994</v>
      </c>
      <c r="K35" s="1">
        <f>Ek!S35-$N$2</f>
        <v>11.243036200000001</v>
      </c>
      <c r="L35" s="1">
        <f>Ek!T35-$N$2</f>
        <v>-7.2180921999999992</v>
      </c>
      <c r="M35" s="1">
        <f>Ek!U35-$N$2</f>
        <v>-3.6343633999999998</v>
      </c>
      <c r="N35" s="1"/>
    </row>
    <row r="36" spans="1:14">
      <c r="A36" s="1">
        <f>Ek!A36</f>
        <v>0.28333332999999999</v>
      </c>
      <c r="B36" s="1">
        <f>Ek!B36-$N$2</f>
        <v>-1.5075738000000003</v>
      </c>
      <c r="C36" s="1">
        <f>Ek!C36-$N$2</f>
        <v>5.3535917</v>
      </c>
      <c r="D36" s="1">
        <f>Ek!D36-$N$2</f>
        <v>-11.023326600000001</v>
      </c>
      <c r="E36" s="1">
        <f>Ek!E36-$N$2</f>
        <v>16.069357400000001</v>
      </c>
      <c r="F36" s="1">
        <f>Ek!F88</f>
        <v>3.8497124999999999</v>
      </c>
      <c r="G36" s="1">
        <f>Ek!G88</f>
        <v>12.27483</v>
      </c>
      <c r="H36" s="1">
        <f>Ek!H88</f>
        <v>12.254733999999999</v>
      </c>
      <c r="I36" s="1">
        <f t="shared" si="0"/>
        <v>-7.1793891999999992</v>
      </c>
      <c r="J36" s="1">
        <f>Ek!R36-$N$2</f>
        <v>9.5585142999999988</v>
      </c>
      <c r="K36" s="1">
        <f>Ek!S36-$N$2</f>
        <v>11.2678619</v>
      </c>
      <c r="L36" s="1">
        <f>Ek!T36-$N$2</f>
        <v>-7.2059885999999995</v>
      </c>
      <c r="M36" s="1">
        <f>Ek!U36-$N$2</f>
        <v>-3.6437603000000003</v>
      </c>
      <c r="N36" s="1"/>
    </row>
    <row r="37" spans="1:14">
      <c r="A37" s="1">
        <f>Ek!A37</f>
        <v>0.29166667000000002</v>
      </c>
      <c r="B37" s="1">
        <f>Ek!B37-$N$2</f>
        <v>-1.4839618999999997</v>
      </c>
      <c r="C37" s="1">
        <f>Ek!C37-$N$2</f>
        <v>5.3701401999999998</v>
      </c>
      <c r="D37" s="1">
        <f>Ek!D37-$N$2</f>
        <v>-11.022759600000001</v>
      </c>
      <c r="E37" s="1">
        <f>Ek!E37-$N$2</f>
        <v>16.069748400000002</v>
      </c>
      <c r="F37" s="1">
        <f>Ek!F87</f>
        <v>3.8701267000000001</v>
      </c>
      <c r="G37" s="1">
        <f>Ek!G87</f>
        <v>12.274502</v>
      </c>
      <c r="H37" s="1">
        <f>Ek!H87</f>
        <v>12.255063</v>
      </c>
      <c r="I37" s="1">
        <f t="shared" si="0"/>
        <v>-7.1797181999999999</v>
      </c>
      <c r="J37" s="1">
        <f>Ek!R37-$N$2</f>
        <v>9.5365295999999997</v>
      </c>
      <c r="K37" s="1">
        <f>Ek!S37-$N$2</f>
        <v>11.2924778</v>
      </c>
      <c r="L37" s="1">
        <f>Ek!T37-$N$2</f>
        <v>-7.1932869000000004</v>
      </c>
      <c r="M37" s="1">
        <f>Ek!U37-$N$2</f>
        <v>-3.6533929000000001</v>
      </c>
      <c r="N37" s="1"/>
    </row>
    <row r="38" spans="1:14">
      <c r="A38" s="1">
        <f>Ek!A38</f>
        <v>0.3</v>
      </c>
      <c r="B38" s="1">
        <f>Ek!B38-$N$2</f>
        <v>-1.4599918000000001</v>
      </c>
      <c r="C38" s="1">
        <f>Ek!C38-$N$2</f>
        <v>5.3871453000000002</v>
      </c>
      <c r="D38" s="1">
        <f>Ek!D38-$N$2</f>
        <v>-11.0221836</v>
      </c>
      <c r="E38" s="1">
        <f>Ek!E38-$N$2</f>
        <v>16.070149399999998</v>
      </c>
      <c r="F38" s="1">
        <f>Ek!F86</f>
        <v>3.8909552999999999</v>
      </c>
      <c r="G38" s="1">
        <f>Ek!G86</f>
        <v>12.274167</v>
      </c>
      <c r="H38" s="1">
        <f>Ek!H86</f>
        <v>12.255398</v>
      </c>
      <c r="I38" s="1">
        <f t="shared" si="0"/>
        <v>-7.1800531999999997</v>
      </c>
      <c r="J38" s="1">
        <f>Ek!R38-$N$2</f>
        <v>9.5148994000000009</v>
      </c>
      <c r="K38" s="1">
        <f>Ek!S38-$N$2</f>
        <v>11.3170932</v>
      </c>
      <c r="L38" s="1">
        <f>Ek!T38-$N$2</f>
        <v>-7.1805588999999994</v>
      </c>
      <c r="M38" s="1">
        <f>Ek!U38-$N$2</f>
        <v>-3.6632745</v>
      </c>
      <c r="N38" s="1"/>
    </row>
    <row r="39" spans="1:14">
      <c r="A39" s="1">
        <f>Ek!A39</f>
        <v>0.30833333000000002</v>
      </c>
      <c r="B39" s="1">
        <f>Ek!B39-$N$2</f>
        <v>-1.4356868999999999</v>
      </c>
      <c r="C39" s="1">
        <f>Ek!C39-$N$2</f>
        <v>5.4046026000000005</v>
      </c>
      <c r="D39" s="1">
        <f>Ek!D39-$N$2</f>
        <v>-11.021600599999999</v>
      </c>
      <c r="E39" s="1">
        <f>Ek!E39-$N$2</f>
        <v>16.0705624</v>
      </c>
      <c r="F39" s="1">
        <f>Ek!F85</f>
        <v>3.9121838000000002</v>
      </c>
      <c r="G39" s="1">
        <f>Ek!G85</f>
        <v>12.273826</v>
      </c>
      <c r="H39" s="1">
        <f>Ek!H85</f>
        <v>12.255739</v>
      </c>
      <c r="I39" s="1">
        <f t="shared" si="0"/>
        <v>-7.1803942000000003</v>
      </c>
      <c r="J39" s="1">
        <f>Ek!R39-$N$2</f>
        <v>9.4932853999999995</v>
      </c>
      <c r="K39" s="1">
        <f>Ek!S39-$N$2</f>
        <v>11.341481399999999</v>
      </c>
      <c r="L39" s="1">
        <f>Ek!T39-$N$2</f>
        <v>-7.1672677999999994</v>
      </c>
      <c r="M39" s="1">
        <f>Ek!U39-$N$2</f>
        <v>-3.6735357999999998</v>
      </c>
      <c r="N39" s="1"/>
    </row>
    <row r="40" spans="1:14">
      <c r="A40" s="1">
        <f>Ek!A40</f>
        <v>0.31666666999999998</v>
      </c>
      <c r="B40" s="1">
        <f>Ek!B40-$N$2</f>
        <v>-1.4110711</v>
      </c>
      <c r="C40" s="1">
        <f>Ek!C40-$N$2</f>
        <v>5.4225072999999995</v>
      </c>
      <c r="D40" s="1">
        <f>Ek!D40-$N$2</f>
        <v>-11.021009599999999</v>
      </c>
      <c r="E40" s="1">
        <f>Ek!E40-$N$2</f>
        <v>16.070985399999998</v>
      </c>
      <c r="F40" s="1">
        <f>Ek!F84</f>
        <v>3.9337977999999998</v>
      </c>
      <c r="G40" s="1">
        <f>Ek!G84</f>
        <v>12.273478000000001</v>
      </c>
      <c r="H40" s="1">
        <f>Ek!H84</f>
        <v>12.256087000000001</v>
      </c>
      <c r="I40" s="1">
        <f t="shared" si="0"/>
        <v>-7.180742200000001</v>
      </c>
      <c r="J40" s="1">
        <f>Ek!R40-$N$2</f>
        <v>9.4720364000000004</v>
      </c>
      <c r="K40" s="1">
        <f>Ek!S40-$N$2</f>
        <v>11.3657863</v>
      </c>
      <c r="L40" s="1">
        <f>Ek!T40-$N$2</f>
        <v>-7.1538011000000008</v>
      </c>
      <c r="M40" s="1">
        <f>Ek!U40-$N$2</f>
        <v>-3.6839018000000001</v>
      </c>
      <c r="N40" s="1"/>
    </row>
    <row r="41" spans="1:14">
      <c r="A41" s="1">
        <f>Ek!A41</f>
        <v>0.32500000000000001</v>
      </c>
      <c r="B41" s="1">
        <f>Ek!B41-$N$2</f>
        <v>-1.3861680000000001</v>
      </c>
      <c r="C41" s="1">
        <f>Ek!C41-$N$2</f>
        <v>5.4408537999999993</v>
      </c>
      <c r="D41" s="1">
        <f>Ek!D41-$N$2</f>
        <v>-11.0204126</v>
      </c>
      <c r="E41" s="1">
        <f>Ek!E41-$N$2</f>
        <v>16.0714194</v>
      </c>
      <c r="F41" s="1">
        <f>Ek!F83</f>
        <v>3.9557825000000002</v>
      </c>
      <c r="G41" s="1">
        <f>Ek!G83</f>
        <v>12.273125</v>
      </c>
      <c r="H41" s="1">
        <f>Ek!H83</f>
        <v>12.25644</v>
      </c>
      <c r="I41" s="1">
        <f t="shared" si="0"/>
        <v>-7.1810951999999997</v>
      </c>
      <c r="J41" s="1">
        <f>Ek!R41-$N$2</f>
        <v>9.4508077999999998</v>
      </c>
      <c r="K41" s="1">
        <f>Ek!S41-$N$2</f>
        <v>11.3899306</v>
      </c>
      <c r="L41" s="1">
        <f>Ek!T41-$N$2</f>
        <v>-7.1399298000000009</v>
      </c>
      <c r="M41" s="1">
        <f>Ek!U41-$N$2</f>
        <v>-3.6947517999999997</v>
      </c>
      <c r="N41" s="1"/>
    </row>
    <row r="42" spans="1:14">
      <c r="A42" s="1">
        <f>Ek!A42</f>
        <v>0.33333332999999998</v>
      </c>
      <c r="B42" s="1">
        <f>Ek!B42-$N$2</f>
        <v>-1.3610015</v>
      </c>
      <c r="C42" s="1">
        <f>Ek!C42-$N$2</f>
        <v>5.4596365000000002</v>
      </c>
      <c r="D42" s="1">
        <f>Ek!D42-$N$2</f>
        <v>-11.019808599999999</v>
      </c>
      <c r="E42" s="1">
        <f>Ek!E42-$N$2</f>
        <v>16.071863399999998</v>
      </c>
      <c r="F42" s="1">
        <f>Ek!F82</f>
        <v>3.9781227000000001</v>
      </c>
      <c r="G42" s="1">
        <f>Ek!G82</f>
        <v>12.272766000000001</v>
      </c>
      <c r="H42" s="1">
        <f>Ek!H82</f>
        <v>12.256799000000001</v>
      </c>
      <c r="I42" s="1">
        <f t="shared" si="0"/>
        <v>-7.181454200000001</v>
      </c>
      <c r="J42" s="1">
        <f>Ek!R42-$N$2</f>
        <v>9.4299493999999999</v>
      </c>
      <c r="K42" s="1">
        <f>Ek!S42-$N$2</f>
        <v>11.4139008</v>
      </c>
      <c r="L42" s="1">
        <f>Ek!T42-$N$2</f>
        <v>-7.1257391999999999</v>
      </c>
      <c r="M42" s="1">
        <f>Ek!U42-$N$2</f>
        <v>-3.7056348999999997</v>
      </c>
      <c r="N42" s="1"/>
    </row>
    <row r="43" spans="1:14">
      <c r="A43" s="1">
        <f>Ek!A43</f>
        <v>0.34166667000000001</v>
      </c>
      <c r="B43" s="1">
        <f>Ek!B43-$N$2</f>
        <v>-1.3355953999999999</v>
      </c>
      <c r="C43" s="1">
        <f>Ek!C43-$N$2</f>
        <v>5.4788489</v>
      </c>
      <c r="D43" s="1">
        <f>Ek!D43-$N$2</f>
        <v>-11.0191996</v>
      </c>
      <c r="E43" s="1">
        <f>Ek!E43-$N$2</f>
        <v>16.0723184</v>
      </c>
      <c r="F43" s="1">
        <f>Ek!F81</f>
        <v>4.0008032</v>
      </c>
      <c r="G43" s="1">
        <f>Ek!G81</f>
        <v>12.272401</v>
      </c>
      <c r="H43" s="1">
        <f>Ek!H81</f>
        <v>12.257164</v>
      </c>
      <c r="I43" s="1">
        <f t="shared" si="0"/>
        <v>-7.1818191999999996</v>
      </c>
      <c r="J43" s="1">
        <f>Ek!R43-$N$2</f>
        <v>9.4091208999999996</v>
      </c>
      <c r="K43" s="1">
        <f>Ek!S43-$N$2</f>
        <v>11.4377847</v>
      </c>
      <c r="L43" s="1">
        <f>Ek!T43-$N$2</f>
        <v>-7.1112970999999998</v>
      </c>
      <c r="M43" s="1">
        <f>Ek!U43-$N$2</f>
        <v>-3.7169683999999998</v>
      </c>
      <c r="N43" s="1"/>
    </row>
    <row r="44" spans="1:14">
      <c r="A44" s="1">
        <f>Ek!A44</f>
        <v>0.35</v>
      </c>
      <c r="B44" s="1">
        <f>Ek!B44-$N$2</f>
        <v>-1.3099734000000001</v>
      </c>
      <c r="C44" s="1">
        <f>Ek!C44-$N$2</f>
        <v>5.4984842</v>
      </c>
      <c r="D44" s="1">
        <f>Ek!D44-$N$2</f>
        <v>-11.0185856</v>
      </c>
      <c r="E44" s="1">
        <f>Ek!E44-$N$2</f>
        <v>16.072783399999999</v>
      </c>
      <c r="F44" s="1">
        <f>Ek!F80</f>
        <v>4.0238084000000001</v>
      </c>
      <c r="G44" s="1">
        <f>Ek!G80</f>
        <v>12.272031</v>
      </c>
      <c r="H44" s="1">
        <f>Ek!H80</f>
        <v>12.257534</v>
      </c>
      <c r="I44" s="1">
        <f t="shared" si="0"/>
        <v>-7.1821891999999998</v>
      </c>
      <c r="J44" s="1">
        <f>Ek!R44-$N$2</f>
        <v>9.3886620000000001</v>
      </c>
      <c r="K44" s="1">
        <f>Ek!S44-$N$2</f>
        <v>11.4613966</v>
      </c>
      <c r="L44" s="1">
        <f>Ek!T44-$N$2</f>
        <v>-7.0963983000000006</v>
      </c>
      <c r="M44" s="1">
        <f>Ek!U44-$N$2</f>
        <v>-3.7284657000000001</v>
      </c>
      <c r="N44" s="1"/>
    </row>
    <row r="45" spans="1:14">
      <c r="A45" s="1">
        <f>Ek!A45</f>
        <v>0.35833333000000001</v>
      </c>
      <c r="B45" s="1">
        <f>Ek!B45-$N$2</f>
        <v>-1.2841593000000002</v>
      </c>
      <c r="C45" s="1">
        <f>Ek!C45-$N$2</f>
        <v>5.5185352999999999</v>
      </c>
      <c r="D45" s="1">
        <f>Ek!D45-$N$2</f>
        <v>-11.017966599999999</v>
      </c>
      <c r="E45" s="1">
        <f>Ek!E45-$N$2</f>
        <v>16.0732584</v>
      </c>
      <c r="F45" s="1">
        <f>Ek!F79</f>
        <v>4.0471225999999998</v>
      </c>
      <c r="G45" s="1">
        <f>Ek!G79</f>
        <v>12.271656</v>
      </c>
      <c r="H45" s="1">
        <f>Ek!H79</f>
        <v>12.257909</v>
      </c>
      <c r="I45" s="1">
        <f t="shared" si="0"/>
        <v>-7.1825641999999998</v>
      </c>
      <c r="J45" s="1">
        <f>Ek!R45-$N$2</f>
        <v>9.3682476999999995</v>
      </c>
      <c r="K45" s="1">
        <f>Ek!S45-$N$2</f>
        <v>11.4850037</v>
      </c>
      <c r="L45" s="1">
        <f>Ek!T45-$N$2</f>
        <v>-7.0813954999999993</v>
      </c>
      <c r="M45" s="1">
        <f>Ek!U45-$N$2</f>
        <v>-3.7402819999999997</v>
      </c>
      <c r="N45" s="1"/>
    </row>
    <row r="46" spans="1:14">
      <c r="A46" s="1">
        <f>Ek!A46</f>
        <v>0.36666666999999997</v>
      </c>
      <c r="B46" s="1">
        <f>Ek!B46-$N$2</f>
        <v>-1.2581766999999999</v>
      </c>
      <c r="C46" s="1">
        <f>Ek!C46-$N$2</f>
        <v>5.5389941999999994</v>
      </c>
      <c r="D46" s="1">
        <f>Ek!D46-$N$2</f>
        <v>-11.0173436</v>
      </c>
      <c r="E46" s="1">
        <f>Ek!E46-$N$2</f>
        <v>16.073743399999998</v>
      </c>
      <c r="F46" s="1">
        <f>Ek!F78</f>
        <v>4.0707297000000002</v>
      </c>
      <c r="G46" s="1">
        <f>Ek!G78</f>
        <v>12.271277</v>
      </c>
      <c r="H46" s="1">
        <f>Ek!H78</f>
        <v>12.258288</v>
      </c>
      <c r="I46" s="1">
        <f t="shared" si="0"/>
        <v>-7.1829432000000004</v>
      </c>
      <c r="J46" s="1">
        <f>Ek!R46-$N$2</f>
        <v>9.348196699999999</v>
      </c>
      <c r="K46" s="1">
        <f>Ek!S46-$N$2</f>
        <v>11.5083179</v>
      </c>
      <c r="L46" s="1">
        <f>Ek!T46-$N$2</f>
        <v>-7.0658420999999993</v>
      </c>
      <c r="M46" s="1">
        <f>Ek!U46-$N$2</f>
        <v>-3.7523857000000005</v>
      </c>
      <c r="N46" s="1"/>
    </row>
    <row r="47" spans="1:14">
      <c r="A47" s="1">
        <f>Ek!A47</f>
        <v>0.375</v>
      </c>
      <c r="B47" s="1">
        <f>Ek!B47-$N$2</f>
        <v>-1.2320491000000002</v>
      </c>
      <c r="C47" s="1">
        <f>Ek!C47-$N$2</f>
        <v>5.5598526000000001</v>
      </c>
      <c r="D47" s="1">
        <f>Ek!D47-$N$2</f>
        <v>-11.0167176</v>
      </c>
      <c r="E47" s="1">
        <f>Ek!E47-$N$2</f>
        <v>16.074237400000001</v>
      </c>
      <c r="F47" s="1">
        <f>Ek!F77</f>
        <v>4.0946135999999997</v>
      </c>
      <c r="G47" s="1">
        <f>Ek!G77</f>
        <v>12.270892</v>
      </c>
      <c r="H47" s="1">
        <f>Ek!H77</f>
        <v>12.258672000000001</v>
      </c>
      <c r="I47" s="1">
        <f t="shared" si="0"/>
        <v>-7.1833272000000008</v>
      </c>
      <c r="J47" s="1">
        <f>Ek!R47-$N$2</f>
        <v>9.3282106999999996</v>
      </c>
      <c r="K47" s="1">
        <f>Ek!S47-$N$2</f>
        <v>11.531548000000001</v>
      </c>
      <c r="L47" s="1">
        <f>Ek!T47-$N$2</f>
        <v>-7.0502514000000005</v>
      </c>
      <c r="M47" s="1">
        <f>Ek!U47-$N$2</f>
        <v>-3.7646838000000002</v>
      </c>
      <c r="N47" s="1"/>
    </row>
    <row r="48" spans="1:14">
      <c r="A48" s="1">
        <f>Ek!A48</f>
        <v>0.38333333000000003</v>
      </c>
      <c r="B48" s="1">
        <f>Ek!B48-$N$2</f>
        <v>-1.2057997999999999</v>
      </c>
      <c r="C48" s="1">
        <f>Ek!C48-$N$2</f>
        <v>5.5811016000000002</v>
      </c>
      <c r="D48" s="1">
        <f>Ek!D48-$N$2</f>
        <v>-11.016089600000001</v>
      </c>
      <c r="E48" s="1">
        <f>Ek!E48-$N$2</f>
        <v>16.074741400000001</v>
      </c>
      <c r="F48" s="1">
        <f>Ek!F76</f>
        <v>4.1187579999999997</v>
      </c>
      <c r="G48" s="1">
        <f>Ek!G76</f>
        <v>12.270504000000001</v>
      </c>
      <c r="H48" s="1">
        <f>Ek!H76</f>
        <v>12.259061000000001</v>
      </c>
      <c r="I48" s="1">
        <f t="shared" si="0"/>
        <v>-7.183716200000001</v>
      </c>
      <c r="J48" s="1">
        <f>Ek!R48-$N$2</f>
        <v>9.3085753000000011</v>
      </c>
      <c r="K48" s="1">
        <f>Ek!S48-$N$2</f>
        <v>11.554553199999999</v>
      </c>
      <c r="L48" s="1">
        <f>Ek!T48-$N$2</f>
        <v>-7.0341581000000009</v>
      </c>
      <c r="M48" s="1">
        <f>Ek!U48-$N$2</f>
        <v>-3.7773855000000003</v>
      </c>
      <c r="N48" s="1"/>
    </row>
    <row r="49" spans="1:14">
      <c r="A49" s="1">
        <f>Ek!A49</f>
        <v>0.39166666999999999</v>
      </c>
      <c r="B49" s="1">
        <f>Ek!B49-$N$2</f>
        <v>-1.1794519000000001</v>
      </c>
      <c r="C49" s="1">
        <f>Ek!C49-$N$2</f>
        <v>5.6027317999999999</v>
      </c>
      <c r="D49" s="1">
        <f>Ek!D49-$N$2</f>
        <v>-11.015458600000001</v>
      </c>
      <c r="E49" s="1">
        <f>Ek!E49-$N$2</f>
        <v>16.075254399999999</v>
      </c>
      <c r="F49" s="1">
        <f>Ek!F75</f>
        <v>4.1431462000000003</v>
      </c>
      <c r="G49" s="1">
        <f>Ek!G75</f>
        <v>12.270111999999999</v>
      </c>
      <c r="H49" s="1">
        <f>Ek!H75</f>
        <v>12.259453000000001</v>
      </c>
      <c r="I49" s="1">
        <f t="shared" si="0"/>
        <v>-7.1841082000000007</v>
      </c>
      <c r="J49" s="1">
        <f>Ek!R49-$N$2</f>
        <v>9.2890312999999995</v>
      </c>
      <c r="K49" s="1">
        <f>Ek!S49-$N$2</f>
        <v>11.577378400000001</v>
      </c>
      <c r="L49" s="1">
        <f>Ek!T49-$N$2</f>
        <v>-7.0178927000000009</v>
      </c>
      <c r="M49" s="1">
        <f>Ek!U49-$N$2</f>
        <v>-3.7901644000000001</v>
      </c>
      <c r="N49" s="1"/>
    </row>
    <row r="50" spans="1:14">
      <c r="A50" s="1">
        <f>Ek!A50</f>
        <v>0.4</v>
      </c>
      <c r="B50" s="1">
        <f>Ek!B50-$N$2</f>
        <v>-1.1530282999999999</v>
      </c>
      <c r="C50" s="1">
        <f>Ek!C50-$N$2</f>
        <v>5.6247331999999997</v>
      </c>
      <c r="D50" s="1">
        <f>Ek!D50-$N$2</f>
        <v>-11.0148256</v>
      </c>
      <c r="E50" s="1">
        <f>Ek!E50-$N$2</f>
        <v>16.075776400000002</v>
      </c>
      <c r="F50" s="1">
        <f>Ek!F74</f>
        <v>4.1677616000000004</v>
      </c>
      <c r="G50" s="1">
        <f>Ek!G74</f>
        <v>12.269716000000001</v>
      </c>
      <c r="H50" s="1">
        <f>Ek!H74</f>
        <v>12.259849000000001</v>
      </c>
      <c r="I50" s="1">
        <f t="shared" si="0"/>
        <v>-7.184504200000001</v>
      </c>
      <c r="J50" s="1">
        <f>Ek!R50-$N$2</f>
        <v>9.2698189000000006</v>
      </c>
      <c r="K50" s="1">
        <f>Ek!S50-$N$2</f>
        <v>11.600058799999999</v>
      </c>
      <c r="L50" s="1">
        <f>Ek!T50-$N$2</f>
        <v>-7.0012705000000004</v>
      </c>
      <c r="M50" s="1">
        <f>Ek!U50-$N$2</f>
        <v>-3.8034224999999999</v>
      </c>
      <c r="N50" s="1"/>
    </row>
    <row r="51" spans="1:14">
      <c r="A51" s="1">
        <f>Ek!A51</f>
        <v>0.40833332999999999</v>
      </c>
      <c r="B51" s="1">
        <f>Ek!B51-$N$2</f>
        <v>-1.1265517000000003</v>
      </c>
      <c r="C51" s="1">
        <f>Ek!C51-$N$2</f>
        <v>5.6470953000000002</v>
      </c>
      <c r="D51" s="1">
        <f>Ek!D51-$N$2</f>
        <v>-11.014192599999999</v>
      </c>
      <c r="E51" s="1">
        <f>Ek!E51-$N$2</f>
        <v>16.076307399999997</v>
      </c>
      <c r="F51" s="1">
        <f>Ek!F73</f>
        <v>4.1925872999999996</v>
      </c>
      <c r="G51" s="1">
        <f>Ek!G73</f>
        <v>12.269316999999999</v>
      </c>
      <c r="H51" s="1">
        <f>Ek!H73</f>
        <v>12.260248000000001</v>
      </c>
      <c r="I51" s="1">
        <f t="shared" si="0"/>
        <v>-7.1849032000000008</v>
      </c>
      <c r="J51" s="1">
        <f>Ek!R51-$N$2</f>
        <v>9.2507301999999996</v>
      </c>
      <c r="K51" s="1">
        <f>Ek!S51-$N$2</f>
        <v>11.622456</v>
      </c>
      <c r="L51" s="1">
        <f>Ek!T51-$N$2</f>
        <v>-6.9843480000000007</v>
      </c>
      <c r="M51" s="1">
        <f>Ek!U51-$N$2</f>
        <v>-3.8167134999999996</v>
      </c>
      <c r="N51" s="1"/>
    </row>
    <row r="52" spans="1:14">
      <c r="A52" s="1">
        <f>Ek!A52</f>
        <v>0.41666667000000002</v>
      </c>
      <c r="B52" s="1">
        <f>Ek!B52-$N$2</f>
        <v>-1.1000445000000001</v>
      </c>
      <c r="C52" s="1">
        <f>Ek!C52-$N$2</f>
        <v>5.6698070999999999</v>
      </c>
      <c r="D52" s="1">
        <f>Ek!D52-$N$2</f>
        <v>-11.0135586</v>
      </c>
      <c r="E52" s="1">
        <f>Ek!E52-$N$2</f>
        <v>16.076847399999998</v>
      </c>
      <c r="F52" s="1">
        <f>Ek!F72</f>
        <v>4.2176062999999999</v>
      </c>
      <c r="G52" s="1">
        <f>Ek!G72</f>
        <v>12.268915</v>
      </c>
      <c r="H52" s="1">
        <f>Ek!H72</f>
        <v>12.26065</v>
      </c>
      <c r="I52" s="1">
        <f t="shared" si="0"/>
        <v>-7.1853052000000002</v>
      </c>
      <c r="J52" s="1">
        <f>Ek!R52-$N$2</f>
        <v>9.2319475999999998</v>
      </c>
      <c r="K52" s="1">
        <f>Ek!S52-$N$2</f>
        <v>11.6447962</v>
      </c>
      <c r="L52" s="1">
        <f>Ek!T52-$N$2</f>
        <v>-6.9672082999999994</v>
      </c>
      <c r="M52" s="1">
        <f>Ek!U52-$N$2</f>
        <v>-3.8304492000000003</v>
      </c>
      <c r="N52" s="1"/>
    </row>
    <row r="53" spans="1:14">
      <c r="A53" s="1">
        <f>Ek!A53</f>
        <v>0.42499999999999999</v>
      </c>
      <c r="B53" s="1">
        <f>Ek!B53-$N$2</f>
        <v>-1.0735287000000002</v>
      </c>
      <c r="C53" s="1">
        <f>Ek!C53-$N$2</f>
        <v>5.6928567000000001</v>
      </c>
      <c r="D53" s="1">
        <f>Ek!D53-$N$2</f>
        <v>-11.012923600000001</v>
      </c>
      <c r="E53" s="1">
        <f>Ek!E53-$N$2</f>
        <v>16.077394399999999</v>
      </c>
      <c r="F53" s="1">
        <f>Ek!F71</f>
        <v>4.2428014000000003</v>
      </c>
      <c r="G53" s="1">
        <f>Ek!G71</f>
        <v>12.268509999999999</v>
      </c>
      <c r="H53" s="1">
        <f>Ek!H71</f>
        <v>12.261055000000001</v>
      </c>
      <c r="I53" s="1">
        <f t="shared" si="0"/>
        <v>-7.1857102000000008</v>
      </c>
      <c r="J53" s="1">
        <f>Ek!R53-$N$2</f>
        <v>9.2133272999999996</v>
      </c>
      <c r="K53" s="1">
        <f>Ek!S53-$N$2</f>
        <v>11.6667808</v>
      </c>
      <c r="L53" s="1">
        <f>Ek!T53-$N$2</f>
        <v>-6.9496471</v>
      </c>
      <c r="M53" s="1">
        <f>Ek!U53-$N$2</f>
        <v>-3.8443205000000003</v>
      </c>
      <c r="N53" s="1"/>
    </row>
    <row r="54" spans="1:14">
      <c r="A54" s="1">
        <f>Ek!A54</f>
        <v>0.43333333000000002</v>
      </c>
      <c r="B54" s="1">
        <f>Ek!B54-$N$2</f>
        <v>-1.0470260000000002</v>
      </c>
      <c r="C54" s="1">
        <f>Ek!C54-$N$2</f>
        <v>5.7162319999999998</v>
      </c>
      <c r="D54" s="1">
        <f>Ek!D54-$N$2</f>
        <v>-11.0122906</v>
      </c>
      <c r="E54" s="1">
        <f>Ek!E54-$N$2</f>
        <v>16.077950399999999</v>
      </c>
      <c r="F54" s="1">
        <f>Ek!F70</f>
        <v>4.2681554000000004</v>
      </c>
      <c r="G54" s="1">
        <f>Ek!G70</f>
        <v>12.268102000000001</v>
      </c>
      <c r="H54" s="1">
        <f>Ek!H70</f>
        <v>12.261462999999999</v>
      </c>
      <c r="I54" s="1">
        <f t="shared" si="0"/>
        <v>-7.1861181999999992</v>
      </c>
      <c r="J54" s="1">
        <f>Ek!R54-$N$2</f>
        <v>9.1949807999999997</v>
      </c>
      <c r="K54" s="1">
        <f>Ek!S54-$N$2</f>
        <v>11.688727099999999</v>
      </c>
      <c r="L54" s="1">
        <f>Ek!T54-$N$2</f>
        <v>-6.9320017000000007</v>
      </c>
      <c r="M54" s="1">
        <f>Ek!U54-$N$2</f>
        <v>-3.8585317999999997</v>
      </c>
      <c r="N54" s="1"/>
    </row>
    <row r="55" spans="1:14">
      <c r="A55" s="1">
        <f>Ek!A55</f>
        <v>0.44166666999999998</v>
      </c>
      <c r="B55" s="1">
        <f>Ek!B55-$N$2</f>
        <v>-1.0205579</v>
      </c>
      <c r="C55" s="1">
        <f>Ek!C55-$N$2</f>
        <v>5.7399202999999996</v>
      </c>
      <c r="D55" s="1">
        <f>Ek!D55-$N$2</f>
        <v>-11.011657599999999</v>
      </c>
      <c r="E55" s="1">
        <f>Ek!E55-$N$2</f>
        <v>16.078513399999999</v>
      </c>
      <c r="F55" s="1">
        <f>Ek!F69</f>
        <v>4.2936508</v>
      </c>
      <c r="G55" s="1">
        <f>Ek!G69</f>
        <v>12.267692</v>
      </c>
      <c r="H55" s="1">
        <f>Ek!H69</f>
        <v>12.261873</v>
      </c>
      <c r="I55" s="1">
        <f t="shared" si="0"/>
        <v>-7.1865281999999997</v>
      </c>
      <c r="J55" s="1">
        <f>Ek!R55-$N$2</f>
        <v>9.1768417000000007</v>
      </c>
      <c r="K55" s="1">
        <f>Ek!S55-$N$2</f>
        <v>11.7103412</v>
      </c>
      <c r="L55" s="1">
        <f>Ek!T55-$N$2</f>
        <v>-6.9138626999999993</v>
      </c>
      <c r="M55" s="1">
        <f>Ek!U55-$N$2</f>
        <v>-3.8729738000000005</v>
      </c>
      <c r="N55" s="1"/>
    </row>
    <row r="56" spans="1:14">
      <c r="A56" s="1">
        <f>Ek!A56</f>
        <v>0.45</v>
      </c>
      <c r="B56" s="1">
        <f>Ek!B56-$N$2</f>
        <v>-0.99414539999999985</v>
      </c>
      <c r="C56" s="1">
        <f>Ek!C56-$N$2</f>
        <v>5.7639079999999998</v>
      </c>
      <c r="D56" s="1">
        <f>Ek!D56-$N$2</f>
        <v>-11.011026599999999</v>
      </c>
      <c r="E56" s="1">
        <f>Ek!E56-$N$2</f>
        <v>16.079084399999999</v>
      </c>
      <c r="F56" s="1">
        <f>Ek!F68</f>
        <v>4.3192703000000003</v>
      </c>
      <c r="G56" s="1">
        <f>Ek!G68</f>
        <v>12.26728</v>
      </c>
      <c r="H56" s="1">
        <f>Ek!H68</f>
        <v>12.262285</v>
      </c>
      <c r="I56" s="1">
        <f t="shared" si="0"/>
        <v>-7.1869402000000004</v>
      </c>
      <c r="J56" s="1">
        <f>Ek!R56-$N$2</f>
        <v>9.1589370999999993</v>
      </c>
      <c r="K56" s="1">
        <f>Ek!S56-$N$2</f>
        <v>11.731814099999999</v>
      </c>
      <c r="L56" s="1">
        <f>Ek!T56-$N$2</f>
        <v>-6.8956815999999996</v>
      </c>
      <c r="M56" s="1">
        <f>Ek!U56-$N$2</f>
        <v>-3.8876584999999997</v>
      </c>
      <c r="N56" s="1"/>
    </row>
    <row r="57" spans="1:14">
      <c r="A57" s="1">
        <f>Ek!A57</f>
        <v>0.45833332999999998</v>
      </c>
      <c r="B57" s="1">
        <f>Ek!B57-$N$2</f>
        <v>-0.96780890000000008</v>
      </c>
      <c r="C57" s="1">
        <f>Ek!C57-$N$2</f>
        <v>5.7881812999999998</v>
      </c>
      <c r="D57" s="1">
        <f>Ek!D57-$N$2</f>
        <v>-11.010397599999999</v>
      </c>
      <c r="E57" s="1">
        <f>Ek!E57-$N$2</f>
        <v>16.0796624</v>
      </c>
      <c r="F57" s="1">
        <f>Ek!F67</f>
        <v>4.3449963</v>
      </c>
      <c r="G57" s="1">
        <f>Ek!G67</f>
        <v>12.266866</v>
      </c>
      <c r="H57" s="1">
        <f>Ek!H67</f>
        <v>12.262698</v>
      </c>
      <c r="I57" s="1">
        <f t="shared" si="0"/>
        <v>-7.1873532000000004</v>
      </c>
      <c r="J57" s="1">
        <f>Ek!R57-$N$2</f>
        <v>9.1412917</v>
      </c>
      <c r="K57" s="1">
        <f>Ek!S57-$N$2</f>
        <v>11.7530427</v>
      </c>
      <c r="L57" s="1">
        <f>Ek!T57-$N$2</f>
        <v>-6.8770614000000005</v>
      </c>
      <c r="M57" s="1">
        <f>Ek!U57-$N$2</f>
        <v>-3.9026613000000001</v>
      </c>
      <c r="N57" s="1"/>
    </row>
    <row r="58" spans="1:14">
      <c r="A58" s="1">
        <f>Ek!A58</f>
        <v>0.46666667000000001</v>
      </c>
      <c r="B58" s="1">
        <f>Ek!B58-$N$2</f>
        <v>-0.94156880000000021</v>
      </c>
      <c r="C58" s="1">
        <f>Ek!C58-$N$2</f>
        <v>5.8127256000000003</v>
      </c>
      <c r="D58" s="1">
        <f>Ek!D58-$N$2</f>
        <v>-11.0097706</v>
      </c>
      <c r="E58" s="1">
        <f>Ek!E58-$N$2</f>
        <v>16.0802464</v>
      </c>
      <c r="F58" s="1">
        <f>Ek!F66</f>
        <v>4.3708109999999998</v>
      </c>
      <c r="G58" s="1">
        <f>Ek!G66</f>
        <v>12.266451</v>
      </c>
      <c r="H58" s="1">
        <f>Ek!H66</f>
        <v>12.263113000000001</v>
      </c>
      <c r="I58" s="1">
        <f t="shared" si="0"/>
        <v>-7.1877682000000007</v>
      </c>
      <c r="J58" s="1">
        <f>Ek!R58-$N$2</f>
        <v>9.1238343999999998</v>
      </c>
      <c r="K58" s="1">
        <f>Ek!S58-$N$2</f>
        <v>11.7740201</v>
      </c>
      <c r="L58" s="1">
        <f>Ek!T58-$N$2</f>
        <v>-6.8582800000000006</v>
      </c>
      <c r="M58" s="1">
        <f>Ek!U58-$N$2</f>
        <v>-3.9178167000000004</v>
      </c>
      <c r="N58" s="1"/>
    </row>
    <row r="59" spans="1:14">
      <c r="A59" s="1">
        <f>Ek!A59</f>
        <v>0.47499999999999998</v>
      </c>
      <c r="B59" s="1">
        <f>Ek!B59-$N$2</f>
        <v>-0.91544470000000011</v>
      </c>
      <c r="C59" s="1">
        <f>Ek!C59-$N$2</f>
        <v>5.8375260000000004</v>
      </c>
      <c r="D59" s="1">
        <f>Ek!D59-$N$2</f>
        <v>-11.009146599999999</v>
      </c>
      <c r="E59" s="1">
        <f>Ek!E59-$N$2</f>
        <v>16.0808374</v>
      </c>
      <c r="F59" s="1">
        <f>Ek!F65</f>
        <v>4.3966969000000002</v>
      </c>
      <c r="G59" s="1">
        <f>Ek!G65</f>
        <v>12.266035</v>
      </c>
      <c r="H59" s="1">
        <f>Ek!H65</f>
        <v>12.263529999999999</v>
      </c>
      <c r="I59" s="1">
        <f t="shared" si="0"/>
        <v>-7.1881851999999995</v>
      </c>
      <c r="J59" s="1">
        <f>Ek!R59-$N$2</f>
        <v>9.1066947000000003</v>
      </c>
      <c r="K59" s="1">
        <f>Ek!S59-$N$2</f>
        <v>11.794848699999999</v>
      </c>
      <c r="L59" s="1">
        <f>Ek!T59-$N$2</f>
        <v>-6.8391914000000007</v>
      </c>
      <c r="M59" s="1">
        <f>Ek!U59-$N$2</f>
        <v>-3.9333701000000003</v>
      </c>
      <c r="N59" s="1"/>
    </row>
    <row r="60" spans="1:14">
      <c r="A60" s="1">
        <f>Ek!A60</f>
        <v>0.48333333000000001</v>
      </c>
      <c r="B60" s="1">
        <f>Ek!B60-$N$2</f>
        <v>-0.88945590000000019</v>
      </c>
      <c r="C60" s="1">
        <f>Ek!C60-$N$2</f>
        <v>5.8625666000000001</v>
      </c>
      <c r="D60" s="1">
        <f>Ek!D60-$N$2</f>
        <v>-11.0085266</v>
      </c>
      <c r="E60" s="1">
        <f>Ek!E60-$N$2</f>
        <v>16.081433400000002</v>
      </c>
      <c r="F60" s="1">
        <f>Ek!F64</f>
        <v>4.4226362000000004</v>
      </c>
      <c r="G60" s="1">
        <f>Ek!G64</f>
        <v>12.265618</v>
      </c>
      <c r="H60" s="1">
        <f>Ek!H64</f>
        <v>12.263947</v>
      </c>
      <c r="I60" s="1">
        <f t="shared" si="0"/>
        <v>-7.1886022000000001</v>
      </c>
      <c r="J60" s="1">
        <f>Ek!R60-$N$2</f>
        <v>9.0896895999999998</v>
      </c>
      <c r="K60" s="1">
        <f>Ek!S60-$N$2</f>
        <v>11.8153088</v>
      </c>
      <c r="L60" s="1">
        <f>Ek!T60-$N$2</f>
        <v>-6.8198296999999997</v>
      </c>
      <c r="M60" s="1">
        <f>Ek!U60-$N$2</f>
        <v>-3.9489932000000003</v>
      </c>
      <c r="N60" s="1"/>
    </row>
    <row r="61" spans="1:14">
      <c r="A61" s="1">
        <f>Ek!A61</f>
        <v>0.49166666999999997</v>
      </c>
      <c r="B61" s="1">
        <f>Ek!B61-$N$2</f>
        <v>-0.86362119999999987</v>
      </c>
      <c r="C61" s="1">
        <f>Ek!C61-$N$2</f>
        <v>5.8878313999999996</v>
      </c>
      <c r="D61" s="1">
        <f>Ek!D61-$N$2</f>
        <v>-11.007910600000001</v>
      </c>
      <c r="E61" s="1">
        <f>Ek!E61-$N$2</f>
        <v>16.082035400000002</v>
      </c>
      <c r="F61" s="1">
        <f>Ek!F63</f>
        <v>4.4486110999999999</v>
      </c>
      <c r="G61" s="1">
        <f>Ek!G63</f>
        <v>12.2652</v>
      </c>
      <c r="H61" s="1">
        <f>Ek!H63</f>
        <v>12.264364</v>
      </c>
      <c r="I61" s="1">
        <f t="shared" si="0"/>
        <v>-7.1890192000000006</v>
      </c>
      <c r="J61" s="1">
        <f>Ek!R61-$N$2</f>
        <v>9.0730673999999993</v>
      </c>
      <c r="K61" s="1">
        <f>Ek!S61-$N$2</f>
        <v>11.835723099999999</v>
      </c>
      <c r="L61" s="1">
        <f>Ek!T61-$N$2</f>
        <v>-6.8002856999999999</v>
      </c>
      <c r="M61" s="1">
        <f>Ek!U61-$N$2</f>
        <v>-3.9650809000000002</v>
      </c>
      <c r="N61" s="1"/>
    </row>
    <row r="62" spans="1:14">
      <c r="A62" s="1">
        <f>Ek!A62</f>
        <v>0.5</v>
      </c>
      <c r="B62" s="1">
        <f>Ek!B62-$N$2</f>
        <v>-0.8379588</v>
      </c>
      <c r="C62" s="1">
        <f>Ek!C62-$N$2</f>
        <v>5.9133035999999999</v>
      </c>
      <c r="D62" s="1">
        <f>Ek!D62-$N$2</f>
        <v>-11.0072986</v>
      </c>
      <c r="E62" s="1">
        <f>Ek!E62-$N$2</f>
        <v>16.082643400000002</v>
      </c>
      <c r="F62" s="1">
        <f>Ek!F62</f>
        <v>4.4746037999999997</v>
      </c>
      <c r="G62" s="1">
        <f>Ek!G62</f>
        <v>12.264782</v>
      </c>
      <c r="H62" s="1">
        <f>Ek!H62</f>
        <v>12.264782</v>
      </c>
      <c r="I62" s="1">
        <f t="shared" si="0"/>
        <v>-7.1894372000000004</v>
      </c>
      <c r="J62" s="1">
        <f>Ek!R62-$N$2</f>
        <v>9.0565189999999998</v>
      </c>
      <c r="K62" s="1">
        <f>Ek!S62-$N$2</f>
        <v>11.8557091</v>
      </c>
      <c r="L62" s="1">
        <f>Ek!T62-$N$2</f>
        <v>-6.7803643000000005</v>
      </c>
      <c r="M62" s="1">
        <f>Ek!U62-$N$2</f>
        <v>-3.9811741999999999</v>
      </c>
      <c r="N62" s="1"/>
    </row>
    <row r="63" spans="1:14">
      <c r="A63" s="1">
        <f>Ek!A63</f>
        <v>0.50833333000000003</v>
      </c>
      <c r="B63" s="1">
        <f>Ek!B63-$N$2</f>
        <v>-0.81248660000000017</v>
      </c>
      <c r="C63" s="1">
        <f>Ek!C63-$N$2</f>
        <v>5.9389659999999997</v>
      </c>
      <c r="D63" s="1">
        <f>Ek!D63-$N$2</f>
        <v>-11.006690600000001</v>
      </c>
      <c r="E63" s="1">
        <f>Ek!E63-$N$2</f>
        <v>16.083255399999999</v>
      </c>
      <c r="F63" s="1">
        <f>Ek!F61</f>
        <v>4.5005965999999997</v>
      </c>
      <c r="G63" s="1">
        <f>Ek!G61</f>
        <v>12.264364</v>
      </c>
      <c r="H63" s="1">
        <f>Ek!H61</f>
        <v>12.2652</v>
      </c>
      <c r="I63" s="1">
        <f t="shared" si="0"/>
        <v>-7.1898552000000002</v>
      </c>
      <c r="J63" s="1">
        <f>Ek!R63-$N$2</f>
        <v>9.0404257000000001</v>
      </c>
      <c r="K63" s="1">
        <f>Ek!S63-$N$2</f>
        <v>11.8756305</v>
      </c>
      <c r="L63" s="1">
        <f>Ek!T63-$N$2</f>
        <v>-6.7603782999999993</v>
      </c>
      <c r="M63" s="1">
        <f>Ek!U63-$N$2</f>
        <v>-3.9977226000000003</v>
      </c>
      <c r="N63" s="1"/>
    </row>
    <row r="64" spans="1:14">
      <c r="A64" s="1">
        <f>Ek!A64</f>
        <v>0.51666666999999999</v>
      </c>
      <c r="B64" s="1">
        <f>Ek!B64-$N$2</f>
        <v>-0.78722180000000019</v>
      </c>
      <c r="C64" s="1">
        <f>Ek!C64-$N$2</f>
        <v>5.9648006999999996</v>
      </c>
      <c r="D64" s="1">
        <f>Ek!D64-$N$2</f>
        <v>-11.0060886</v>
      </c>
      <c r="E64" s="1">
        <f>Ek!E64-$N$2</f>
        <v>16.0838714</v>
      </c>
      <c r="F64" s="1">
        <f>Ek!F60</f>
        <v>4.5265715000000002</v>
      </c>
      <c r="G64" s="1">
        <f>Ek!G60</f>
        <v>12.263947</v>
      </c>
      <c r="H64" s="1">
        <f>Ek!H60</f>
        <v>12.265618</v>
      </c>
      <c r="I64" s="1">
        <f t="shared" si="0"/>
        <v>-7.1902732</v>
      </c>
      <c r="J64" s="1">
        <f>Ek!R64-$N$2</f>
        <v>9.0243380000000002</v>
      </c>
      <c r="K64" s="1">
        <f>Ek!S64-$N$2</f>
        <v>11.8951745</v>
      </c>
      <c r="L64" s="1">
        <f>Ek!T64-$N$2</f>
        <v>-6.7399640000000005</v>
      </c>
      <c r="M64" s="1">
        <f>Ek!U64-$N$2</f>
        <v>-4.0143447999999999</v>
      </c>
      <c r="N64" s="1"/>
    </row>
    <row r="65" spans="1:14">
      <c r="A65" s="1">
        <f>Ek!A65</f>
        <v>0.52500000000000002</v>
      </c>
      <c r="B65" s="1">
        <f>Ek!B65-$N$2</f>
        <v>-0.76218120000000011</v>
      </c>
      <c r="C65" s="1">
        <f>Ek!C65-$N$2</f>
        <v>5.9907895</v>
      </c>
      <c r="D65" s="1">
        <f>Ek!D65-$N$2</f>
        <v>-11.0054926</v>
      </c>
      <c r="E65" s="1">
        <f>Ek!E65-$N$2</f>
        <v>16.084491399999997</v>
      </c>
      <c r="F65" s="1">
        <f>Ek!F59</f>
        <v>4.5525108000000003</v>
      </c>
      <c r="G65" s="1">
        <f>Ek!G59</f>
        <v>12.263529999999999</v>
      </c>
      <c r="H65" s="1">
        <f>Ek!H59</f>
        <v>12.266035</v>
      </c>
      <c r="I65" s="1">
        <f t="shared" si="0"/>
        <v>-7.1906902000000006</v>
      </c>
      <c r="J65" s="1">
        <f>Ek!R65-$N$2</f>
        <v>9.0087149000000011</v>
      </c>
      <c r="K65" s="1">
        <f>Ek!S65-$N$2</f>
        <v>11.914536200000001</v>
      </c>
      <c r="L65" s="1">
        <f>Ek!T65-$N$2</f>
        <v>-6.7195038999999994</v>
      </c>
      <c r="M65" s="1">
        <f>Ek!U65-$N$2</f>
        <v>-4.0313499000000004</v>
      </c>
      <c r="N65" s="1"/>
    </row>
    <row r="66" spans="1:14">
      <c r="A66" s="1">
        <f>Ek!A66</f>
        <v>0.53333333000000005</v>
      </c>
      <c r="B66" s="1">
        <f>Ek!B66-$N$2</f>
        <v>-0.73738079999999995</v>
      </c>
      <c r="C66" s="1">
        <f>Ek!C66-$N$2</f>
        <v>6.0169136000000005</v>
      </c>
      <c r="D66" s="1">
        <f>Ek!D66-$N$2</f>
        <v>-11.0049016</v>
      </c>
      <c r="E66" s="1">
        <f>Ek!E66-$N$2</f>
        <v>16.085115399999999</v>
      </c>
      <c r="F66" s="1">
        <f>Ek!F58</f>
        <v>4.5783966999999999</v>
      </c>
      <c r="G66" s="1">
        <f>Ek!G58</f>
        <v>12.263113000000001</v>
      </c>
      <c r="H66" s="1">
        <f>Ek!H58</f>
        <v>12.266451</v>
      </c>
      <c r="I66" s="1">
        <f t="shared" si="0"/>
        <v>-7.1911062000000001</v>
      </c>
      <c r="J66" s="1">
        <f>Ek!R66-$N$2</f>
        <v>8.9931614999999994</v>
      </c>
      <c r="K66" s="1">
        <f>Ek!S66-$N$2</f>
        <v>11.9336248</v>
      </c>
      <c r="L66" s="1">
        <f>Ek!T66-$N$2</f>
        <v>-6.6986752999999997</v>
      </c>
      <c r="M66" s="1">
        <f>Ek!U66-$N$2</f>
        <v>-4.0484895999999999</v>
      </c>
      <c r="N66" s="1"/>
    </row>
    <row r="67" spans="1:14">
      <c r="A67" s="1">
        <f>Ek!A67</f>
        <v>0.54166667000000002</v>
      </c>
      <c r="B67" s="1">
        <f>Ek!B67-$N$2</f>
        <v>-0.71283649999999987</v>
      </c>
      <c r="C67" s="1">
        <f>Ek!C67-$N$2</f>
        <v>6.0431536999999995</v>
      </c>
      <c r="D67" s="1">
        <f>Ek!D67-$N$2</f>
        <v>-11.0043176</v>
      </c>
      <c r="E67" s="1">
        <f>Ek!E67-$N$2</f>
        <v>16.085742400000001</v>
      </c>
      <c r="F67" s="1">
        <f>Ek!F57</f>
        <v>4.6042113999999996</v>
      </c>
      <c r="G67" s="1">
        <f>Ek!G57</f>
        <v>12.262698</v>
      </c>
      <c r="H67" s="1">
        <f>Ek!H57</f>
        <v>12.266866</v>
      </c>
      <c r="I67" s="1">
        <f t="shared" ref="I67:I130" si="1">-H67-2*$N$2</f>
        <v>-7.1915212000000004</v>
      </c>
      <c r="J67" s="1">
        <f>Ek!R67-$N$2</f>
        <v>8.9780061</v>
      </c>
      <c r="K67" s="1">
        <f>Ek!S67-$N$2</f>
        <v>11.9524062</v>
      </c>
      <c r="L67" s="1">
        <f>Ek!T67-$N$2</f>
        <v>-6.6776979000000001</v>
      </c>
      <c r="M67" s="1">
        <f>Ek!U67-$N$2</f>
        <v>-4.0659469000000001</v>
      </c>
      <c r="N67" s="1"/>
    </row>
    <row r="68" spans="1:14">
      <c r="A68" s="1">
        <f>Ek!A68</f>
        <v>0.55000000000000004</v>
      </c>
      <c r="B68" s="1">
        <f>Ek!B68-$N$2</f>
        <v>-0.68856319999999993</v>
      </c>
      <c r="C68" s="1">
        <f>Ek!C68-$N$2</f>
        <v>6.0694901999999997</v>
      </c>
      <c r="D68" s="1">
        <f>Ek!D68-$N$2</f>
        <v>-11.003739599999999</v>
      </c>
      <c r="E68" s="1">
        <f>Ek!E68-$N$2</f>
        <v>16.086371399999997</v>
      </c>
      <c r="F68" s="1">
        <f>Ek!F56</f>
        <v>4.6299374000000002</v>
      </c>
      <c r="G68" s="1">
        <f>Ek!G56</f>
        <v>12.262285</v>
      </c>
      <c r="H68" s="1">
        <f>Ek!H56</f>
        <v>12.26728</v>
      </c>
      <c r="I68" s="1">
        <f t="shared" si="1"/>
        <v>-7.1919351999999996</v>
      </c>
      <c r="J68" s="1">
        <f>Ek!R68-$N$2</f>
        <v>8.9630033000000005</v>
      </c>
      <c r="K68" s="1">
        <f>Ek!S68-$N$2</f>
        <v>11.9710264</v>
      </c>
      <c r="L68" s="1">
        <f>Ek!T68-$N$2</f>
        <v>-6.6564692999999995</v>
      </c>
      <c r="M68" s="1">
        <f>Ek!U68-$N$2</f>
        <v>-4.0835923000000003</v>
      </c>
      <c r="N68" s="1"/>
    </row>
    <row r="69" spans="1:14">
      <c r="A69" s="1">
        <f>Ek!A69</f>
        <v>0.55833332999999996</v>
      </c>
      <c r="B69" s="1">
        <f>Ek!B69-$N$2</f>
        <v>-0.66457550000000021</v>
      </c>
      <c r="C69" s="1">
        <f>Ek!C69-$N$2</f>
        <v>6.0959026999999999</v>
      </c>
      <c r="D69" s="1">
        <f>Ek!D69-$N$2</f>
        <v>-11.0031686</v>
      </c>
      <c r="E69" s="1">
        <f>Ek!E69-$N$2</f>
        <v>16.087002399999999</v>
      </c>
      <c r="F69" s="1">
        <f>Ek!F55</f>
        <v>4.6555568000000003</v>
      </c>
      <c r="G69" s="1">
        <f>Ek!G55</f>
        <v>12.261873</v>
      </c>
      <c r="H69" s="1">
        <f>Ek!H55</f>
        <v>12.267692</v>
      </c>
      <c r="I69" s="1">
        <f t="shared" si="1"/>
        <v>-7.1923472000000004</v>
      </c>
      <c r="J69" s="1">
        <f>Ek!R69-$N$2</f>
        <v>8.9483186000000003</v>
      </c>
      <c r="K69" s="1">
        <f>Ek!S69-$N$2</f>
        <v>11.989207499999999</v>
      </c>
      <c r="L69" s="1">
        <f>Ek!T69-$N$2</f>
        <v>-6.6349964000000003</v>
      </c>
      <c r="M69" s="1">
        <f>Ek!U69-$N$2</f>
        <v>-4.1014968999999999</v>
      </c>
      <c r="N69" s="1"/>
    </row>
    <row r="70" spans="1:14">
      <c r="A70" s="1">
        <f>Ek!A70</f>
        <v>0.56666667000000004</v>
      </c>
      <c r="B70" s="1">
        <f>Ek!B70-$N$2</f>
        <v>-0.64088719999999988</v>
      </c>
      <c r="C70" s="1">
        <f>Ek!C70-$N$2</f>
        <v>6.1223708000000006</v>
      </c>
      <c r="D70" s="1">
        <f>Ek!D70-$N$2</f>
        <v>-11.002605600000001</v>
      </c>
      <c r="E70" s="1">
        <f>Ek!E70-$N$2</f>
        <v>16.0876354</v>
      </c>
      <c r="F70" s="1">
        <f>Ek!F54</f>
        <v>4.6810523000000002</v>
      </c>
      <c r="G70" s="1">
        <f>Ek!G54</f>
        <v>12.261462999999999</v>
      </c>
      <c r="H70" s="1">
        <f>Ek!H54</f>
        <v>12.268102000000001</v>
      </c>
      <c r="I70" s="1">
        <f t="shared" si="1"/>
        <v>-7.1927572000000009</v>
      </c>
      <c r="J70" s="1">
        <f>Ek!R70-$N$2</f>
        <v>8.9338765999999996</v>
      </c>
      <c r="K70" s="1">
        <f>Ek!S70-$N$2</f>
        <v>12.007346500000001</v>
      </c>
      <c r="L70" s="1">
        <f>Ek!T70-$N$2</f>
        <v>-6.6133822999999996</v>
      </c>
      <c r="M70" s="1">
        <f>Ek!U70-$N$2</f>
        <v>-4.1196359999999999</v>
      </c>
      <c r="N70" s="1"/>
    </row>
    <row r="71" spans="1:14">
      <c r="A71" s="1">
        <f>Ek!A71</f>
        <v>0.57499999999999996</v>
      </c>
      <c r="B71" s="1">
        <f>Ek!B71-$N$2</f>
        <v>-0.61751190000000022</v>
      </c>
      <c r="C71" s="1">
        <f>Ek!C71-$N$2</f>
        <v>6.1488735000000005</v>
      </c>
      <c r="D71" s="1">
        <f>Ek!D71-$N$2</f>
        <v>-11.002049599999999</v>
      </c>
      <c r="E71" s="1">
        <f>Ek!E71-$N$2</f>
        <v>16.0882684</v>
      </c>
      <c r="F71" s="1">
        <f>Ek!F53</f>
        <v>4.7064063000000003</v>
      </c>
      <c r="G71" s="1">
        <f>Ek!G53</f>
        <v>12.261055000000001</v>
      </c>
      <c r="H71" s="1">
        <f>Ek!H53</f>
        <v>12.268509999999999</v>
      </c>
      <c r="I71" s="1">
        <f t="shared" si="1"/>
        <v>-7.1931651999999993</v>
      </c>
      <c r="J71" s="1">
        <f>Ek!R71-$N$2</f>
        <v>8.9196653000000001</v>
      </c>
      <c r="K71" s="1">
        <f>Ek!S71-$N$2</f>
        <v>12.0249919</v>
      </c>
      <c r="L71" s="1">
        <f>Ek!T71-$N$2</f>
        <v>-6.5914359999999999</v>
      </c>
      <c r="M71" s="1">
        <f>Ek!U71-$N$2</f>
        <v>-4.1379824999999997</v>
      </c>
      <c r="N71" s="1"/>
    </row>
    <row r="72" spans="1:14">
      <c r="A72" s="1">
        <f>Ek!A72</f>
        <v>0.58333332999999998</v>
      </c>
      <c r="B72" s="1">
        <f>Ek!B72-$N$2</f>
        <v>-0.5944623</v>
      </c>
      <c r="C72" s="1">
        <f>Ek!C72-$N$2</f>
        <v>6.1753893</v>
      </c>
      <c r="D72" s="1">
        <f>Ek!D72-$N$2</f>
        <v>-11.0015026</v>
      </c>
      <c r="E72" s="1">
        <f>Ek!E72-$N$2</f>
        <v>16.0889034</v>
      </c>
      <c r="F72" s="1">
        <f>Ek!F52</f>
        <v>4.7316013999999997</v>
      </c>
      <c r="G72" s="1">
        <f>Ek!G52</f>
        <v>12.26065</v>
      </c>
      <c r="H72" s="1">
        <f>Ek!H52</f>
        <v>12.268915</v>
      </c>
      <c r="I72" s="1">
        <f t="shared" si="1"/>
        <v>-7.1935701999999999</v>
      </c>
      <c r="J72" s="1">
        <f>Ek!R72-$N$2</f>
        <v>8.9057940000000002</v>
      </c>
      <c r="K72" s="1">
        <f>Ek!S72-$N$2</f>
        <v>12.042553099999999</v>
      </c>
      <c r="L72" s="1">
        <f>Ek!T72-$N$2</f>
        <v>-6.5694514000000002</v>
      </c>
      <c r="M72" s="1">
        <f>Ek!U72-$N$2</f>
        <v>-4.1566027999999999</v>
      </c>
      <c r="N72" s="1"/>
    </row>
    <row r="73" spans="1:14">
      <c r="A73" s="1">
        <f>Ek!A73</f>
        <v>0.59166666999999995</v>
      </c>
      <c r="B73" s="1">
        <f>Ek!B73-$N$2</f>
        <v>-0.57175050000000027</v>
      </c>
      <c r="C73" s="1">
        <f>Ek!C73-$N$2</f>
        <v>6.2018965000000001</v>
      </c>
      <c r="D73" s="1">
        <f>Ek!D73-$N$2</f>
        <v>-11.000962599999999</v>
      </c>
      <c r="E73" s="1">
        <f>Ek!E73-$N$2</f>
        <v>16.089537399999998</v>
      </c>
      <c r="F73" s="1">
        <f>Ek!F51</f>
        <v>4.7566204000000001</v>
      </c>
      <c r="G73" s="1">
        <f>Ek!G51</f>
        <v>12.260248000000001</v>
      </c>
      <c r="H73" s="1">
        <f>Ek!H51</f>
        <v>12.269316999999999</v>
      </c>
      <c r="I73" s="1">
        <f t="shared" si="1"/>
        <v>-7.1939721999999993</v>
      </c>
      <c r="J73" s="1">
        <f>Ek!R73-$N$2</f>
        <v>8.8920582999999986</v>
      </c>
      <c r="K73" s="1">
        <f>Ek!S73-$N$2</f>
        <v>12.059692800000001</v>
      </c>
      <c r="L73" s="1">
        <f>Ek!T73-$N$2</f>
        <v>-6.5471111999999998</v>
      </c>
      <c r="M73" s="1">
        <f>Ek!U73-$N$2</f>
        <v>-4.1753853999999997</v>
      </c>
      <c r="N73" s="1"/>
    </row>
    <row r="74" spans="1:14">
      <c r="A74" s="1">
        <f>Ek!A74</f>
        <v>0.6</v>
      </c>
      <c r="B74" s="1">
        <f>Ek!B74-$N$2</f>
        <v>-0.54938840000000022</v>
      </c>
      <c r="C74" s="1">
        <f>Ek!C74-$N$2</f>
        <v>6.2283730999999998</v>
      </c>
      <c r="D74" s="1">
        <f>Ek!D74-$N$2</f>
        <v>-11.000431600000001</v>
      </c>
      <c r="E74" s="1">
        <f>Ek!E74-$N$2</f>
        <v>16.090170399999998</v>
      </c>
      <c r="F74" s="1">
        <f>Ek!F50</f>
        <v>4.7814459999999999</v>
      </c>
      <c r="G74" s="1">
        <f>Ek!G50</f>
        <v>12.259849000000001</v>
      </c>
      <c r="H74" s="1">
        <f>Ek!H50</f>
        <v>12.269716000000001</v>
      </c>
      <c r="I74" s="1">
        <f t="shared" si="1"/>
        <v>-7.1943712000000009</v>
      </c>
      <c r="J74" s="1">
        <f>Ek!R74-$N$2</f>
        <v>8.8787672999999998</v>
      </c>
      <c r="K74" s="1">
        <f>Ek!S74-$N$2</f>
        <v>12.0766153</v>
      </c>
      <c r="L74" s="1">
        <f>Ek!T74-$N$2</f>
        <v>-6.5247139999999995</v>
      </c>
      <c r="M74" s="1">
        <f>Ek!U74-$N$2</f>
        <v>-4.1944740999999999</v>
      </c>
      <c r="N74" s="1"/>
    </row>
    <row r="75" spans="1:14">
      <c r="A75" s="1">
        <f>Ek!A75</f>
        <v>0.60833333000000001</v>
      </c>
      <c r="B75" s="1">
        <f>Ek!B75-$N$2</f>
        <v>-0.52738700000000005</v>
      </c>
      <c r="C75" s="1">
        <f>Ek!C75-$N$2</f>
        <v>6.2547967</v>
      </c>
      <c r="D75" s="1">
        <f>Ek!D75-$N$2</f>
        <v>-10.999909600000001</v>
      </c>
      <c r="E75" s="1">
        <f>Ek!E75-$N$2</f>
        <v>16.090803399999999</v>
      </c>
      <c r="F75" s="1">
        <f>Ek!F49</f>
        <v>4.8060613999999999</v>
      </c>
      <c r="G75" s="1">
        <f>Ek!G49</f>
        <v>12.259453000000001</v>
      </c>
      <c r="H75" s="1">
        <f>Ek!H49</f>
        <v>12.270111999999999</v>
      </c>
      <c r="I75" s="1">
        <f t="shared" si="1"/>
        <v>-7.1947671999999994</v>
      </c>
      <c r="J75" s="1">
        <f>Ek!R75-$N$2</f>
        <v>8.8655092</v>
      </c>
      <c r="K75" s="1">
        <f>Ek!S75-$N$2</f>
        <v>12.093237500000001</v>
      </c>
      <c r="L75" s="1">
        <f>Ek!T75-$N$2</f>
        <v>-6.5020336000000007</v>
      </c>
      <c r="M75" s="1">
        <f>Ek!U75-$N$2</f>
        <v>-4.2136864999999997</v>
      </c>
      <c r="N75" s="1"/>
    </row>
    <row r="76" spans="1:14">
      <c r="A76" s="1">
        <f>Ek!A76</f>
        <v>0.61666666999999997</v>
      </c>
      <c r="B76" s="1">
        <f>Ek!B76-$N$2</f>
        <v>-0.5057567999999999</v>
      </c>
      <c r="C76" s="1">
        <f>Ek!C76-$N$2</f>
        <v>6.2811445999999993</v>
      </c>
      <c r="D76" s="1">
        <f>Ek!D76-$N$2</f>
        <v>-10.999396600000001</v>
      </c>
      <c r="E76" s="1">
        <f>Ek!E76-$N$2</f>
        <v>16.091434400000001</v>
      </c>
      <c r="F76" s="1">
        <f>Ek!F48</f>
        <v>4.8304497</v>
      </c>
      <c r="G76" s="1">
        <f>Ek!G48</f>
        <v>12.259061000000001</v>
      </c>
      <c r="H76" s="1">
        <f>Ek!H48</f>
        <v>12.270504000000001</v>
      </c>
      <c r="I76" s="1">
        <f t="shared" si="1"/>
        <v>-7.1951592000000009</v>
      </c>
      <c r="J76" s="1">
        <f>Ek!R76-$N$2</f>
        <v>8.8527303000000011</v>
      </c>
      <c r="K76" s="1">
        <f>Ek!S76-$N$2</f>
        <v>12.109502900000001</v>
      </c>
      <c r="L76" s="1">
        <f>Ek!T76-$N$2</f>
        <v>-6.4792083999999992</v>
      </c>
      <c r="M76" s="1">
        <f>Ek!U76-$N$2</f>
        <v>-4.2332305000000003</v>
      </c>
      <c r="N76" s="1"/>
    </row>
    <row r="77" spans="1:14">
      <c r="A77" s="1">
        <f>Ek!A77</f>
        <v>0.625</v>
      </c>
      <c r="B77" s="1">
        <f>Ek!B77-$N$2</f>
        <v>-0.48450780000000027</v>
      </c>
      <c r="C77" s="1">
        <f>Ek!C77-$N$2</f>
        <v>6.3073939000000001</v>
      </c>
      <c r="D77" s="1">
        <f>Ek!D77-$N$2</f>
        <v>-10.9988926</v>
      </c>
      <c r="E77" s="1">
        <f>Ek!E77-$N$2</f>
        <v>16.0920624</v>
      </c>
      <c r="F77" s="1">
        <f>Ek!F47</f>
        <v>4.8545939999999996</v>
      </c>
      <c r="G77" s="1">
        <f>Ek!G47</f>
        <v>12.258672000000001</v>
      </c>
      <c r="H77" s="1">
        <f>Ek!H47</f>
        <v>12.270892</v>
      </c>
      <c r="I77" s="1">
        <f t="shared" si="1"/>
        <v>-7.1955472</v>
      </c>
      <c r="J77" s="1">
        <f>Ek!R77-$N$2</f>
        <v>8.8400286000000001</v>
      </c>
      <c r="K77" s="1">
        <f>Ek!S77-$N$2</f>
        <v>12.1255962</v>
      </c>
      <c r="L77" s="1">
        <f>Ek!T77-$N$2</f>
        <v>-6.4562032000000009</v>
      </c>
      <c r="M77" s="1">
        <f>Ek!U77-$N$2</f>
        <v>-4.2528658999999998</v>
      </c>
      <c r="N77" s="1"/>
    </row>
    <row r="78" spans="1:14">
      <c r="A78" s="1">
        <f>Ek!A78</f>
        <v>0.63333333000000003</v>
      </c>
      <c r="B78" s="1">
        <f>Ek!B78-$N$2</f>
        <v>-0.46364939999999999</v>
      </c>
      <c r="C78" s="1">
        <f>Ek!C78-$N$2</f>
        <v>6.3335214999999998</v>
      </c>
      <c r="D78" s="1">
        <f>Ek!D78-$N$2</f>
        <v>-10.9983986</v>
      </c>
      <c r="E78" s="1">
        <f>Ek!E78-$N$2</f>
        <v>16.0926884</v>
      </c>
      <c r="F78" s="1">
        <f>Ek!F46</f>
        <v>4.8784780000000003</v>
      </c>
      <c r="G78" s="1">
        <f>Ek!G46</f>
        <v>12.258288</v>
      </c>
      <c r="H78" s="1">
        <f>Ek!H46</f>
        <v>12.271277</v>
      </c>
      <c r="I78" s="1">
        <f t="shared" si="1"/>
        <v>-7.1959321999999997</v>
      </c>
      <c r="J78" s="1">
        <f>Ek!R78-$N$2</f>
        <v>8.8277305000000013</v>
      </c>
      <c r="K78" s="1">
        <f>Ek!S78-$N$2</f>
        <v>12.141186899999999</v>
      </c>
      <c r="L78" s="1">
        <f>Ek!T78-$N$2</f>
        <v>-6.4329730999999999</v>
      </c>
      <c r="M78" s="1">
        <f>Ek!U78-$N$2</f>
        <v>-4.2728519</v>
      </c>
      <c r="N78" s="1"/>
    </row>
    <row r="79" spans="1:14">
      <c r="A79" s="1">
        <f>Ek!A79</f>
        <v>0.64166666999999999</v>
      </c>
      <c r="B79" s="1">
        <f>Ek!B79-$N$2</f>
        <v>-0.44319050000000004</v>
      </c>
      <c r="C79" s="1">
        <f>Ek!C79-$N$2</f>
        <v>6.3595041000000005</v>
      </c>
      <c r="D79" s="1">
        <f>Ek!D79-$N$2</f>
        <v>-10.9979136</v>
      </c>
      <c r="E79" s="1">
        <f>Ek!E79-$N$2</f>
        <v>16.093311399999997</v>
      </c>
      <c r="F79" s="1">
        <f>Ek!F45</f>
        <v>4.9020850999999999</v>
      </c>
      <c r="G79" s="1">
        <f>Ek!G45</f>
        <v>12.257909</v>
      </c>
      <c r="H79" s="1">
        <f>Ek!H45</f>
        <v>12.271656</v>
      </c>
      <c r="I79" s="1">
        <f t="shared" si="1"/>
        <v>-7.1963112000000002</v>
      </c>
      <c r="J79" s="1">
        <f>Ek!R79-$N$2</f>
        <v>8.8156268000000004</v>
      </c>
      <c r="K79" s="1">
        <f>Ek!S79-$N$2</f>
        <v>12.156740299999999</v>
      </c>
      <c r="L79" s="1">
        <f>Ek!T79-$N$2</f>
        <v>-6.4096589000000002</v>
      </c>
      <c r="M79" s="1">
        <f>Ek!U79-$N$2</f>
        <v>-4.2929028999999996</v>
      </c>
      <c r="N79" s="1"/>
    </row>
    <row r="80" spans="1:14">
      <c r="A80" s="1">
        <f>Ek!A80</f>
        <v>0.65</v>
      </c>
      <c r="B80" s="1">
        <f>Ek!B80-$N$2</f>
        <v>-0.42313940000000017</v>
      </c>
      <c r="C80" s="1">
        <f>Ek!C80-$N$2</f>
        <v>6.3853182000000004</v>
      </c>
      <c r="D80" s="1">
        <f>Ek!D80-$N$2</f>
        <v>-10.997438600000001</v>
      </c>
      <c r="E80" s="1">
        <f>Ek!E80-$N$2</f>
        <v>16.093930399999998</v>
      </c>
      <c r="F80" s="1">
        <f>Ek!F44</f>
        <v>4.9253992999999996</v>
      </c>
      <c r="G80" s="1">
        <f>Ek!G44</f>
        <v>12.257534</v>
      </c>
      <c r="H80" s="1">
        <f>Ek!H44</f>
        <v>12.272031</v>
      </c>
      <c r="I80" s="1">
        <f t="shared" si="1"/>
        <v>-7.1966862000000003</v>
      </c>
      <c r="J80" s="1">
        <f>Ek!R80-$N$2</f>
        <v>8.8038105000000009</v>
      </c>
      <c r="K80" s="1">
        <f>Ek!S80-$N$2</f>
        <v>12.1717431</v>
      </c>
      <c r="L80" s="1">
        <f>Ek!T80-$N$2</f>
        <v>-6.3860518000000006</v>
      </c>
      <c r="M80" s="1">
        <f>Ek!U80-$N$2</f>
        <v>-4.3133172000000002</v>
      </c>
      <c r="N80" s="1"/>
    </row>
    <row r="81" spans="1:14">
      <c r="A81" s="1">
        <f>Ek!A81</f>
        <v>0.65833333000000005</v>
      </c>
      <c r="B81" s="1">
        <f>Ek!B81-$N$2</f>
        <v>-0.40350410000000014</v>
      </c>
      <c r="C81" s="1">
        <f>Ek!C81-$N$2</f>
        <v>6.4109401999999998</v>
      </c>
      <c r="D81" s="1">
        <f>Ek!D81-$N$2</f>
        <v>-10.9969736</v>
      </c>
      <c r="E81" s="1">
        <f>Ek!E81-$N$2</f>
        <v>16.0945444</v>
      </c>
      <c r="F81" s="1">
        <f>Ek!F43</f>
        <v>4.9484044999999997</v>
      </c>
      <c r="G81" s="1">
        <f>Ek!G43</f>
        <v>12.257164</v>
      </c>
      <c r="H81" s="1">
        <f>Ek!H43</f>
        <v>12.272401</v>
      </c>
      <c r="I81" s="1">
        <f t="shared" si="1"/>
        <v>-7.1970562000000005</v>
      </c>
      <c r="J81" s="1">
        <f>Ek!R81-$N$2</f>
        <v>8.7923131999999988</v>
      </c>
      <c r="K81" s="1">
        <f>Ek!S81-$N$2</f>
        <v>12.1866419</v>
      </c>
      <c r="L81" s="1">
        <f>Ek!T81-$N$2</f>
        <v>-6.3624399</v>
      </c>
      <c r="M81" s="1">
        <f>Ek!U81-$N$2</f>
        <v>-4.3337760999999997</v>
      </c>
      <c r="N81" s="1"/>
    </row>
    <row r="82" spans="1:14">
      <c r="A82" s="1">
        <f>Ek!A82</f>
        <v>0.66666667000000002</v>
      </c>
      <c r="B82" s="1">
        <f>Ek!B82-$N$2</f>
        <v>-0.3842916999999999</v>
      </c>
      <c r="C82" s="1">
        <f>Ek!C82-$N$2</f>
        <v>6.4363463000000003</v>
      </c>
      <c r="D82" s="1">
        <f>Ek!D82-$N$2</f>
        <v>-10.9965186</v>
      </c>
      <c r="E82" s="1">
        <f>Ek!E82-$N$2</f>
        <v>16.095153400000001</v>
      </c>
      <c r="F82" s="1">
        <f>Ek!F42</f>
        <v>4.9710850000000004</v>
      </c>
      <c r="G82" s="1">
        <f>Ek!G42</f>
        <v>12.256799000000001</v>
      </c>
      <c r="H82" s="1">
        <f>Ek!H42</f>
        <v>12.272766000000001</v>
      </c>
      <c r="I82" s="1">
        <f t="shared" si="1"/>
        <v>-7.1974212000000009</v>
      </c>
      <c r="J82" s="1">
        <f>Ek!R82-$N$2</f>
        <v>8.7809796999999996</v>
      </c>
      <c r="K82" s="1">
        <f>Ek!S82-$N$2</f>
        <v>12.201084</v>
      </c>
      <c r="L82" s="1">
        <f>Ek!T82-$N$2</f>
        <v>-6.3385560000000005</v>
      </c>
      <c r="M82" s="1">
        <f>Ek!U82-$N$2</f>
        <v>-4.3546046</v>
      </c>
      <c r="N82" s="1"/>
    </row>
    <row r="83" spans="1:14">
      <c r="A83" s="1">
        <f>Ek!A83</f>
        <v>0.67500000000000004</v>
      </c>
      <c r="B83" s="1">
        <f>Ek!B83-$N$2</f>
        <v>-0.36550899999999986</v>
      </c>
      <c r="C83" s="1">
        <f>Ek!C83-$N$2</f>
        <v>6.4615127999999995</v>
      </c>
      <c r="D83" s="1">
        <f>Ek!D83-$N$2</f>
        <v>-10.9960746</v>
      </c>
      <c r="E83" s="1">
        <f>Ek!E83-$N$2</f>
        <v>16.0957574</v>
      </c>
      <c r="F83" s="1">
        <f>Ek!F41</f>
        <v>4.9934251999999999</v>
      </c>
      <c r="G83" s="1">
        <f>Ek!G41</f>
        <v>12.25644</v>
      </c>
      <c r="H83" s="1">
        <f>Ek!H41</f>
        <v>12.273125</v>
      </c>
      <c r="I83" s="1">
        <f t="shared" si="1"/>
        <v>-7.1977802000000004</v>
      </c>
      <c r="J83" s="1">
        <f>Ek!R83-$N$2</f>
        <v>8.7700965999999987</v>
      </c>
      <c r="K83" s="1">
        <f>Ek!S83-$N$2</f>
        <v>12.215274600000001</v>
      </c>
      <c r="L83" s="1">
        <f>Ek!T83-$N$2</f>
        <v>-6.3145857999999997</v>
      </c>
      <c r="M83" s="1">
        <f>Ek!U83-$N$2</f>
        <v>-4.3754629999999999</v>
      </c>
      <c r="N83" s="1"/>
    </row>
    <row r="84" spans="1:14">
      <c r="A84" s="1">
        <f>Ek!A84</f>
        <v>0.68333332999999996</v>
      </c>
      <c r="B84" s="1">
        <f>Ek!B84-$N$2</f>
        <v>-0.34716250000000004</v>
      </c>
      <c r="C84" s="1">
        <f>Ek!C84-$N$2</f>
        <v>6.4864158999999999</v>
      </c>
      <c r="D84" s="1">
        <f>Ek!D84-$N$2</f>
        <v>-10.9956406</v>
      </c>
      <c r="E84" s="1">
        <f>Ek!E84-$N$2</f>
        <v>16.096354399999999</v>
      </c>
      <c r="F84" s="1">
        <f>Ek!F40</f>
        <v>5.0154097999999996</v>
      </c>
      <c r="G84" s="1">
        <f>Ek!G40</f>
        <v>12.256087000000001</v>
      </c>
      <c r="H84" s="1">
        <f>Ek!H40</f>
        <v>12.273478000000001</v>
      </c>
      <c r="I84" s="1">
        <f t="shared" si="1"/>
        <v>-7.1981332000000009</v>
      </c>
      <c r="J84" s="1">
        <f>Ek!R84-$N$2</f>
        <v>8.7592466000000009</v>
      </c>
      <c r="K84" s="1">
        <f>Ek!S84-$N$2</f>
        <v>12.229145900000001</v>
      </c>
      <c r="L84" s="1">
        <f>Ek!T84-$N$2</f>
        <v>-6.2904415</v>
      </c>
      <c r="M84" s="1">
        <f>Ek!U84-$N$2</f>
        <v>-4.3966916000000005</v>
      </c>
      <c r="N84" s="1"/>
    </row>
    <row r="85" spans="1:14">
      <c r="A85" s="1">
        <f>Ek!A85</f>
        <v>0.69166667000000004</v>
      </c>
      <c r="B85" s="1">
        <f>Ek!B85-$N$2</f>
        <v>-0.32925780000000016</v>
      </c>
      <c r="C85" s="1">
        <f>Ek!C85-$N$2</f>
        <v>6.5110317000000002</v>
      </c>
      <c r="D85" s="1">
        <f>Ek!D85-$N$2</f>
        <v>-10.9952176</v>
      </c>
      <c r="E85" s="1">
        <f>Ek!E85-$N$2</f>
        <v>16.096945399999999</v>
      </c>
      <c r="F85" s="1">
        <f>Ek!F39</f>
        <v>5.0370238000000001</v>
      </c>
      <c r="G85" s="1">
        <f>Ek!G39</f>
        <v>12.255739</v>
      </c>
      <c r="H85" s="1">
        <f>Ek!H39</f>
        <v>12.273826</v>
      </c>
      <c r="I85" s="1">
        <f t="shared" si="1"/>
        <v>-7.1984811999999998</v>
      </c>
      <c r="J85" s="1">
        <f>Ek!R85-$N$2</f>
        <v>8.7488805999999997</v>
      </c>
      <c r="K85" s="1">
        <f>Ek!S85-$N$2</f>
        <v>12.242612599999999</v>
      </c>
      <c r="L85" s="1">
        <f>Ek!T85-$N$2</f>
        <v>-6.2661365999999994</v>
      </c>
      <c r="M85" s="1">
        <f>Ek!U85-$N$2</f>
        <v>-4.4179405999999997</v>
      </c>
      <c r="N85" s="1"/>
    </row>
    <row r="86" spans="1:14">
      <c r="A86" s="1">
        <f>Ek!A86</f>
        <v>0.7</v>
      </c>
      <c r="B86" s="1">
        <f>Ek!B86-$N$2</f>
        <v>-0.31180049999999992</v>
      </c>
      <c r="C86" s="1">
        <f>Ek!C86-$N$2</f>
        <v>6.5353365999999999</v>
      </c>
      <c r="D86" s="1">
        <f>Ek!D86-$N$2</f>
        <v>-10.9948046</v>
      </c>
      <c r="E86" s="1">
        <f>Ek!E86-$N$2</f>
        <v>16.097528400000002</v>
      </c>
      <c r="F86" s="1">
        <f>Ek!F38</f>
        <v>5.0582523999999998</v>
      </c>
      <c r="G86" s="1">
        <f>Ek!G38</f>
        <v>12.255398</v>
      </c>
      <c r="H86" s="1">
        <f>Ek!H38</f>
        <v>12.274167</v>
      </c>
      <c r="I86" s="1">
        <f t="shared" si="1"/>
        <v>-7.1988222000000004</v>
      </c>
      <c r="J86" s="1">
        <f>Ek!R86-$N$2</f>
        <v>8.7386192999999999</v>
      </c>
      <c r="K86" s="1">
        <f>Ek!S86-$N$2</f>
        <v>12.255903699999999</v>
      </c>
      <c r="L86" s="1">
        <f>Ek!T86-$N$2</f>
        <v>-6.2417484000000005</v>
      </c>
      <c r="M86" s="1">
        <f>Ek!U86-$N$2</f>
        <v>-4.4395546000000001</v>
      </c>
      <c r="N86" s="1"/>
    </row>
    <row r="87" spans="1:14">
      <c r="A87" s="1">
        <f>Ek!A87</f>
        <v>0.70833332999999998</v>
      </c>
      <c r="B87" s="1">
        <f>Ek!B87-$N$2</f>
        <v>-0.29479539999999993</v>
      </c>
      <c r="C87" s="1">
        <f>Ek!C87-$N$2</f>
        <v>6.5593066999999996</v>
      </c>
      <c r="D87" s="1">
        <f>Ek!D87-$N$2</f>
        <v>-10.9944036</v>
      </c>
      <c r="E87" s="1">
        <f>Ek!E87-$N$2</f>
        <v>16.0981044</v>
      </c>
      <c r="F87" s="1">
        <f>Ek!F37</f>
        <v>5.0790810000000004</v>
      </c>
      <c r="G87" s="1">
        <f>Ek!G37</f>
        <v>12.255063</v>
      </c>
      <c r="H87" s="1">
        <f>Ek!H37</f>
        <v>12.274502</v>
      </c>
      <c r="I87" s="1">
        <f t="shared" si="1"/>
        <v>-7.1991572000000001</v>
      </c>
      <c r="J87" s="1">
        <f>Ek!R87-$N$2</f>
        <v>8.7287376999999999</v>
      </c>
      <c r="K87" s="1">
        <f>Ek!S87-$N$2</f>
        <v>12.2686317</v>
      </c>
      <c r="L87" s="1">
        <f>Ek!T87-$N$2</f>
        <v>-6.2171330000000005</v>
      </c>
      <c r="M87" s="1">
        <f>Ek!U87-$N$2</f>
        <v>-4.4611847999999998</v>
      </c>
      <c r="N87" s="1"/>
    </row>
    <row r="88" spans="1:14">
      <c r="A88" s="1">
        <f>Ek!A88</f>
        <v>0.71666666999999995</v>
      </c>
      <c r="B88" s="1">
        <f>Ek!B88-$N$2</f>
        <v>-0.27824690000000007</v>
      </c>
      <c r="C88" s="1">
        <f>Ek!C88-$N$2</f>
        <v>6.5829186000000002</v>
      </c>
      <c r="D88" s="1">
        <f>Ek!D88-$N$2</f>
        <v>-10.9940126</v>
      </c>
      <c r="E88" s="1">
        <f>Ek!E88-$N$2</f>
        <v>16.098671400000001</v>
      </c>
      <c r="F88" s="1">
        <f>Ek!F36</f>
        <v>5.0994951999999998</v>
      </c>
      <c r="G88" s="1">
        <f>Ek!G36</f>
        <v>12.254733999999999</v>
      </c>
      <c r="H88" s="1">
        <f>Ek!H36</f>
        <v>12.27483</v>
      </c>
      <c r="I88" s="1">
        <f t="shared" si="1"/>
        <v>-7.1994851999999998</v>
      </c>
      <c r="J88" s="1">
        <f>Ek!R88-$N$2</f>
        <v>8.7191051000000002</v>
      </c>
      <c r="K88" s="1">
        <f>Ek!S88-$N$2</f>
        <v>12.281333399999999</v>
      </c>
      <c r="L88" s="1">
        <f>Ek!T88-$N$2</f>
        <v>-6.1925170999999999</v>
      </c>
      <c r="M88" s="1">
        <f>Ek!U88-$N$2</f>
        <v>-4.4831694999999998</v>
      </c>
      <c r="N88" s="1"/>
    </row>
    <row r="89" spans="1:14">
      <c r="A89" s="1">
        <f>Ek!A89</f>
        <v>0.72499999999999998</v>
      </c>
      <c r="B89" s="1">
        <f>Ek!B89-$N$2</f>
        <v>-0.26215929999999998</v>
      </c>
      <c r="C89" s="1">
        <f>Ek!C89-$N$2</f>
        <v>6.6061487000000003</v>
      </c>
      <c r="D89" s="1">
        <f>Ek!D89-$N$2</f>
        <v>-10.9936326</v>
      </c>
      <c r="E89" s="1">
        <f>Ek!E89-$N$2</f>
        <v>16.099229399999999</v>
      </c>
      <c r="F89" s="1">
        <f>Ek!F35</f>
        <v>5.1194812000000001</v>
      </c>
      <c r="G89" s="1">
        <f>Ek!G35</f>
        <v>12.254413</v>
      </c>
      <c r="H89" s="1">
        <f>Ek!H35</f>
        <v>12.275152</v>
      </c>
      <c r="I89" s="1">
        <f t="shared" si="1"/>
        <v>-7.1998072000000004</v>
      </c>
      <c r="J89" s="1">
        <f>Ek!R89-$N$2</f>
        <v>8.7097081999999997</v>
      </c>
      <c r="K89" s="1">
        <f>Ek!S89-$N$2</f>
        <v>12.293436999999999</v>
      </c>
      <c r="L89" s="1">
        <f>Ek!T89-$N$2</f>
        <v>-6.1676914000000007</v>
      </c>
      <c r="M89" s="1">
        <f>Ek!U89-$N$2</f>
        <v>-4.5051709000000004</v>
      </c>
      <c r="N89" s="1"/>
    </row>
    <row r="90" spans="1:14">
      <c r="A90" s="1">
        <f>Ek!A90</f>
        <v>0.73333333000000001</v>
      </c>
      <c r="B90" s="1">
        <f>Ek!B90-$N$2</f>
        <v>-0.24653619999999998</v>
      </c>
      <c r="C90" s="1">
        <f>Ek!C90-$N$2</f>
        <v>6.6289739000000001</v>
      </c>
      <c r="D90" s="1">
        <f>Ek!D90-$N$2</f>
        <v>-10.9932646</v>
      </c>
      <c r="E90" s="1">
        <f>Ek!E90-$N$2</f>
        <v>16.099777400000001</v>
      </c>
      <c r="F90" s="1">
        <f>Ek!F34</f>
        <v>5.1390253000000001</v>
      </c>
      <c r="G90" s="1">
        <f>Ek!G34</f>
        <v>12.254099</v>
      </c>
      <c r="H90" s="1">
        <f>Ek!H34</f>
        <v>12.275466</v>
      </c>
      <c r="I90" s="1">
        <f t="shared" si="1"/>
        <v>-7.2001211999999999</v>
      </c>
      <c r="J90" s="1">
        <f>Ek!R90-$N$2</f>
        <v>8.7007109000000007</v>
      </c>
      <c r="K90" s="1">
        <f>Ek!S90-$N$2</f>
        <v>12.3054121</v>
      </c>
      <c r="L90" s="1">
        <f>Ek!T90-$N$2</f>
        <v>-6.1427884000000006</v>
      </c>
      <c r="M90" s="1">
        <f>Ek!U90-$N$2</f>
        <v>-4.5275110999999999</v>
      </c>
      <c r="N90" s="1"/>
    </row>
    <row r="91" spans="1:14">
      <c r="A91" s="1">
        <f>Ek!A91</f>
        <v>0.74166666999999997</v>
      </c>
      <c r="B91" s="1">
        <f>Ek!B91-$N$2</f>
        <v>-0.23138080000000016</v>
      </c>
      <c r="C91" s="1">
        <f>Ek!C91-$N$2</f>
        <v>6.6513710000000001</v>
      </c>
      <c r="D91" s="1">
        <f>Ek!D91-$N$2</f>
        <v>-10.9929066</v>
      </c>
      <c r="E91" s="1">
        <f>Ek!E91-$N$2</f>
        <v>16.100315399999999</v>
      </c>
      <c r="F91" s="1">
        <f>Ek!F33</f>
        <v>5.1581139</v>
      </c>
      <c r="G91" s="1">
        <f>Ek!G33</f>
        <v>12.253792000000001</v>
      </c>
      <c r="H91" s="1">
        <f>Ek!H33</f>
        <v>12.275772999999999</v>
      </c>
      <c r="I91" s="1">
        <f t="shared" si="1"/>
        <v>-7.2004281999999993</v>
      </c>
      <c r="J91" s="1">
        <f>Ek!R91-$N$2</f>
        <v>8.6917986999999997</v>
      </c>
      <c r="K91" s="1">
        <f>Ek!S91-$N$2</f>
        <v>12.3169094</v>
      </c>
      <c r="L91" s="1">
        <f>Ek!T91-$N$2</f>
        <v>-6.1177694000000002</v>
      </c>
      <c r="M91" s="1">
        <f>Ek!U91-$N$2</f>
        <v>-4.5498732999999998</v>
      </c>
      <c r="N91" s="1"/>
    </row>
    <row r="92" spans="1:14">
      <c r="A92" s="1">
        <f>Ek!A92</f>
        <v>0.75</v>
      </c>
      <c r="B92" s="1">
        <f>Ek!B92-$N$2</f>
        <v>-0.21669619999999989</v>
      </c>
      <c r="C92" s="1">
        <f>Ek!C92-$N$2</f>
        <v>6.6733172999999999</v>
      </c>
      <c r="D92" s="1">
        <f>Ek!D92-$N$2</f>
        <v>-10.992560600000001</v>
      </c>
      <c r="E92" s="1">
        <f>Ek!E92-$N$2</f>
        <v>16.100842399999998</v>
      </c>
      <c r="F92" s="1">
        <f>Ek!F32</f>
        <v>5.1767342000000003</v>
      </c>
      <c r="G92" s="1">
        <f>Ek!G32</f>
        <v>12.253493000000001</v>
      </c>
      <c r="H92" s="1">
        <f>Ek!H32</f>
        <v>12.276071999999999</v>
      </c>
      <c r="I92" s="1">
        <f t="shared" si="1"/>
        <v>-7.2007271999999993</v>
      </c>
      <c r="J92" s="1">
        <f>Ek!R92-$N$2</f>
        <v>8.6833710999999987</v>
      </c>
      <c r="K92" s="1">
        <f>Ek!S92-$N$2</f>
        <v>12.3281183</v>
      </c>
      <c r="L92" s="1">
        <f>Ek!T92-$N$2</f>
        <v>-6.0926028999999993</v>
      </c>
      <c r="M92" s="1">
        <f>Ek!U92-$N$2</f>
        <v>-4.5725537000000003</v>
      </c>
      <c r="N92" s="1"/>
    </row>
    <row r="93" spans="1:14">
      <c r="A93" s="1">
        <f>Ek!A93</f>
        <v>0.75833333000000003</v>
      </c>
      <c r="B93" s="1">
        <f>Ek!B93-$N$2</f>
        <v>-0.20248489999999997</v>
      </c>
      <c r="C93" s="1">
        <f>Ek!C93-$N$2</f>
        <v>6.6947903000000002</v>
      </c>
      <c r="D93" s="1">
        <f>Ek!D93-$N$2</f>
        <v>-10.992225599999999</v>
      </c>
      <c r="E93" s="1">
        <f>Ek!E93-$N$2</f>
        <v>16.101358400000002</v>
      </c>
      <c r="F93" s="1">
        <f>Ek!F31</f>
        <v>5.1948732</v>
      </c>
      <c r="G93" s="1">
        <f>Ek!G31</f>
        <v>12.253201000000001</v>
      </c>
      <c r="H93" s="1">
        <f>Ek!H31</f>
        <v>12.276363999999999</v>
      </c>
      <c r="I93" s="1">
        <f t="shared" si="1"/>
        <v>-7.2010191999999993</v>
      </c>
      <c r="J93" s="1">
        <f>Ek!R93-$N$2</f>
        <v>8.6750153000000001</v>
      </c>
      <c r="K93" s="1">
        <f>Ek!S93-$N$2</f>
        <v>12.3390013</v>
      </c>
      <c r="L93" s="1">
        <f>Ek!T93-$N$2</f>
        <v>-6.0674077999999998</v>
      </c>
      <c r="M93" s="1">
        <f>Ek!U93-$N$2</f>
        <v>-4.5952655</v>
      </c>
      <c r="N93" s="1"/>
    </row>
    <row r="94" spans="1:14">
      <c r="A94" s="1">
        <f>Ek!A94</f>
        <v>0.76666666999999999</v>
      </c>
      <c r="B94" s="1">
        <f>Ek!B94-$N$2</f>
        <v>-0.18874920000000017</v>
      </c>
      <c r="C94" s="1">
        <f>Ek!C94-$N$2</f>
        <v>6.7157676999999998</v>
      </c>
      <c r="D94" s="1">
        <f>Ek!D94-$N$2</f>
        <v>-10.9919026</v>
      </c>
      <c r="E94" s="1">
        <f>Ek!E94-$N$2</f>
        <v>16.101863399999999</v>
      </c>
      <c r="F94" s="1">
        <f>Ek!F30</f>
        <v>5.2125186000000001</v>
      </c>
      <c r="G94" s="1">
        <f>Ek!G30</f>
        <v>12.252917</v>
      </c>
      <c r="H94" s="1">
        <f>Ek!H30</f>
        <v>12.276648</v>
      </c>
      <c r="I94" s="1">
        <f t="shared" si="1"/>
        <v>-7.2013031999999999</v>
      </c>
      <c r="J94" s="1">
        <f>Ek!R94-$N$2</f>
        <v>8.6670721999999998</v>
      </c>
      <c r="K94" s="1">
        <f>Ek!S94-$N$2</f>
        <v>12.3494314</v>
      </c>
      <c r="L94" s="1">
        <f>Ek!T94-$N$2</f>
        <v>-6.0420537999999997</v>
      </c>
      <c r="M94" s="1">
        <f>Ek!U94-$N$2</f>
        <v>-4.6182707000000001</v>
      </c>
      <c r="N94" s="1"/>
    </row>
    <row r="95" spans="1:14">
      <c r="A95" s="1">
        <f>Ek!A95</f>
        <v>0.77500000000000002</v>
      </c>
      <c r="B95" s="1">
        <f>Ek!B95-$N$2</f>
        <v>-0.1754910999999999</v>
      </c>
      <c r="C95" s="1">
        <f>Ek!C95-$N$2</f>
        <v>6.7362279000000003</v>
      </c>
      <c r="D95" s="1">
        <f>Ek!D95-$N$2</f>
        <v>-10.991589599999999</v>
      </c>
      <c r="E95" s="1">
        <f>Ek!E95-$N$2</f>
        <v>16.102354399999999</v>
      </c>
      <c r="F95" s="1">
        <f>Ek!F29</f>
        <v>5.2296582000000003</v>
      </c>
      <c r="G95" s="1">
        <f>Ek!G29</f>
        <v>12.252642</v>
      </c>
      <c r="H95" s="1">
        <f>Ek!H29</f>
        <v>12.276923</v>
      </c>
      <c r="I95" s="1">
        <f t="shared" si="1"/>
        <v>-7.2015782000000002</v>
      </c>
      <c r="J95" s="1">
        <f>Ek!R95-$N$2</f>
        <v>8.6593635999999989</v>
      </c>
      <c r="K95" s="1">
        <f>Ek!S95-$N$2</f>
        <v>12.3596927</v>
      </c>
      <c r="L95" s="1">
        <f>Ek!T95-$N$2</f>
        <v>-6.0166477</v>
      </c>
      <c r="M95" s="1">
        <f>Ek!U95-$N$2</f>
        <v>-4.6413203000000003</v>
      </c>
      <c r="N95" s="1"/>
    </row>
    <row r="96" spans="1:14">
      <c r="A96" s="1">
        <f>Ek!A96</f>
        <v>0.78333333000000005</v>
      </c>
      <c r="B96" s="1">
        <f>Ek!B96-$N$2</f>
        <v>-0.16271220000000008</v>
      </c>
      <c r="C96" s="1">
        <f>Ek!C96-$N$2</f>
        <v>6.7561492999999997</v>
      </c>
      <c r="D96" s="1">
        <f>Ek!D96-$N$2</f>
        <v>-10.9912896</v>
      </c>
      <c r="E96" s="1">
        <f>Ek!E96-$N$2</f>
        <v>16.102833400000002</v>
      </c>
      <c r="F96" s="1">
        <f>Ek!F28</f>
        <v>5.2462803999999998</v>
      </c>
      <c r="G96" s="1">
        <f>Ek!G28</f>
        <v>12.252374</v>
      </c>
      <c r="H96" s="1">
        <f>Ek!H28</f>
        <v>12.277191</v>
      </c>
      <c r="I96" s="1">
        <f t="shared" si="1"/>
        <v>-7.2018462000000003</v>
      </c>
      <c r="J96" s="1">
        <f>Ek!R96-$N$2</f>
        <v>8.6519048999999999</v>
      </c>
      <c r="K96" s="1">
        <f>Ek!S96-$N$2</f>
        <v>12.369332399999999</v>
      </c>
      <c r="L96" s="1">
        <f>Ek!T96-$N$2</f>
        <v>-5.9911522000000001</v>
      </c>
      <c r="M96" s="1">
        <f>Ek!U96-$N$2</f>
        <v>-4.6646345</v>
      </c>
      <c r="N96" s="1"/>
    </row>
    <row r="97" spans="1:14">
      <c r="A97" s="1">
        <f>Ek!A97</f>
        <v>0.79166667000000002</v>
      </c>
      <c r="B97" s="1">
        <f>Ek!B97-$N$2</f>
        <v>-0.15041400000000005</v>
      </c>
      <c r="C97" s="1">
        <f>Ek!C97-$N$2</f>
        <v>6.7755108999999996</v>
      </c>
      <c r="D97" s="1">
        <f>Ek!D97-$N$2</f>
        <v>-10.9909996</v>
      </c>
      <c r="E97" s="1">
        <f>Ek!E97-$N$2</f>
        <v>16.103299399999997</v>
      </c>
      <c r="F97" s="1">
        <f>Ek!F27</f>
        <v>5.2623737000000004</v>
      </c>
      <c r="G97" s="1">
        <f>Ek!G27</f>
        <v>12.252115</v>
      </c>
      <c r="H97" s="1">
        <f>Ek!H27</f>
        <v>12.277449000000001</v>
      </c>
      <c r="I97" s="1">
        <f t="shared" si="1"/>
        <v>-7.2021042000000008</v>
      </c>
      <c r="J97" s="1">
        <f>Ek!R97-$N$2</f>
        <v>8.6448488000000001</v>
      </c>
      <c r="K97" s="1">
        <f>Ek!S97-$N$2</f>
        <v>12.378964999999999</v>
      </c>
      <c r="L97" s="1">
        <f>Ek!T97-$N$2</f>
        <v>-5.9655327000000007</v>
      </c>
      <c r="M97" s="1">
        <f>Ek!U97-$N$2</f>
        <v>-4.6880097999999997</v>
      </c>
      <c r="N97" s="1"/>
    </row>
    <row r="98" spans="1:14">
      <c r="A98" s="1">
        <f>Ek!A98</f>
        <v>0.8</v>
      </c>
      <c r="B98" s="1">
        <f>Ek!B98-$N$2</f>
        <v>-0.13859770000000005</v>
      </c>
      <c r="C98" s="1">
        <f>Ek!C98-$N$2</f>
        <v>6.7942922000000001</v>
      </c>
      <c r="D98" s="1">
        <f>Ek!D98-$N$2</f>
        <v>-10.990721600000001</v>
      </c>
      <c r="E98" s="1">
        <f>Ek!E98-$N$2</f>
        <v>16.1037514</v>
      </c>
      <c r="F98" s="1">
        <f>Ek!F26</f>
        <v>5.2779271999999997</v>
      </c>
      <c r="G98" s="1">
        <f>Ek!G26</f>
        <v>12.251865</v>
      </c>
      <c r="H98" s="1">
        <f>Ek!H26</f>
        <v>12.277699</v>
      </c>
      <c r="I98" s="1">
        <f t="shared" si="1"/>
        <v>-7.2023542000000003</v>
      </c>
      <c r="J98" s="1">
        <f>Ek!R98-$N$2</f>
        <v>8.6378740000000001</v>
      </c>
      <c r="K98" s="1">
        <f>Ek!S98-$N$2</f>
        <v>12.3879623</v>
      </c>
      <c r="L98" s="1">
        <f>Ek!T98-$N$2</f>
        <v>-5.9399107999999998</v>
      </c>
      <c r="M98" s="1">
        <f>Ek!U98-$N$2</f>
        <v>-4.7116169000000001</v>
      </c>
      <c r="N98" s="1"/>
    </row>
    <row r="99" spans="1:14">
      <c r="A99" s="1">
        <f>Ek!A99</f>
        <v>0.80833332999999996</v>
      </c>
      <c r="B99" s="1">
        <f>Ek!B99-$N$2</f>
        <v>-0.12726419999999994</v>
      </c>
      <c r="C99" s="1">
        <f>Ek!C99-$N$2</f>
        <v>6.8124732999999997</v>
      </c>
      <c r="D99" s="1">
        <f>Ek!D99-$N$2</f>
        <v>-10.990455600000001</v>
      </c>
      <c r="E99" s="1">
        <f>Ek!E99-$N$2</f>
        <v>16.104188399999998</v>
      </c>
      <c r="F99" s="1">
        <f>Ek!F25</f>
        <v>5.2929300000000001</v>
      </c>
      <c r="G99" s="1">
        <f>Ek!G25</f>
        <v>12.251624</v>
      </c>
      <c r="H99" s="1">
        <f>Ek!H25</f>
        <v>12.277941</v>
      </c>
      <c r="I99" s="1">
        <f t="shared" si="1"/>
        <v>-7.2025962000000003</v>
      </c>
      <c r="J99" s="1">
        <f>Ek!R99-$N$2</f>
        <v>8.6313828000000008</v>
      </c>
      <c r="K99" s="1">
        <f>Ek!S99-$N$2</f>
        <v>12.3968007</v>
      </c>
      <c r="L99" s="1">
        <f>Ek!T99-$N$2</f>
        <v>-5.9141847999999992</v>
      </c>
      <c r="M99" s="1">
        <f>Ek!U99-$N$2</f>
        <v>-4.7353052</v>
      </c>
      <c r="N99" s="1"/>
    </row>
    <row r="100" spans="1:14">
      <c r="A100" s="1">
        <f>Ek!A100</f>
        <v>0.81666667000000004</v>
      </c>
      <c r="B100" s="1">
        <f>Ek!B100-$N$2</f>
        <v>-0.11641410000000008</v>
      </c>
      <c r="C100" s="1">
        <f>Ek!C100-$N$2</f>
        <v>6.8300345</v>
      </c>
      <c r="D100" s="1">
        <f>Ek!D100-$N$2</f>
        <v>-10.9902006</v>
      </c>
      <c r="E100" s="1">
        <f>Ek!E100-$N$2</f>
        <v>16.104610399999999</v>
      </c>
      <c r="F100" s="1">
        <f>Ek!F24</f>
        <v>5.307372</v>
      </c>
      <c r="G100" s="1">
        <f>Ek!G24</f>
        <v>12.251391999999999</v>
      </c>
      <c r="H100" s="1">
        <f>Ek!H24</f>
        <v>12.278173000000001</v>
      </c>
      <c r="I100" s="1">
        <f t="shared" si="1"/>
        <v>-7.2028282000000008</v>
      </c>
      <c r="J100" s="1">
        <f>Ek!R100-$N$2</f>
        <v>8.6249840999999989</v>
      </c>
      <c r="K100" s="1">
        <f>Ek!S100-$N$2</f>
        <v>12.4051565</v>
      </c>
      <c r="L100" s="1">
        <f>Ek!T100-$N$2</f>
        <v>-5.8883708000000006</v>
      </c>
      <c r="M100" s="1">
        <f>Ek!U100-$N$2</f>
        <v>-4.7591891000000004</v>
      </c>
      <c r="N100" s="1"/>
    </row>
    <row r="101" spans="1:14">
      <c r="A101" s="1">
        <f>Ek!A101</f>
        <v>0.82499999999999996</v>
      </c>
      <c r="B101" s="1">
        <f>Ek!B101-$N$2</f>
        <v>-0.1060481000000002</v>
      </c>
      <c r="C101" s="1">
        <f>Ek!C101-$N$2</f>
        <v>6.8469569999999997</v>
      </c>
      <c r="D101" s="1">
        <f>Ek!D101-$N$2</f>
        <v>-10.989956599999999</v>
      </c>
      <c r="E101" s="1">
        <f>Ek!E101-$N$2</f>
        <v>16.105018399999999</v>
      </c>
      <c r="F101" s="1">
        <f>Ek!F23</f>
        <v>5.3212432999999999</v>
      </c>
      <c r="G101" s="1">
        <f>Ek!G23</f>
        <v>12.251169000000001</v>
      </c>
      <c r="H101" s="1">
        <f>Ek!H23</f>
        <v>12.278396000000001</v>
      </c>
      <c r="I101" s="1">
        <f t="shared" si="1"/>
        <v>-7.2030512000000009</v>
      </c>
      <c r="J101" s="1">
        <f>Ek!R101-$N$2</f>
        <v>8.6189761000000011</v>
      </c>
      <c r="K101" s="1">
        <f>Ek!S101-$N$2</f>
        <v>12.413183500000001</v>
      </c>
      <c r="L101" s="1">
        <f>Ek!T101-$N$2</f>
        <v>-5.8625559999999997</v>
      </c>
      <c r="M101" s="1">
        <f>Ek!U101-$N$2</f>
        <v>-4.7831767999999997</v>
      </c>
      <c r="N101" s="1"/>
    </row>
    <row r="102" spans="1:14">
      <c r="A102" s="1">
        <f>Ek!A102</f>
        <v>0.83333332999999998</v>
      </c>
      <c r="B102" s="1">
        <f>Ek!B102-$N$2</f>
        <v>-9.6166600000000102E-2</v>
      </c>
      <c r="C102" s="1">
        <f>Ek!C102-$N$2</f>
        <v>6.8632225</v>
      </c>
      <c r="D102" s="1">
        <f>Ek!D102-$N$2</f>
        <v>-10.989724600000001</v>
      </c>
      <c r="E102" s="1">
        <f>Ek!E102-$N$2</f>
        <v>16.105409399999999</v>
      </c>
      <c r="F102" s="1">
        <f>Ek!F22</f>
        <v>5.3345343999999999</v>
      </c>
      <c r="G102" s="1">
        <f>Ek!G22</f>
        <v>12.250954999999999</v>
      </c>
      <c r="H102" s="1">
        <f>Ek!H22</f>
        <v>12.27861</v>
      </c>
      <c r="I102" s="1">
        <f t="shared" si="1"/>
        <v>-7.2032652000000006</v>
      </c>
      <c r="J102" s="1">
        <f>Ek!R102-$N$2</f>
        <v>8.6132391000000013</v>
      </c>
      <c r="K102" s="1">
        <f>Ek!S102-$N$2</f>
        <v>12.4208921</v>
      </c>
      <c r="L102" s="1">
        <f>Ek!T102-$N$2</f>
        <v>-5.8366700999999992</v>
      </c>
      <c r="M102" s="1">
        <f>Ek!U102-$N$2</f>
        <v>-4.8073211999999996</v>
      </c>
      <c r="N102" s="1"/>
    </row>
    <row r="103" spans="1:14">
      <c r="A103" s="1">
        <f>Ek!A103</f>
        <v>0.84166666999999995</v>
      </c>
      <c r="B103" s="1">
        <f>Ek!B103-$N$2</f>
        <v>-8.6769600000000224E-2</v>
      </c>
      <c r="C103" s="1">
        <f>Ek!C103-$N$2</f>
        <v>6.8788131000000003</v>
      </c>
      <c r="D103" s="1">
        <f>Ek!D103-$N$2</f>
        <v>-10.9895046</v>
      </c>
      <c r="E103" s="1">
        <f>Ek!E103-$N$2</f>
        <v>16.105784399999997</v>
      </c>
      <c r="F103" s="1">
        <f>Ek!F21</f>
        <v>5.3472359999999997</v>
      </c>
      <c r="G103" s="1">
        <f>Ek!G21</f>
        <v>12.250750999999999</v>
      </c>
      <c r="H103" s="1">
        <f>Ek!H21</f>
        <v>12.278814000000001</v>
      </c>
      <c r="I103" s="1">
        <f t="shared" si="1"/>
        <v>-7.2034692000000007</v>
      </c>
      <c r="J103" s="1">
        <f>Ek!R103-$N$2</f>
        <v>8.6077139000000003</v>
      </c>
      <c r="K103" s="1">
        <f>Ek!S103-$N$2</f>
        <v>12.4280989</v>
      </c>
      <c r="L103" s="1">
        <f>Ek!T103-$N$2</f>
        <v>-5.8107308</v>
      </c>
      <c r="M103" s="1">
        <f>Ek!U103-$N$2</f>
        <v>-4.8315945000000005</v>
      </c>
      <c r="N103" s="1"/>
    </row>
    <row r="104" spans="1:14">
      <c r="A104" s="1">
        <f>Ek!A104</f>
        <v>0.85</v>
      </c>
      <c r="B104" s="1">
        <f>Ek!B104-$N$2</f>
        <v>-7.7857400000000077E-2</v>
      </c>
      <c r="C104" s="1">
        <f>Ek!C104-$N$2</f>
        <v>6.8937118999999996</v>
      </c>
      <c r="D104" s="1">
        <f>Ek!D104-$N$2</f>
        <v>-10.989294600000001</v>
      </c>
      <c r="E104" s="1">
        <f>Ek!E104-$N$2</f>
        <v>16.106143400000001</v>
      </c>
      <c r="F104" s="1">
        <f>Ek!F20</f>
        <v>5.3593396999999996</v>
      </c>
      <c r="G104" s="1">
        <f>Ek!G20</f>
        <v>12.250556</v>
      </c>
      <c r="H104" s="1">
        <f>Ek!H20</f>
        <v>12.279009</v>
      </c>
      <c r="I104" s="1">
        <f t="shared" si="1"/>
        <v>-7.2036642000000004</v>
      </c>
      <c r="J104" s="1">
        <f>Ek!R104-$N$2</f>
        <v>8.6026425</v>
      </c>
      <c r="K104" s="1">
        <f>Ek!S104-$N$2</f>
        <v>12.435155</v>
      </c>
      <c r="L104" s="1">
        <f>Ek!T104-$N$2</f>
        <v>-5.7847559000000004</v>
      </c>
      <c r="M104" s="1">
        <f>Ek!U104-$N$2</f>
        <v>-4.8559827000000002</v>
      </c>
      <c r="N104" s="1"/>
    </row>
    <row r="105" spans="1:14">
      <c r="A105" s="1">
        <f>Ek!A105</f>
        <v>0.85833333000000001</v>
      </c>
      <c r="B105" s="1">
        <f>Ek!B105-$N$2</f>
        <v>-6.9429900000000266E-2</v>
      </c>
      <c r="C105" s="1">
        <f>Ek!C105-$N$2</f>
        <v>6.9079024999999996</v>
      </c>
      <c r="D105" s="1">
        <f>Ek!D105-$N$2</f>
        <v>-10.989097600000001</v>
      </c>
      <c r="E105" s="1">
        <f>Ek!E105-$N$2</f>
        <v>16.106484399999999</v>
      </c>
      <c r="F105" s="1">
        <f>Ek!F19</f>
        <v>5.3708368999999996</v>
      </c>
      <c r="G105" s="1">
        <f>Ek!G19</f>
        <v>12.250370999999999</v>
      </c>
      <c r="H105" s="1">
        <f>Ek!H19</f>
        <v>12.279192999999999</v>
      </c>
      <c r="I105" s="1">
        <f t="shared" si="1"/>
        <v>-7.2038481999999995</v>
      </c>
      <c r="J105" s="1">
        <f>Ek!R105-$N$2</f>
        <v>8.5975997</v>
      </c>
      <c r="K105" s="1">
        <f>Ek!S105-$N$2</f>
        <v>12.4415537</v>
      </c>
      <c r="L105" s="1">
        <f>Ek!T105-$N$2</f>
        <v>-5.7587732999999997</v>
      </c>
      <c r="M105" s="1">
        <f>Ek!U105-$N$2</f>
        <v>-4.8805271000000001</v>
      </c>
      <c r="N105" s="1"/>
    </row>
    <row r="106" spans="1:14">
      <c r="A106" s="1">
        <f>Ek!A106</f>
        <v>0.86666666999999997</v>
      </c>
      <c r="B106" s="1">
        <f>Ek!B106-$N$2</f>
        <v>-6.1486799999999953E-2</v>
      </c>
      <c r="C106" s="1">
        <f>Ek!C106-$N$2</f>
        <v>6.9213693000000003</v>
      </c>
      <c r="D106" s="1">
        <f>Ek!D106-$N$2</f>
        <v>-10.988910600000001</v>
      </c>
      <c r="E106" s="1">
        <f>Ek!E106-$N$2</f>
        <v>16.106808399999998</v>
      </c>
      <c r="F106" s="1">
        <f>Ek!F18</f>
        <v>5.3817199999999996</v>
      </c>
      <c r="G106" s="1">
        <f>Ek!G18</f>
        <v>12.250196000000001</v>
      </c>
      <c r="H106" s="1">
        <f>Ek!H18</f>
        <v>12.279368</v>
      </c>
      <c r="I106" s="1">
        <f t="shared" si="1"/>
        <v>-7.2040232</v>
      </c>
      <c r="J106" s="1">
        <f>Ek!R106-$N$2</f>
        <v>8.5930387999999986</v>
      </c>
      <c r="K106" s="1">
        <f>Ek!S106-$N$2</f>
        <v>12.447932</v>
      </c>
      <c r="L106" s="1">
        <f>Ek!T106-$N$2</f>
        <v>-5.7327805999999999</v>
      </c>
      <c r="M106" s="1">
        <f>Ek!U106-$N$2</f>
        <v>-4.9051425000000002</v>
      </c>
      <c r="N106" s="1"/>
    </row>
    <row r="107" spans="1:14">
      <c r="A107" s="1">
        <f>Ek!A107</f>
        <v>0.875</v>
      </c>
      <c r="B107" s="1">
        <f>Ek!B107-$N$2</f>
        <v>-5.4028000000000187E-2</v>
      </c>
      <c r="C107" s="1">
        <f>Ek!C107-$N$2</f>
        <v>6.9340973000000004</v>
      </c>
      <c r="D107" s="1">
        <f>Ek!D107-$N$2</f>
        <v>-10.9887356</v>
      </c>
      <c r="E107" s="1">
        <f>Ek!E107-$N$2</f>
        <v>16.107115399999998</v>
      </c>
      <c r="F107" s="1">
        <f>Ek!F17</f>
        <v>5.3919813000000003</v>
      </c>
      <c r="G107" s="1">
        <f>Ek!G17</f>
        <v>12.250031</v>
      </c>
      <c r="H107" s="1">
        <f>Ek!H17</f>
        <v>12.279533000000001</v>
      </c>
      <c r="I107" s="1">
        <f t="shared" si="1"/>
        <v>-7.2041882000000008</v>
      </c>
      <c r="J107" s="1">
        <f>Ek!R107-$N$2</f>
        <v>8.5886364999999998</v>
      </c>
      <c r="K107" s="1">
        <f>Ek!S107-$N$2</f>
        <v>12.453669</v>
      </c>
      <c r="L107" s="1">
        <f>Ek!T107-$N$2</f>
        <v>-5.7067955000000001</v>
      </c>
      <c r="M107" s="1">
        <f>Ek!U107-$N$2</f>
        <v>-4.9299428000000001</v>
      </c>
      <c r="N107" s="1"/>
    </row>
    <row r="108" spans="1:14">
      <c r="A108" s="1">
        <f>Ek!A108</f>
        <v>0.88333333000000003</v>
      </c>
      <c r="B108" s="1">
        <f>Ek!B108-$N$2</f>
        <v>-4.7053200000000128E-2</v>
      </c>
      <c r="C108" s="1">
        <f>Ek!C108-$N$2</f>
        <v>6.9460724000000003</v>
      </c>
      <c r="D108" s="1">
        <f>Ek!D108-$N$2</f>
        <v>-10.988572599999999</v>
      </c>
      <c r="E108" s="1">
        <f>Ek!E108-$N$2</f>
        <v>16.107403400000003</v>
      </c>
      <c r="F108" s="1">
        <f>Ek!F16</f>
        <v>5.4016139000000001</v>
      </c>
      <c r="G108" s="1">
        <f>Ek!G16</f>
        <v>12.249877</v>
      </c>
      <c r="H108" s="1">
        <f>Ek!H16</f>
        <v>12.279688</v>
      </c>
      <c r="I108" s="1">
        <f t="shared" si="1"/>
        <v>-7.2043432000000003</v>
      </c>
      <c r="J108" s="1">
        <f>Ek!R108-$N$2</f>
        <v>8.5845570999999996</v>
      </c>
      <c r="K108" s="1">
        <f>Ek!S108-$N$2</f>
        <v>12.4592116</v>
      </c>
      <c r="L108" s="1">
        <f>Ek!T108-$N$2</f>
        <v>-5.6808563000000003</v>
      </c>
      <c r="M108" s="1">
        <f>Ek!U108-$N$2</f>
        <v>-4.9547685000000001</v>
      </c>
      <c r="N108" s="1"/>
    </row>
    <row r="109" spans="1:14">
      <c r="A109" s="1">
        <f>Ek!A109</f>
        <v>0.89166666999999999</v>
      </c>
      <c r="B109" s="1">
        <f>Ek!B109-$N$2</f>
        <v>-4.0561999999999987E-2</v>
      </c>
      <c r="C109" s="1">
        <f>Ek!C109-$N$2</f>
        <v>6.9572813</v>
      </c>
      <c r="D109" s="1">
        <f>Ek!D109-$N$2</f>
        <v>-10.9884206</v>
      </c>
      <c r="E109" s="1">
        <f>Ek!E109-$N$2</f>
        <v>16.107673399999999</v>
      </c>
      <c r="F109" s="1">
        <f>Ek!F15</f>
        <v>5.4106112</v>
      </c>
      <c r="G109" s="1">
        <f>Ek!G15</f>
        <v>12.249732</v>
      </c>
      <c r="H109" s="1">
        <f>Ek!H15</f>
        <v>12.279833</v>
      </c>
      <c r="I109" s="1">
        <f t="shared" si="1"/>
        <v>-7.2044882000000001</v>
      </c>
      <c r="J109" s="1">
        <f>Ek!R109-$N$2</f>
        <v>8.5808269999999993</v>
      </c>
      <c r="K109" s="1">
        <f>Ek!S109-$N$2</f>
        <v>12.464283</v>
      </c>
      <c r="L109" s="1">
        <f>Ek!T109-$N$2</f>
        <v>-5.6549703999999998</v>
      </c>
      <c r="M109" s="1">
        <f>Ek!U109-$N$2</f>
        <v>-4.9797875000000005</v>
      </c>
      <c r="N109" s="1"/>
    </row>
    <row r="110" spans="1:14">
      <c r="A110" s="1">
        <f>Ek!A110</f>
        <v>0.9</v>
      </c>
      <c r="B110" s="1">
        <f>Ek!B110-$N$2</f>
        <v>-3.4554100000000254E-2</v>
      </c>
      <c r="C110" s="1">
        <f>Ek!C110-$N$2</f>
        <v>6.9677113999999998</v>
      </c>
      <c r="D110" s="1">
        <f>Ek!D110-$N$2</f>
        <v>-10.9882796</v>
      </c>
      <c r="E110" s="1">
        <f>Ek!E110-$N$2</f>
        <v>16.107924400000002</v>
      </c>
      <c r="F110" s="1">
        <f>Ek!F14</f>
        <v>5.4189670000000003</v>
      </c>
      <c r="G110" s="1">
        <f>Ek!G14</f>
        <v>12.249598000000001</v>
      </c>
      <c r="H110" s="1">
        <f>Ek!H14</f>
        <v>12.279966999999999</v>
      </c>
      <c r="I110" s="1">
        <f t="shared" si="1"/>
        <v>-7.2046221999999993</v>
      </c>
      <c r="J110" s="1">
        <f>Ek!R110-$N$2</f>
        <v>8.5772285999999998</v>
      </c>
      <c r="K110" s="1">
        <f>Ek!S110-$N$2</f>
        <v>12.4689836</v>
      </c>
      <c r="L110" s="1">
        <f>Ek!T110-$N$2</f>
        <v>-5.6292462000000008</v>
      </c>
      <c r="M110" s="1">
        <f>Ek!U110-$N$2</f>
        <v>-5.0048281000000001</v>
      </c>
      <c r="N110" s="1"/>
    </row>
    <row r="111" spans="1:14">
      <c r="A111" s="1">
        <f>Ek!A111</f>
        <v>0.90833333000000005</v>
      </c>
      <c r="B111" s="1">
        <f>Ek!B111-$N$2</f>
        <v>-2.9028900000000135E-2</v>
      </c>
      <c r="C111" s="1">
        <f>Ek!C111-$N$2</f>
        <v>6.9773510999999999</v>
      </c>
      <c r="D111" s="1">
        <f>Ek!D111-$N$2</f>
        <v>-10.9881496</v>
      </c>
      <c r="E111" s="1">
        <f>Ek!E111-$N$2</f>
        <v>16.108156399999999</v>
      </c>
      <c r="F111" s="1">
        <f>Ek!F13</f>
        <v>5.4266756000000003</v>
      </c>
      <c r="G111" s="1">
        <f>Ek!G13</f>
        <v>12.249473999999999</v>
      </c>
      <c r="H111" s="1">
        <f>Ek!H13</f>
        <v>12.280091000000001</v>
      </c>
      <c r="I111" s="1">
        <f t="shared" si="1"/>
        <v>-7.2047462000000007</v>
      </c>
      <c r="J111" s="1">
        <f>Ek!R111-$N$2</f>
        <v>8.5741107999999997</v>
      </c>
      <c r="K111" s="1">
        <f>Ek!S111-$N$2</f>
        <v>12.473385799999999</v>
      </c>
      <c r="L111" s="1">
        <f>Ek!T111-$N$2</f>
        <v>-5.6038028999999998</v>
      </c>
      <c r="M111" s="1">
        <f>Ek!U111-$N$2</f>
        <v>-5.0300232000000005</v>
      </c>
      <c r="N111" s="1"/>
    </row>
    <row r="112" spans="1:14">
      <c r="A112" s="1">
        <f>Ek!A112</f>
        <v>0.91666667000000002</v>
      </c>
      <c r="B112" s="1">
        <f>Ek!B112-$N$2</f>
        <v>-2.3986100000000121E-2</v>
      </c>
      <c r="C112" s="1">
        <f>Ek!C112-$N$2</f>
        <v>6.9861893999999998</v>
      </c>
      <c r="D112" s="1">
        <f>Ek!D112-$N$2</f>
        <v>-10.988031599999999</v>
      </c>
      <c r="E112" s="1">
        <f>Ek!E112-$N$2</f>
        <v>16.108369400000001</v>
      </c>
      <c r="F112" s="1">
        <f>Ek!F12</f>
        <v>5.4337317000000001</v>
      </c>
      <c r="G112" s="1">
        <f>Ek!G12</f>
        <v>12.249359999999999</v>
      </c>
      <c r="H112" s="1">
        <f>Ek!H12</f>
        <v>12.280205</v>
      </c>
      <c r="I112" s="1">
        <f t="shared" si="1"/>
        <v>-7.2048602000000006</v>
      </c>
      <c r="J112" s="1">
        <f>Ek!R112-$N$2</f>
        <v>8.5710553999999988</v>
      </c>
      <c r="K112" s="1">
        <f>Ek!S112-$N$2</f>
        <v>12.4772391</v>
      </c>
      <c r="L112" s="1">
        <f>Ek!T112-$N$2</f>
        <v>-5.5788332</v>
      </c>
      <c r="M112" s="1">
        <f>Ek!U112-$N$2</f>
        <v>-5.055288</v>
      </c>
      <c r="N112" s="1"/>
    </row>
    <row r="113" spans="1:14">
      <c r="A113" s="1">
        <f>Ek!A113</f>
        <v>0.92500000000000004</v>
      </c>
      <c r="B113" s="1">
        <f>Ek!B113-$N$2</f>
        <v>-1.9425099999999862E-2</v>
      </c>
      <c r="C113" s="1">
        <f>Ek!C113-$N$2</f>
        <v>6.9942165000000003</v>
      </c>
      <c r="D113" s="1">
        <f>Ek!D113-$N$2</f>
        <v>-10.987924599999999</v>
      </c>
      <c r="E113" s="1">
        <f>Ek!E113-$N$2</f>
        <v>16.108563400000001</v>
      </c>
      <c r="F113" s="1">
        <f>Ek!F11</f>
        <v>5.4401305000000004</v>
      </c>
      <c r="G113" s="1">
        <f>Ek!G11</f>
        <v>12.249257</v>
      </c>
      <c r="H113" s="1">
        <f>Ek!H11</f>
        <v>12.280308</v>
      </c>
      <c r="I113" s="1">
        <f t="shared" si="1"/>
        <v>-7.2049631999999999</v>
      </c>
      <c r="J113" s="1">
        <f>Ek!R113-$N$2</f>
        <v>8.5684180000000012</v>
      </c>
      <c r="K113" s="1">
        <f>Ek!S113-$N$2</f>
        <v>12.480969200000001</v>
      </c>
      <c r="L113" s="1">
        <f>Ek!T113-$N$2</f>
        <v>-5.5546963999999992</v>
      </c>
      <c r="M113" s="1">
        <f>Ek!U113-$N$2</f>
        <v>-5.0806420000000001</v>
      </c>
      <c r="N113" s="1"/>
    </row>
    <row r="114" spans="1:14">
      <c r="A114" s="1">
        <f>Ek!A114</f>
        <v>0.93333332999999996</v>
      </c>
      <c r="B114" s="1">
        <f>Ek!B114-$N$2</f>
        <v>-1.5345700000000129E-2</v>
      </c>
      <c r="C114" s="1">
        <f>Ek!C114-$N$2</f>
        <v>7.0014232999999999</v>
      </c>
      <c r="D114" s="1">
        <f>Ek!D114-$N$2</f>
        <v>-10.9878296</v>
      </c>
      <c r="E114" s="1">
        <f>Ek!E114-$N$2</f>
        <v>16.108736399999998</v>
      </c>
      <c r="F114" s="1">
        <f>Ek!F10</f>
        <v>5.4458675000000003</v>
      </c>
      <c r="G114" s="1">
        <f>Ek!G10</f>
        <v>12.249165</v>
      </c>
      <c r="H114" s="1">
        <f>Ek!H10</f>
        <v>12.2804</v>
      </c>
      <c r="I114" s="1">
        <f t="shared" si="1"/>
        <v>-7.2050552000000003</v>
      </c>
      <c r="J114" s="1">
        <f>Ek!R114-$N$2</f>
        <v>8.5660394000000011</v>
      </c>
      <c r="K114" s="1">
        <f>Ek!S114-$N$2</f>
        <v>12.4840245</v>
      </c>
      <c r="L114" s="1">
        <f>Ek!T114-$N$2</f>
        <v>-5.5318087000000009</v>
      </c>
      <c r="M114" s="1">
        <f>Ek!U114-$N$2</f>
        <v>-5.1061142000000004</v>
      </c>
      <c r="N114" s="1"/>
    </row>
    <row r="115" spans="1:14">
      <c r="A115" s="1">
        <f>Ek!A115</f>
        <v>0.94166667000000004</v>
      </c>
      <c r="B115" s="1">
        <f>Ek!B115-$N$2</f>
        <v>-1.1747199999999847E-2</v>
      </c>
      <c r="C115" s="1">
        <f>Ek!C115-$N$2</f>
        <v>7.0078015999999996</v>
      </c>
      <c r="D115" s="1">
        <f>Ek!D115-$N$2</f>
        <v>-10.987744599999999</v>
      </c>
      <c r="E115" s="1">
        <f>Ek!E115-$N$2</f>
        <v>16.1088904</v>
      </c>
      <c r="F115" s="1">
        <f>Ek!F9</f>
        <v>5.4509388000000003</v>
      </c>
      <c r="G115" s="1">
        <f>Ek!G9</f>
        <v>12.249083000000001</v>
      </c>
      <c r="H115" s="1">
        <f>Ek!H9</f>
        <v>12.280481</v>
      </c>
      <c r="I115" s="1">
        <f t="shared" si="1"/>
        <v>-7.2051362000000001</v>
      </c>
      <c r="J115" s="1">
        <f>Ek!R115-$N$2</f>
        <v>8.5638819000000002</v>
      </c>
      <c r="K115" s="1">
        <f>Ek!S115-$N$2</f>
        <v>12.4870261</v>
      </c>
      <c r="L115" s="1">
        <f>Ek!T115-$N$2</f>
        <v>-5.5105955000000009</v>
      </c>
      <c r="M115" s="1">
        <f>Ek!U115-$N$2</f>
        <v>-5.1316096</v>
      </c>
      <c r="N115" s="1"/>
    </row>
    <row r="116" spans="1:14">
      <c r="A116" s="1">
        <f>Ek!A116</f>
        <v>0.95</v>
      </c>
      <c r="B116" s="1">
        <f>Ek!B116-$N$2</f>
        <v>-8.6295000000000677E-3</v>
      </c>
      <c r="C116" s="1">
        <f>Ek!C116-$N$2</f>
        <v>7.0133441000000003</v>
      </c>
      <c r="D116" s="1">
        <f>Ek!D116-$N$2</f>
        <v>-10.987671600000001</v>
      </c>
      <c r="E116" s="1">
        <f>Ek!E116-$N$2</f>
        <v>16.109023399999998</v>
      </c>
      <c r="F116" s="1">
        <f>Ek!F8</f>
        <v>5.4553411000000001</v>
      </c>
      <c r="G116" s="1">
        <f>Ek!G8</f>
        <v>12.249013</v>
      </c>
      <c r="H116" s="1">
        <f>Ek!H8</f>
        <v>12.280552</v>
      </c>
      <c r="I116" s="1">
        <f t="shared" si="1"/>
        <v>-7.2052072000000003</v>
      </c>
      <c r="J116" s="1">
        <f>Ek!R116-$N$2</f>
        <v>8.5621818000000012</v>
      </c>
      <c r="K116" s="1">
        <f>Ek!S116-$N$2</f>
        <v>12.4894047</v>
      </c>
      <c r="L116" s="1">
        <f>Ek!T116-$N$2</f>
        <v>-5.4981340999999997</v>
      </c>
      <c r="M116" s="1">
        <f>Ek!U116-$N$2</f>
        <v>-5.1572291000000003</v>
      </c>
      <c r="N116" s="1"/>
    </row>
    <row r="117" spans="1:14">
      <c r="A117" s="1">
        <f>Ek!A117</f>
        <v>0.95833332999999998</v>
      </c>
      <c r="B117" s="1">
        <f>Ek!B117-$N$2</f>
        <v>-5.9919999999999973E-3</v>
      </c>
      <c r="C117" s="1">
        <f>Ek!C117-$N$2</f>
        <v>7.0180446999999999</v>
      </c>
      <c r="D117" s="1">
        <f>Ek!D117-$N$2</f>
        <v>-10.9876106</v>
      </c>
      <c r="E117" s="1">
        <f>Ek!E117-$N$2</f>
        <v>16.109136400000001</v>
      </c>
      <c r="F117" s="1">
        <f>Ek!F7</f>
        <v>5.4590711000000001</v>
      </c>
      <c r="G117" s="1">
        <f>Ek!G7</f>
        <v>12.248953</v>
      </c>
      <c r="H117" s="1">
        <f>Ek!H7</f>
        <v>12.280612</v>
      </c>
      <c r="I117" s="1">
        <f t="shared" si="1"/>
        <v>-7.2052671999999998</v>
      </c>
      <c r="J117" s="1">
        <f>Ek!R117-$N$2</f>
        <v>8.5605039999999999</v>
      </c>
      <c r="K117" s="1">
        <f>Ek!S117-$N$2</f>
        <v>12.491551100000001</v>
      </c>
      <c r="L117" s="1">
        <f>Ek!T117-$N$2</f>
        <v>-5.4884687000000003</v>
      </c>
      <c r="M117" s="1">
        <f>Ek!U117-$N$2</f>
        <v>-5.1828915000000002</v>
      </c>
      <c r="N117" s="1"/>
    </row>
    <row r="118" spans="1:14">
      <c r="A118" s="1">
        <f>Ek!A118</f>
        <v>0.96666666999999995</v>
      </c>
      <c r="B118" s="1">
        <f>Ek!B118-$N$2</f>
        <v>-3.8344999999999629E-3</v>
      </c>
      <c r="C118" s="1">
        <f>Ek!C118-$N$2</f>
        <v>7.0218980000000002</v>
      </c>
      <c r="D118" s="1">
        <f>Ek!D118-$N$2</f>
        <v>-10.987559600000001</v>
      </c>
      <c r="E118" s="1">
        <f>Ek!E118-$N$2</f>
        <v>16.1092294</v>
      </c>
      <c r="F118" s="1">
        <f>Ek!F6</f>
        <v>5.4621265000000001</v>
      </c>
      <c r="G118" s="1">
        <f>Ek!G6</f>
        <v>12.248904</v>
      </c>
      <c r="H118" s="1">
        <f>Ek!H6</f>
        <v>12.280661</v>
      </c>
      <c r="I118" s="1">
        <f t="shared" si="1"/>
        <v>-7.2053162000000004</v>
      </c>
      <c r="J118" s="1">
        <f>Ek!R118-$N$2</f>
        <v>8.5593058000000006</v>
      </c>
      <c r="K118" s="1">
        <f>Ek!S118-$N$2</f>
        <v>12.4932512</v>
      </c>
      <c r="L118" s="1">
        <f>Ek!T118-$N$2</f>
        <v>-5.4807848999999997</v>
      </c>
      <c r="M118" s="1">
        <f>Ek!U118-$N$2</f>
        <v>-5.2086173999999996</v>
      </c>
      <c r="N118" s="1"/>
    </row>
    <row r="119" spans="1:14">
      <c r="A119" s="1">
        <f>Ek!A119</f>
        <v>0.97499999999999998</v>
      </c>
      <c r="B119" s="1">
        <f>Ek!B119-$N$2</f>
        <v>-2.1567999999998477E-3</v>
      </c>
      <c r="C119" s="1">
        <f>Ek!C119-$N$2</f>
        <v>7.0248996000000004</v>
      </c>
      <c r="D119" s="1">
        <f>Ek!D119-$N$2</f>
        <v>-10.9875206</v>
      </c>
      <c r="E119" s="1">
        <f>Ek!E119-$N$2</f>
        <v>16.109302400000001</v>
      </c>
      <c r="F119" s="1">
        <f>Ek!F5</f>
        <v>5.4645051000000002</v>
      </c>
      <c r="G119" s="1">
        <f>Ek!G5</f>
        <v>12.248865</v>
      </c>
      <c r="H119" s="1">
        <f>Ek!H5</f>
        <v>12.2807</v>
      </c>
      <c r="I119" s="1">
        <f t="shared" si="1"/>
        <v>-7.2053551999999996</v>
      </c>
      <c r="J119" s="1">
        <f>Ek!R119-$N$2</f>
        <v>8.5582852000000003</v>
      </c>
      <c r="K119" s="1">
        <f>Ek!S119-$N$2</f>
        <v>12.494540000000001</v>
      </c>
      <c r="L119" s="1">
        <f>Ek!T119-$N$2</f>
        <v>-5.4749248999999995</v>
      </c>
      <c r="M119" s="1">
        <f>Ek!U119-$N$2</f>
        <v>-5.2344321999999996</v>
      </c>
      <c r="N119" s="1"/>
    </row>
    <row r="120" spans="1:14">
      <c r="A120" s="1">
        <f>Ek!A120</f>
        <v>0.98333333000000001</v>
      </c>
      <c r="B120" s="1">
        <f>Ek!B120-$N$2</f>
        <v>-9.5849999999986224E-4</v>
      </c>
      <c r="C120" s="1">
        <f>Ek!C120-$N$2</f>
        <v>7.0270460000000003</v>
      </c>
      <c r="D120" s="1">
        <f>Ek!D120-$N$2</f>
        <v>-10.987492599999999</v>
      </c>
      <c r="E120" s="1">
        <f>Ek!E120-$N$2</f>
        <v>16.1093534</v>
      </c>
      <c r="F120" s="1">
        <f>Ek!F4</f>
        <v>5.4662053000000004</v>
      </c>
      <c r="G120" s="1">
        <f>Ek!G4</f>
        <v>12.248837999999999</v>
      </c>
      <c r="H120" s="1">
        <f>Ek!H4</f>
        <v>12.280727000000001</v>
      </c>
      <c r="I120" s="1">
        <f t="shared" si="1"/>
        <v>-7.2053822000000007</v>
      </c>
      <c r="J120" s="1">
        <f>Ek!R120-$N$2</f>
        <v>8.5575662999999995</v>
      </c>
      <c r="K120" s="1">
        <f>Ek!S120-$N$2</f>
        <v>12.495560599999999</v>
      </c>
      <c r="L120" s="1">
        <f>Ek!T120-$N$2</f>
        <v>-5.4708184000000006</v>
      </c>
      <c r="M120" s="1">
        <f>Ek!U120-$N$2</f>
        <v>-5.2602669000000004</v>
      </c>
      <c r="N120" s="1"/>
    </row>
    <row r="121" spans="1:14">
      <c r="A121" s="1">
        <f>Ek!A121</f>
        <v>0.99166666999999997</v>
      </c>
      <c r="B121" s="1">
        <f>Ek!B121-$N$2</f>
        <v>-2.3969999999984282E-4</v>
      </c>
      <c r="C121" s="1">
        <f>Ek!C121-$N$2</f>
        <v>7.0283347999999997</v>
      </c>
      <c r="D121" s="1">
        <f>Ek!D121-$N$2</f>
        <v>-10.9874756</v>
      </c>
      <c r="E121" s="1">
        <f>Ek!E121-$N$2</f>
        <v>16.1093844</v>
      </c>
      <c r="F121" s="1">
        <f>Ek!F3</f>
        <v>5.4672257999999996</v>
      </c>
      <c r="G121" s="1">
        <f>Ek!G3</f>
        <v>12.248822000000001</v>
      </c>
      <c r="H121" s="1">
        <f>Ek!H3</f>
        <v>12.280742999999999</v>
      </c>
      <c r="I121" s="1">
        <f t="shared" si="1"/>
        <v>-7.2053981999999994</v>
      </c>
      <c r="J121" s="1">
        <f>Ek!R121-$N$2</f>
        <v>8.5572261000000012</v>
      </c>
      <c r="K121" s="1">
        <f>Ek!S121-$N$2</f>
        <v>12.4959904</v>
      </c>
      <c r="L121" s="1">
        <f>Ek!T121-$N$2</f>
        <v>-5.4683620000000008</v>
      </c>
      <c r="M121" s="1">
        <f>Ek!U121-$N$2</f>
        <v>-5.2861528</v>
      </c>
      <c r="N121" s="1"/>
    </row>
    <row r="122" spans="1:14">
      <c r="A122" s="1">
        <f>Ek!A122</f>
        <v>1</v>
      </c>
      <c r="B122" s="1">
        <f>Ek!B122-$N$2</f>
        <v>0</v>
      </c>
      <c r="C122" s="1">
        <f>Ek!C122-$N$2</f>
        <v>7.0287645000000003</v>
      </c>
      <c r="D122" s="1">
        <f>Ek!D122-$N$2</f>
        <v>-10.987469600000001</v>
      </c>
      <c r="E122" s="1">
        <f>Ek!E122-$N$2</f>
        <v>16.1093954</v>
      </c>
      <c r="F122" s="1">
        <f>Ek!F2</f>
        <v>5.4675661</v>
      </c>
      <c r="G122" s="1">
        <f>Ek!G2</f>
        <v>12.248816</v>
      </c>
      <c r="H122" s="1">
        <f>Ek!H2</f>
        <v>12.280749</v>
      </c>
      <c r="I122" s="1">
        <f t="shared" si="1"/>
        <v>-7.2054042000000003</v>
      </c>
      <c r="J122" s="1">
        <f>Ek!R122-$N$2</f>
        <v>8.5569863999999995</v>
      </c>
      <c r="K122" s="1">
        <f>Ek!S122-$N$2</f>
        <v>12.4963306</v>
      </c>
      <c r="L122" s="1">
        <f>Ek!T122-$N$2</f>
        <v>-5.4675661000000009</v>
      </c>
      <c r="M122" s="1">
        <f>Ek!U122-$N$2</f>
        <v>-5.3120921000000001</v>
      </c>
      <c r="N122" s="1"/>
    </row>
    <row r="123" spans="1:14">
      <c r="A123" s="1">
        <f>Ek!A123</f>
        <v>1.0083333000000001</v>
      </c>
      <c r="B123" s="1">
        <f>Ek!B123-$N$2</f>
        <v>-2.3969999999984282E-4</v>
      </c>
      <c r="C123" s="1">
        <f>Ek!C123-$N$2</f>
        <v>7.0283347999999997</v>
      </c>
      <c r="D123" s="1">
        <f>Ek!D123-$N$2</f>
        <v>-10.9874756</v>
      </c>
      <c r="E123" s="1">
        <f>Ek!E123-$N$2</f>
        <v>16.1093844</v>
      </c>
      <c r="F123">
        <f>Ek!F3</f>
        <v>5.4672257999999996</v>
      </c>
      <c r="G123">
        <f>Ek!G3</f>
        <v>12.248822000000001</v>
      </c>
      <c r="H123">
        <f>Ek!H3</f>
        <v>12.280742999999999</v>
      </c>
      <c r="I123" s="1">
        <f t="shared" si="1"/>
        <v>-7.2053981999999994</v>
      </c>
      <c r="J123" s="1">
        <f>Ek!R123-$N$2</f>
        <v>8.5572261000000012</v>
      </c>
      <c r="K123" s="1">
        <f>Ek!S123-$N$2</f>
        <v>12.4959904</v>
      </c>
      <c r="L123" s="1">
        <f>Ek!T123-$N$2</f>
        <v>-5.4683620000000008</v>
      </c>
      <c r="M123" s="1">
        <f>Ek!U123-$N$2</f>
        <v>-5.2861528</v>
      </c>
      <c r="N123" s="1"/>
    </row>
    <row r="124" spans="1:14">
      <c r="A124" s="1">
        <f>Ek!A124</f>
        <v>1.0166667</v>
      </c>
      <c r="B124" s="1">
        <f>Ek!B124-$N$2</f>
        <v>-9.5849999999986224E-4</v>
      </c>
      <c r="C124" s="1">
        <f>Ek!C124-$N$2</f>
        <v>7.0270460000000003</v>
      </c>
      <c r="D124" s="1">
        <f>Ek!D124-$N$2</f>
        <v>-10.987492599999999</v>
      </c>
      <c r="E124" s="1">
        <f>Ek!E124-$N$2</f>
        <v>16.1093534</v>
      </c>
      <c r="F124">
        <f>Ek!F4</f>
        <v>5.4662053000000004</v>
      </c>
      <c r="G124">
        <f>Ek!G4</f>
        <v>12.248837999999999</v>
      </c>
      <c r="H124">
        <f>Ek!H4</f>
        <v>12.280727000000001</v>
      </c>
      <c r="I124" s="1">
        <f t="shared" si="1"/>
        <v>-7.2053822000000007</v>
      </c>
      <c r="J124" s="1">
        <f>Ek!R124-$N$2</f>
        <v>8.5575662999999995</v>
      </c>
      <c r="K124" s="1">
        <f>Ek!S124-$N$2</f>
        <v>12.495560599999999</v>
      </c>
      <c r="L124" s="1">
        <f>Ek!T124-$N$2</f>
        <v>-5.4708184000000006</v>
      </c>
      <c r="M124" s="1">
        <f>Ek!U124-$N$2</f>
        <v>-5.2602669000000004</v>
      </c>
      <c r="N124" s="1"/>
    </row>
    <row r="125" spans="1:14">
      <c r="A125" s="1">
        <f>Ek!A125</f>
        <v>1.0249999999999999</v>
      </c>
      <c r="B125" s="1">
        <f>Ek!B125-$N$2</f>
        <v>-2.1567999999998477E-3</v>
      </c>
      <c r="C125" s="1">
        <f>Ek!C125-$N$2</f>
        <v>7.0248996000000004</v>
      </c>
      <c r="D125" s="1">
        <f>Ek!D125-$N$2</f>
        <v>-10.9875206</v>
      </c>
      <c r="E125" s="1">
        <f>Ek!E125-$N$2</f>
        <v>16.109302400000001</v>
      </c>
      <c r="F125">
        <f>Ek!F5</f>
        <v>5.4645051000000002</v>
      </c>
      <c r="G125">
        <f>Ek!G5</f>
        <v>12.248865</v>
      </c>
      <c r="H125">
        <f>Ek!H5</f>
        <v>12.2807</v>
      </c>
      <c r="I125" s="1">
        <f t="shared" si="1"/>
        <v>-7.2053551999999996</v>
      </c>
      <c r="J125" s="1">
        <f>Ek!R125-$N$2</f>
        <v>8.5582852000000003</v>
      </c>
      <c r="K125" s="1">
        <f>Ek!S125-$N$2</f>
        <v>12.494540000000001</v>
      </c>
      <c r="L125" s="1">
        <f>Ek!T125-$N$2</f>
        <v>-5.4749248999999995</v>
      </c>
      <c r="M125" s="1">
        <f>Ek!U125-$N$2</f>
        <v>-5.2344321999999996</v>
      </c>
      <c r="N125" s="1"/>
    </row>
    <row r="126" spans="1:14">
      <c r="A126" s="1">
        <f>Ek!A126</f>
        <v>1.0333333</v>
      </c>
      <c r="B126" s="1">
        <f>Ek!B126-$N$2</f>
        <v>-3.8344999999999629E-3</v>
      </c>
      <c r="C126" s="1">
        <f>Ek!C126-$N$2</f>
        <v>7.0218980000000002</v>
      </c>
      <c r="D126" s="1">
        <f>Ek!D126-$N$2</f>
        <v>-10.987559600000001</v>
      </c>
      <c r="E126" s="1">
        <f>Ek!E126-$N$2</f>
        <v>16.1092294</v>
      </c>
      <c r="F126">
        <f>Ek!F6</f>
        <v>5.4621265000000001</v>
      </c>
      <c r="G126">
        <f>Ek!G6</f>
        <v>12.248904</v>
      </c>
      <c r="H126">
        <f>Ek!H6</f>
        <v>12.280661</v>
      </c>
      <c r="I126" s="1">
        <f t="shared" si="1"/>
        <v>-7.2053162000000004</v>
      </c>
      <c r="J126" s="1">
        <f>Ek!R126-$N$2</f>
        <v>8.5593058000000006</v>
      </c>
      <c r="K126" s="1">
        <f>Ek!S126-$N$2</f>
        <v>12.4932512</v>
      </c>
      <c r="L126" s="1">
        <f>Ek!T126-$N$2</f>
        <v>-5.4807848999999997</v>
      </c>
      <c r="M126" s="1">
        <f>Ek!U126-$N$2</f>
        <v>-5.2086173999999996</v>
      </c>
      <c r="N126" s="1"/>
    </row>
    <row r="127" spans="1:14">
      <c r="A127" s="1">
        <f>Ek!A127</f>
        <v>1.0416666999999999</v>
      </c>
      <c r="B127" s="1">
        <f>Ek!B127-$N$2</f>
        <v>-5.9919999999999973E-3</v>
      </c>
      <c r="C127" s="1">
        <f>Ek!C127-$N$2</f>
        <v>7.0180446999999999</v>
      </c>
      <c r="D127" s="1">
        <f>Ek!D127-$N$2</f>
        <v>-10.9876106</v>
      </c>
      <c r="E127" s="1">
        <f>Ek!E127-$N$2</f>
        <v>16.109136400000001</v>
      </c>
      <c r="F127">
        <f>Ek!F7</f>
        <v>5.4590711000000001</v>
      </c>
      <c r="G127">
        <f>Ek!G7</f>
        <v>12.248953</v>
      </c>
      <c r="H127">
        <f>Ek!H7</f>
        <v>12.280612</v>
      </c>
      <c r="I127" s="1">
        <f t="shared" si="1"/>
        <v>-7.2052671999999998</v>
      </c>
      <c r="J127" s="1">
        <f>Ek!R127-$N$2</f>
        <v>8.5605039999999999</v>
      </c>
      <c r="K127" s="1">
        <f>Ek!S127-$N$2</f>
        <v>12.491551100000001</v>
      </c>
      <c r="L127" s="1">
        <f>Ek!T127-$N$2</f>
        <v>-5.4884687000000003</v>
      </c>
      <c r="M127" s="1">
        <f>Ek!U127-$N$2</f>
        <v>-5.1828915000000002</v>
      </c>
      <c r="N127" s="1"/>
    </row>
    <row r="128" spans="1:14">
      <c r="A128" s="1">
        <f>Ek!A128</f>
        <v>1.05</v>
      </c>
      <c r="B128" s="1">
        <f>Ek!B128-$N$2</f>
        <v>-8.6295000000000677E-3</v>
      </c>
      <c r="C128" s="1">
        <f>Ek!C128-$N$2</f>
        <v>7.0133441000000003</v>
      </c>
      <c r="D128" s="1">
        <f>Ek!D128-$N$2</f>
        <v>-10.987671600000001</v>
      </c>
      <c r="E128" s="1">
        <f>Ek!E128-$N$2</f>
        <v>16.109023399999998</v>
      </c>
      <c r="F128">
        <f>Ek!F8</f>
        <v>5.4553411000000001</v>
      </c>
      <c r="G128">
        <f>Ek!G8</f>
        <v>12.249013</v>
      </c>
      <c r="H128">
        <f>Ek!H8</f>
        <v>12.280552</v>
      </c>
      <c r="I128" s="1">
        <f t="shared" si="1"/>
        <v>-7.2052072000000003</v>
      </c>
      <c r="J128" s="1">
        <f>Ek!R128-$N$2</f>
        <v>8.5621818000000012</v>
      </c>
      <c r="K128" s="1">
        <f>Ek!S128-$N$2</f>
        <v>12.4894047</v>
      </c>
      <c r="L128" s="1">
        <f>Ek!T128-$N$2</f>
        <v>-5.4981340999999997</v>
      </c>
      <c r="M128" s="1">
        <f>Ek!U128-$N$2</f>
        <v>-5.1572291000000003</v>
      </c>
      <c r="N128" s="1"/>
    </row>
    <row r="129" spans="1:14">
      <c r="A129" s="1">
        <f>Ek!A129</f>
        <v>1.0583332999999999</v>
      </c>
      <c r="B129" s="1">
        <f>Ek!B129-$N$2</f>
        <v>-1.1747199999999847E-2</v>
      </c>
      <c r="C129" s="1">
        <f>Ek!C129-$N$2</f>
        <v>7.0078015999999996</v>
      </c>
      <c r="D129" s="1">
        <f>Ek!D129-$N$2</f>
        <v>-10.987744599999999</v>
      </c>
      <c r="E129" s="1">
        <f>Ek!E129-$N$2</f>
        <v>16.1088904</v>
      </c>
      <c r="F129">
        <f>Ek!F9</f>
        <v>5.4509388000000003</v>
      </c>
      <c r="G129">
        <f>Ek!G9</f>
        <v>12.249083000000001</v>
      </c>
      <c r="H129">
        <f>Ek!H9</f>
        <v>12.280481</v>
      </c>
      <c r="I129" s="1">
        <f t="shared" si="1"/>
        <v>-7.2051362000000001</v>
      </c>
      <c r="J129" s="1">
        <f>Ek!R129-$N$2</f>
        <v>8.5638819000000002</v>
      </c>
      <c r="K129" s="1">
        <f>Ek!S129-$N$2</f>
        <v>12.4870261</v>
      </c>
      <c r="L129" s="1">
        <f>Ek!T129-$N$2</f>
        <v>-5.5105955000000009</v>
      </c>
      <c r="M129" s="1">
        <f>Ek!U129-$N$2</f>
        <v>-5.1316096</v>
      </c>
      <c r="N129" s="1"/>
    </row>
    <row r="130" spans="1:14">
      <c r="A130" s="1">
        <f>Ek!A130</f>
        <v>1.0666667000000001</v>
      </c>
      <c r="B130" s="1">
        <f>Ek!B130-$N$2</f>
        <v>-1.5345700000000129E-2</v>
      </c>
      <c r="C130" s="1">
        <f>Ek!C130-$N$2</f>
        <v>7.0014232999999999</v>
      </c>
      <c r="D130" s="1">
        <f>Ek!D130-$N$2</f>
        <v>-10.9878296</v>
      </c>
      <c r="E130" s="1">
        <f>Ek!E130-$N$2</f>
        <v>16.108736399999998</v>
      </c>
      <c r="F130">
        <f>Ek!F10</f>
        <v>5.4458675000000003</v>
      </c>
      <c r="G130">
        <f>Ek!G10</f>
        <v>12.249165</v>
      </c>
      <c r="H130">
        <f>Ek!H10</f>
        <v>12.2804</v>
      </c>
      <c r="I130" s="1">
        <f t="shared" si="1"/>
        <v>-7.2050552000000003</v>
      </c>
      <c r="J130" s="1">
        <f>Ek!R130-$N$2</f>
        <v>8.5660394000000011</v>
      </c>
      <c r="K130" s="1">
        <f>Ek!S130-$N$2</f>
        <v>12.4840245</v>
      </c>
      <c r="L130" s="1">
        <f>Ek!T130-$N$2</f>
        <v>-5.5318087000000009</v>
      </c>
      <c r="M130" s="1">
        <f>Ek!U130-$N$2</f>
        <v>-5.1061142000000004</v>
      </c>
      <c r="N130" s="1"/>
    </row>
    <row r="131" spans="1:14">
      <c r="A131" s="1">
        <f>Ek!A131</f>
        <v>1.075</v>
      </c>
      <c r="B131" s="1">
        <f>Ek!B131-$N$2</f>
        <v>-1.9425099999999862E-2</v>
      </c>
      <c r="C131" s="1">
        <f>Ek!C131-$N$2</f>
        <v>6.9942165000000003</v>
      </c>
      <c r="D131" s="1">
        <f>Ek!D131-$N$2</f>
        <v>-10.987924599999999</v>
      </c>
      <c r="E131" s="1">
        <f>Ek!E131-$N$2</f>
        <v>16.108563400000001</v>
      </c>
      <c r="F131">
        <f>Ek!F11</f>
        <v>5.4401305000000004</v>
      </c>
      <c r="G131">
        <f>Ek!G11</f>
        <v>12.249257</v>
      </c>
      <c r="H131">
        <f>Ek!H11</f>
        <v>12.280308</v>
      </c>
      <c r="I131" s="1">
        <f t="shared" ref="I131:I194" si="2">-H131-2*$N$2</f>
        <v>-7.2049631999999999</v>
      </c>
      <c r="J131" s="1">
        <f>Ek!R131-$N$2</f>
        <v>8.5684180000000012</v>
      </c>
      <c r="K131" s="1">
        <f>Ek!S131-$N$2</f>
        <v>12.480969200000001</v>
      </c>
      <c r="L131" s="1">
        <f>Ek!T131-$N$2</f>
        <v>-5.5546963999999992</v>
      </c>
      <c r="M131" s="1">
        <f>Ek!U131-$N$2</f>
        <v>-5.0806420000000001</v>
      </c>
      <c r="N131" s="1"/>
    </row>
    <row r="132" spans="1:14">
      <c r="A132" s="1">
        <f>Ek!A132</f>
        <v>1.0833333000000001</v>
      </c>
      <c r="B132" s="1">
        <f>Ek!B132-$N$2</f>
        <v>-2.3986100000000121E-2</v>
      </c>
      <c r="C132" s="1">
        <f>Ek!C132-$N$2</f>
        <v>6.9861893999999998</v>
      </c>
      <c r="D132" s="1">
        <f>Ek!D132-$N$2</f>
        <v>-10.988031599999999</v>
      </c>
      <c r="E132" s="1">
        <f>Ek!E132-$N$2</f>
        <v>16.108369400000001</v>
      </c>
      <c r="F132">
        <f>Ek!F12</f>
        <v>5.4337317000000001</v>
      </c>
      <c r="G132">
        <f>Ek!G12</f>
        <v>12.249359999999999</v>
      </c>
      <c r="H132">
        <f>Ek!H12</f>
        <v>12.280205</v>
      </c>
      <c r="I132" s="1">
        <f t="shared" si="2"/>
        <v>-7.2048602000000006</v>
      </c>
      <c r="J132" s="1">
        <f>Ek!R132-$N$2</f>
        <v>8.5710553999999988</v>
      </c>
      <c r="K132" s="1">
        <f>Ek!S132-$N$2</f>
        <v>12.4772391</v>
      </c>
      <c r="L132" s="1">
        <f>Ek!T132-$N$2</f>
        <v>-5.5788332</v>
      </c>
      <c r="M132" s="1">
        <f>Ek!U132-$N$2</f>
        <v>-5.055288</v>
      </c>
      <c r="N132" s="1"/>
    </row>
    <row r="133" spans="1:14">
      <c r="A133" s="1">
        <f>Ek!A133</f>
        <v>1.0916667</v>
      </c>
      <c r="B133" s="1">
        <f>Ek!B133-$N$2</f>
        <v>-2.9028900000000135E-2</v>
      </c>
      <c r="C133" s="1">
        <f>Ek!C133-$N$2</f>
        <v>6.9773510999999999</v>
      </c>
      <c r="D133" s="1">
        <f>Ek!D133-$N$2</f>
        <v>-10.9881496</v>
      </c>
      <c r="E133" s="1">
        <f>Ek!E133-$N$2</f>
        <v>16.108156399999999</v>
      </c>
      <c r="F133">
        <f>Ek!F13</f>
        <v>5.4266756000000003</v>
      </c>
      <c r="G133">
        <f>Ek!G13</f>
        <v>12.249473999999999</v>
      </c>
      <c r="H133">
        <f>Ek!H13</f>
        <v>12.280091000000001</v>
      </c>
      <c r="I133" s="1">
        <f t="shared" si="2"/>
        <v>-7.2047462000000007</v>
      </c>
      <c r="J133" s="1">
        <f>Ek!R133-$N$2</f>
        <v>8.5741107999999997</v>
      </c>
      <c r="K133" s="1">
        <f>Ek!S133-$N$2</f>
        <v>12.473385799999999</v>
      </c>
      <c r="L133" s="1">
        <f>Ek!T133-$N$2</f>
        <v>-5.6038028999999998</v>
      </c>
      <c r="M133" s="1">
        <f>Ek!U133-$N$2</f>
        <v>-5.0300232000000005</v>
      </c>
      <c r="N133" s="1"/>
    </row>
    <row r="134" spans="1:14">
      <c r="A134" s="1">
        <f>Ek!A134</f>
        <v>1.1000000000000001</v>
      </c>
      <c r="B134" s="1">
        <f>Ek!B134-$N$2</f>
        <v>-3.4554100000000254E-2</v>
      </c>
      <c r="C134" s="1">
        <f>Ek!C134-$N$2</f>
        <v>6.9677113999999998</v>
      </c>
      <c r="D134" s="1">
        <f>Ek!D134-$N$2</f>
        <v>-10.9882796</v>
      </c>
      <c r="E134" s="1">
        <f>Ek!E134-$N$2</f>
        <v>16.107924400000002</v>
      </c>
      <c r="F134">
        <f>Ek!F14</f>
        <v>5.4189670000000003</v>
      </c>
      <c r="G134">
        <f>Ek!G14</f>
        <v>12.249598000000001</v>
      </c>
      <c r="H134">
        <f>Ek!H14</f>
        <v>12.279966999999999</v>
      </c>
      <c r="I134" s="1">
        <f t="shared" si="2"/>
        <v>-7.2046221999999993</v>
      </c>
      <c r="J134" s="1">
        <f>Ek!R134-$N$2</f>
        <v>8.5772285999999998</v>
      </c>
      <c r="K134" s="1">
        <f>Ek!S134-$N$2</f>
        <v>12.4689836</v>
      </c>
      <c r="L134" s="1">
        <f>Ek!T134-$N$2</f>
        <v>-5.6292462000000008</v>
      </c>
      <c r="M134" s="1">
        <f>Ek!U134-$N$2</f>
        <v>-5.0048281000000001</v>
      </c>
      <c r="N134" s="1"/>
    </row>
    <row r="135" spans="1:14">
      <c r="A135" s="1">
        <f>Ek!A135</f>
        <v>1.1083333</v>
      </c>
      <c r="B135" s="1">
        <f>Ek!B135-$N$2</f>
        <v>-4.0561999999999987E-2</v>
      </c>
      <c r="C135" s="1">
        <f>Ek!C135-$N$2</f>
        <v>6.9572813</v>
      </c>
      <c r="D135" s="1">
        <f>Ek!D135-$N$2</f>
        <v>-10.9884206</v>
      </c>
      <c r="E135" s="1">
        <f>Ek!E135-$N$2</f>
        <v>16.107673399999999</v>
      </c>
      <c r="F135">
        <f>Ek!F15</f>
        <v>5.4106112</v>
      </c>
      <c r="G135">
        <f>Ek!G15</f>
        <v>12.249732</v>
      </c>
      <c r="H135">
        <f>Ek!H15</f>
        <v>12.279833</v>
      </c>
      <c r="I135" s="1">
        <f t="shared" si="2"/>
        <v>-7.2044882000000001</v>
      </c>
      <c r="J135" s="1">
        <f>Ek!R135-$N$2</f>
        <v>8.5808269999999993</v>
      </c>
      <c r="K135" s="1">
        <f>Ek!S135-$N$2</f>
        <v>12.464283</v>
      </c>
      <c r="L135" s="1">
        <f>Ek!T135-$N$2</f>
        <v>-5.6549703999999998</v>
      </c>
      <c r="M135" s="1">
        <f>Ek!U135-$N$2</f>
        <v>-4.9797875000000005</v>
      </c>
      <c r="N135" s="1"/>
    </row>
    <row r="136" spans="1:14">
      <c r="A136" s="1">
        <f>Ek!A136</f>
        <v>1.1166666999999999</v>
      </c>
      <c r="B136" s="1">
        <f>Ek!B136-$N$2</f>
        <v>-4.7053200000000128E-2</v>
      </c>
      <c r="C136" s="1">
        <f>Ek!C136-$N$2</f>
        <v>6.9460724000000003</v>
      </c>
      <c r="D136" s="1">
        <f>Ek!D136-$N$2</f>
        <v>-10.988572599999999</v>
      </c>
      <c r="E136" s="1">
        <f>Ek!E136-$N$2</f>
        <v>16.107403400000003</v>
      </c>
      <c r="F136">
        <f>Ek!F16</f>
        <v>5.4016139000000001</v>
      </c>
      <c r="G136">
        <f>Ek!G16</f>
        <v>12.249877</v>
      </c>
      <c r="H136">
        <f>Ek!H16</f>
        <v>12.279688</v>
      </c>
      <c r="I136" s="1">
        <f t="shared" si="2"/>
        <v>-7.2043432000000003</v>
      </c>
      <c r="J136" s="1">
        <f>Ek!R136-$N$2</f>
        <v>8.5845570999999996</v>
      </c>
      <c r="K136" s="1">
        <f>Ek!S136-$N$2</f>
        <v>12.4592116</v>
      </c>
      <c r="L136" s="1">
        <f>Ek!T136-$N$2</f>
        <v>-5.6808563000000003</v>
      </c>
      <c r="M136" s="1">
        <f>Ek!U136-$N$2</f>
        <v>-4.9547685000000001</v>
      </c>
      <c r="N136" s="1"/>
    </row>
    <row r="137" spans="1:14">
      <c r="A137" s="1">
        <f>Ek!A137</f>
        <v>1.125</v>
      </c>
      <c r="B137" s="1">
        <f>Ek!B137-$N$2</f>
        <v>-5.4028000000000187E-2</v>
      </c>
      <c r="C137" s="1">
        <f>Ek!C137-$N$2</f>
        <v>6.9340973000000004</v>
      </c>
      <c r="D137" s="1">
        <f>Ek!D137-$N$2</f>
        <v>-10.9887356</v>
      </c>
      <c r="E137" s="1">
        <f>Ek!E137-$N$2</f>
        <v>16.107115399999998</v>
      </c>
      <c r="F137">
        <f>Ek!F17</f>
        <v>5.3919813000000003</v>
      </c>
      <c r="G137">
        <f>Ek!G17</f>
        <v>12.250031</v>
      </c>
      <c r="H137">
        <f>Ek!H17</f>
        <v>12.279533000000001</v>
      </c>
      <c r="I137" s="1">
        <f t="shared" si="2"/>
        <v>-7.2041882000000008</v>
      </c>
      <c r="J137" s="1">
        <f>Ek!R137-$N$2</f>
        <v>8.5886364999999998</v>
      </c>
      <c r="K137" s="1">
        <f>Ek!S137-$N$2</f>
        <v>12.453669</v>
      </c>
      <c r="L137" s="1">
        <f>Ek!T137-$N$2</f>
        <v>-5.7067955000000001</v>
      </c>
      <c r="M137" s="1">
        <f>Ek!U137-$N$2</f>
        <v>-4.9299428000000001</v>
      </c>
      <c r="N137" s="1"/>
    </row>
    <row r="138" spans="1:14">
      <c r="A138" s="1">
        <f>Ek!A138</f>
        <v>1.1333333000000001</v>
      </c>
      <c r="B138" s="1">
        <f>Ek!B138-$N$2</f>
        <v>-6.1486799999999953E-2</v>
      </c>
      <c r="C138" s="1">
        <f>Ek!C138-$N$2</f>
        <v>6.9213693000000003</v>
      </c>
      <c r="D138" s="1">
        <f>Ek!D138-$N$2</f>
        <v>-10.988910600000001</v>
      </c>
      <c r="E138" s="1">
        <f>Ek!E138-$N$2</f>
        <v>16.106808399999998</v>
      </c>
      <c r="F138">
        <f>Ek!F18</f>
        <v>5.3817199999999996</v>
      </c>
      <c r="G138">
        <f>Ek!G18</f>
        <v>12.250196000000001</v>
      </c>
      <c r="H138">
        <f>Ek!H18</f>
        <v>12.279368</v>
      </c>
      <c r="I138" s="1">
        <f t="shared" si="2"/>
        <v>-7.2040232</v>
      </c>
      <c r="J138" s="1">
        <f>Ek!R138-$N$2</f>
        <v>8.5930387999999986</v>
      </c>
      <c r="K138" s="1">
        <f>Ek!S138-$N$2</f>
        <v>12.447932</v>
      </c>
      <c r="L138" s="1">
        <f>Ek!T138-$N$2</f>
        <v>-5.7327805999999999</v>
      </c>
      <c r="M138" s="1">
        <f>Ek!U138-$N$2</f>
        <v>-4.9051425000000002</v>
      </c>
      <c r="N138" s="1"/>
    </row>
    <row r="139" spans="1:14">
      <c r="A139" s="1">
        <f>Ek!A139</f>
        <v>1.1416667</v>
      </c>
      <c r="B139" s="1">
        <f>Ek!B139-$N$2</f>
        <v>-6.9429900000000266E-2</v>
      </c>
      <c r="C139" s="1">
        <f>Ek!C139-$N$2</f>
        <v>6.9079024999999996</v>
      </c>
      <c r="D139" s="1">
        <f>Ek!D139-$N$2</f>
        <v>-10.989097600000001</v>
      </c>
      <c r="E139" s="1">
        <f>Ek!E139-$N$2</f>
        <v>16.106484399999999</v>
      </c>
      <c r="F139">
        <f>Ek!F19</f>
        <v>5.3708368999999996</v>
      </c>
      <c r="G139">
        <f>Ek!G19</f>
        <v>12.250370999999999</v>
      </c>
      <c r="H139">
        <f>Ek!H19</f>
        <v>12.279192999999999</v>
      </c>
      <c r="I139" s="1">
        <f t="shared" si="2"/>
        <v>-7.2038481999999995</v>
      </c>
      <c r="J139" s="1">
        <f>Ek!R139-$N$2</f>
        <v>8.5975997</v>
      </c>
      <c r="K139" s="1">
        <f>Ek!S139-$N$2</f>
        <v>12.4415537</v>
      </c>
      <c r="L139" s="1">
        <f>Ek!T139-$N$2</f>
        <v>-5.7587732999999997</v>
      </c>
      <c r="M139" s="1">
        <f>Ek!U139-$N$2</f>
        <v>-4.8805271000000001</v>
      </c>
      <c r="N139" s="1"/>
    </row>
    <row r="140" spans="1:14">
      <c r="A140" s="1">
        <f>Ek!A140</f>
        <v>1.1499999999999999</v>
      </c>
      <c r="B140" s="1">
        <f>Ek!B140-$N$2</f>
        <v>-7.7857400000000077E-2</v>
      </c>
      <c r="C140" s="1">
        <f>Ek!C140-$N$2</f>
        <v>6.8937118999999996</v>
      </c>
      <c r="D140" s="1">
        <f>Ek!D140-$N$2</f>
        <v>-10.989294600000001</v>
      </c>
      <c r="E140" s="1">
        <f>Ek!E140-$N$2</f>
        <v>16.106143400000001</v>
      </c>
      <c r="F140">
        <f>Ek!F20</f>
        <v>5.3593396999999996</v>
      </c>
      <c r="G140">
        <f>Ek!G20</f>
        <v>12.250556</v>
      </c>
      <c r="H140">
        <f>Ek!H20</f>
        <v>12.279009</v>
      </c>
      <c r="I140" s="1">
        <f t="shared" si="2"/>
        <v>-7.2036642000000004</v>
      </c>
      <c r="J140" s="1">
        <f>Ek!R140-$N$2</f>
        <v>8.6026425</v>
      </c>
      <c r="K140" s="1">
        <f>Ek!S140-$N$2</f>
        <v>12.435155</v>
      </c>
      <c r="L140" s="1">
        <f>Ek!T140-$N$2</f>
        <v>-5.7847559000000004</v>
      </c>
      <c r="M140" s="1">
        <f>Ek!U140-$N$2</f>
        <v>-4.8559827000000002</v>
      </c>
      <c r="N140" s="1"/>
    </row>
    <row r="141" spans="1:14">
      <c r="A141" s="1">
        <f>Ek!A141</f>
        <v>1.1583333</v>
      </c>
      <c r="B141" s="1">
        <f>Ek!B141-$N$2</f>
        <v>-8.6769600000000224E-2</v>
      </c>
      <c r="C141" s="1">
        <f>Ek!C141-$N$2</f>
        <v>6.8788131000000003</v>
      </c>
      <c r="D141" s="1">
        <f>Ek!D141-$N$2</f>
        <v>-10.9895046</v>
      </c>
      <c r="E141" s="1">
        <f>Ek!E141-$N$2</f>
        <v>16.105784399999997</v>
      </c>
      <c r="F141">
        <f>Ek!F21</f>
        <v>5.3472359999999997</v>
      </c>
      <c r="G141">
        <f>Ek!G21</f>
        <v>12.250750999999999</v>
      </c>
      <c r="H141">
        <f>Ek!H21</f>
        <v>12.278814000000001</v>
      </c>
      <c r="I141" s="1">
        <f t="shared" si="2"/>
        <v>-7.2034692000000007</v>
      </c>
      <c r="J141" s="1">
        <f>Ek!R141-$N$2</f>
        <v>8.6077139000000003</v>
      </c>
      <c r="K141" s="1">
        <f>Ek!S141-$N$2</f>
        <v>12.4280989</v>
      </c>
      <c r="L141" s="1">
        <f>Ek!T141-$N$2</f>
        <v>-5.8107308</v>
      </c>
      <c r="M141" s="1">
        <f>Ek!U141-$N$2</f>
        <v>-4.8315945000000005</v>
      </c>
      <c r="N141" s="1"/>
    </row>
    <row r="142" spans="1:14">
      <c r="A142" s="1">
        <f>Ek!A142</f>
        <v>1.1666666999999999</v>
      </c>
      <c r="B142" s="1">
        <f>Ek!B142-$N$2</f>
        <v>-9.6166600000000102E-2</v>
      </c>
      <c r="C142" s="1">
        <f>Ek!C142-$N$2</f>
        <v>6.8632225</v>
      </c>
      <c r="D142" s="1">
        <f>Ek!D142-$N$2</f>
        <v>-10.989724600000001</v>
      </c>
      <c r="E142" s="1">
        <f>Ek!E142-$N$2</f>
        <v>16.105409399999999</v>
      </c>
      <c r="F142">
        <f>Ek!F22</f>
        <v>5.3345343999999999</v>
      </c>
      <c r="G142">
        <f>Ek!G22</f>
        <v>12.250954999999999</v>
      </c>
      <c r="H142">
        <f>Ek!H22</f>
        <v>12.27861</v>
      </c>
      <c r="I142" s="1">
        <f t="shared" si="2"/>
        <v>-7.2032652000000006</v>
      </c>
      <c r="J142" s="1">
        <f>Ek!R142-$N$2</f>
        <v>8.6132391000000013</v>
      </c>
      <c r="K142" s="1">
        <f>Ek!S142-$N$2</f>
        <v>12.4208921</v>
      </c>
      <c r="L142" s="1">
        <f>Ek!T142-$N$2</f>
        <v>-5.8366700999999992</v>
      </c>
      <c r="M142" s="1">
        <f>Ek!U142-$N$2</f>
        <v>-4.8073211999999996</v>
      </c>
      <c r="N142" s="1"/>
    </row>
    <row r="143" spans="1:14">
      <c r="A143" s="1">
        <f>Ek!A143</f>
        <v>1.175</v>
      </c>
      <c r="B143" s="1">
        <f>Ek!B143-$N$2</f>
        <v>-0.1060481000000002</v>
      </c>
      <c r="C143" s="1">
        <f>Ek!C143-$N$2</f>
        <v>6.8469569999999997</v>
      </c>
      <c r="D143" s="1">
        <f>Ek!D143-$N$2</f>
        <v>-10.989956599999999</v>
      </c>
      <c r="E143" s="1">
        <f>Ek!E143-$N$2</f>
        <v>16.105018399999999</v>
      </c>
      <c r="F143">
        <f>Ek!F23</f>
        <v>5.3212432999999999</v>
      </c>
      <c r="G143">
        <f>Ek!G23</f>
        <v>12.251169000000001</v>
      </c>
      <c r="H143">
        <f>Ek!H23</f>
        <v>12.278396000000001</v>
      </c>
      <c r="I143" s="1">
        <f t="shared" si="2"/>
        <v>-7.2030512000000009</v>
      </c>
      <c r="J143" s="1">
        <f>Ek!R143-$N$2</f>
        <v>8.6189761000000011</v>
      </c>
      <c r="K143" s="1">
        <f>Ek!S143-$N$2</f>
        <v>12.413183500000001</v>
      </c>
      <c r="L143" s="1">
        <f>Ek!T143-$N$2</f>
        <v>-5.8625559999999997</v>
      </c>
      <c r="M143" s="1">
        <f>Ek!U143-$N$2</f>
        <v>-4.7831767999999997</v>
      </c>
      <c r="N143" s="1"/>
    </row>
    <row r="144" spans="1:14">
      <c r="A144" s="1">
        <f>Ek!A144</f>
        <v>1.1833332999999999</v>
      </c>
      <c r="B144" s="1">
        <f>Ek!B144-$N$2</f>
        <v>-0.11641410000000008</v>
      </c>
      <c r="C144" s="1">
        <f>Ek!C144-$N$2</f>
        <v>6.8300345</v>
      </c>
      <c r="D144" s="1">
        <f>Ek!D144-$N$2</f>
        <v>-10.9902006</v>
      </c>
      <c r="E144" s="1">
        <f>Ek!E144-$N$2</f>
        <v>16.104610399999999</v>
      </c>
      <c r="F144">
        <f>Ek!F24</f>
        <v>5.307372</v>
      </c>
      <c r="G144">
        <f>Ek!G24</f>
        <v>12.251391999999999</v>
      </c>
      <c r="H144">
        <f>Ek!H24</f>
        <v>12.278173000000001</v>
      </c>
      <c r="I144" s="1">
        <f t="shared" si="2"/>
        <v>-7.2028282000000008</v>
      </c>
      <c r="J144" s="1">
        <f>Ek!R144-$N$2</f>
        <v>8.6249840999999989</v>
      </c>
      <c r="K144" s="1">
        <f>Ek!S144-$N$2</f>
        <v>12.4051565</v>
      </c>
      <c r="L144" s="1">
        <f>Ek!T144-$N$2</f>
        <v>-5.8883708000000006</v>
      </c>
      <c r="M144" s="1">
        <f>Ek!U144-$N$2</f>
        <v>-4.7591891000000004</v>
      </c>
      <c r="N144" s="1"/>
    </row>
    <row r="145" spans="1:14">
      <c r="A145" s="1">
        <f>Ek!A145</f>
        <v>1.1916667000000001</v>
      </c>
      <c r="B145" s="1">
        <f>Ek!B145-$N$2</f>
        <v>-0.12726419999999994</v>
      </c>
      <c r="C145" s="1">
        <f>Ek!C145-$N$2</f>
        <v>6.8124732999999997</v>
      </c>
      <c r="D145" s="1">
        <f>Ek!D145-$N$2</f>
        <v>-10.990455600000001</v>
      </c>
      <c r="E145" s="1">
        <f>Ek!E145-$N$2</f>
        <v>16.104188399999998</v>
      </c>
      <c r="F145">
        <f>Ek!F25</f>
        <v>5.2929300000000001</v>
      </c>
      <c r="G145">
        <f>Ek!G25</f>
        <v>12.251624</v>
      </c>
      <c r="H145">
        <f>Ek!H25</f>
        <v>12.277941</v>
      </c>
      <c r="I145" s="1">
        <f t="shared" si="2"/>
        <v>-7.2025962000000003</v>
      </c>
      <c r="J145" s="1">
        <f>Ek!R145-$N$2</f>
        <v>8.6313828000000008</v>
      </c>
      <c r="K145" s="1">
        <f>Ek!S145-$N$2</f>
        <v>12.3968007</v>
      </c>
      <c r="L145" s="1">
        <f>Ek!T145-$N$2</f>
        <v>-5.9141847999999992</v>
      </c>
      <c r="M145" s="1">
        <f>Ek!U145-$N$2</f>
        <v>-4.7353052</v>
      </c>
      <c r="N145" s="1"/>
    </row>
    <row r="146" spans="1:14">
      <c r="A146" s="1">
        <f>Ek!A146</f>
        <v>1.2</v>
      </c>
      <c r="B146" s="1">
        <f>Ek!B146-$N$2</f>
        <v>-0.13859770000000005</v>
      </c>
      <c r="C146" s="1">
        <f>Ek!C146-$N$2</f>
        <v>6.7942922000000001</v>
      </c>
      <c r="D146" s="1">
        <f>Ek!D146-$N$2</f>
        <v>-10.990721600000001</v>
      </c>
      <c r="E146" s="1">
        <f>Ek!E146-$N$2</f>
        <v>16.1037514</v>
      </c>
      <c r="F146">
        <f>Ek!F26</f>
        <v>5.2779271999999997</v>
      </c>
      <c r="G146">
        <f>Ek!G26</f>
        <v>12.251865</v>
      </c>
      <c r="H146">
        <f>Ek!H26</f>
        <v>12.277699</v>
      </c>
      <c r="I146" s="1">
        <f t="shared" si="2"/>
        <v>-7.2023542000000003</v>
      </c>
      <c r="J146" s="1">
        <f>Ek!R146-$N$2</f>
        <v>8.6378740000000001</v>
      </c>
      <c r="K146" s="1">
        <f>Ek!S146-$N$2</f>
        <v>12.3879623</v>
      </c>
      <c r="L146" s="1">
        <f>Ek!T146-$N$2</f>
        <v>-5.9399107999999998</v>
      </c>
      <c r="M146" s="1">
        <f>Ek!U146-$N$2</f>
        <v>-4.7116169000000001</v>
      </c>
      <c r="N146" s="1"/>
    </row>
    <row r="147" spans="1:14">
      <c r="A147" s="1">
        <f>Ek!A147</f>
        <v>1.2083333000000001</v>
      </c>
      <c r="B147" s="1">
        <f>Ek!B147-$N$2</f>
        <v>-0.15041400000000005</v>
      </c>
      <c r="C147" s="1">
        <f>Ek!C147-$N$2</f>
        <v>6.7755108999999996</v>
      </c>
      <c r="D147" s="1">
        <f>Ek!D147-$N$2</f>
        <v>-10.9909996</v>
      </c>
      <c r="E147" s="1">
        <f>Ek!E147-$N$2</f>
        <v>16.103299399999997</v>
      </c>
      <c r="F147">
        <f>Ek!F27</f>
        <v>5.2623737000000004</v>
      </c>
      <c r="G147">
        <f>Ek!G27</f>
        <v>12.252115</v>
      </c>
      <c r="H147">
        <f>Ek!H27</f>
        <v>12.277449000000001</v>
      </c>
      <c r="I147" s="1">
        <f t="shared" si="2"/>
        <v>-7.2021042000000008</v>
      </c>
      <c r="J147" s="1">
        <f>Ek!R147-$N$2</f>
        <v>8.6448488000000001</v>
      </c>
      <c r="K147" s="1">
        <f>Ek!S147-$N$2</f>
        <v>12.378964999999999</v>
      </c>
      <c r="L147" s="1">
        <f>Ek!T147-$N$2</f>
        <v>-5.9655327000000007</v>
      </c>
      <c r="M147" s="1">
        <f>Ek!U147-$N$2</f>
        <v>-4.6880097999999997</v>
      </c>
      <c r="N147" s="1"/>
    </row>
    <row r="148" spans="1:14">
      <c r="A148" s="1">
        <f>Ek!A148</f>
        <v>1.2166667</v>
      </c>
      <c r="B148" s="1">
        <f>Ek!B148-$N$2</f>
        <v>-0.16271220000000008</v>
      </c>
      <c r="C148" s="1">
        <f>Ek!C148-$N$2</f>
        <v>6.7561492999999997</v>
      </c>
      <c r="D148" s="1">
        <f>Ek!D148-$N$2</f>
        <v>-10.9912896</v>
      </c>
      <c r="E148" s="1">
        <f>Ek!E148-$N$2</f>
        <v>16.102833400000002</v>
      </c>
      <c r="F148">
        <f>Ek!F28</f>
        <v>5.2462803999999998</v>
      </c>
      <c r="G148">
        <f>Ek!G28</f>
        <v>12.252374</v>
      </c>
      <c r="H148">
        <f>Ek!H28</f>
        <v>12.277191</v>
      </c>
      <c r="I148" s="1">
        <f t="shared" si="2"/>
        <v>-7.2018462000000003</v>
      </c>
      <c r="J148" s="1">
        <f>Ek!R148-$N$2</f>
        <v>8.6519048999999999</v>
      </c>
      <c r="K148" s="1">
        <f>Ek!S148-$N$2</f>
        <v>12.369332399999999</v>
      </c>
      <c r="L148" s="1">
        <f>Ek!T148-$N$2</f>
        <v>-5.9911522000000001</v>
      </c>
      <c r="M148" s="1">
        <f>Ek!U148-$N$2</f>
        <v>-4.6646345</v>
      </c>
      <c r="N148" s="1"/>
    </row>
    <row r="149" spans="1:14">
      <c r="A149" s="1">
        <f>Ek!A149</f>
        <v>1.2250000000000001</v>
      </c>
      <c r="B149" s="1">
        <f>Ek!B149-$N$2</f>
        <v>-0.1754910999999999</v>
      </c>
      <c r="C149" s="1">
        <f>Ek!C149-$N$2</f>
        <v>6.7362279000000003</v>
      </c>
      <c r="D149" s="1">
        <f>Ek!D149-$N$2</f>
        <v>-10.991589599999999</v>
      </c>
      <c r="E149" s="1">
        <f>Ek!E149-$N$2</f>
        <v>16.102354399999999</v>
      </c>
      <c r="F149">
        <f>Ek!F29</f>
        <v>5.2296582000000003</v>
      </c>
      <c r="G149">
        <f>Ek!G29</f>
        <v>12.252642</v>
      </c>
      <c r="H149">
        <f>Ek!H29</f>
        <v>12.276923</v>
      </c>
      <c r="I149" s="1">
        <f t="shared" si="2"/>
        <v>-7.2015782000000002</v>
      </c>
      <c r="J149" s="1">
        <f>Ek!R149-$N$2</f>
        <v>8.6593635999999989</v>
      </c>
      <c r="K149" s="1">
        <f>Ek!S149-$N$2</f>
        <v>12.3596927</v>
      </c>
      <c r="L149" s="1">
        <f>Ek!T149-$N$2</f>
        <v>-6.0166477</v>
      </c>
      <c r="M149" s="1">
        <f>Ek!U149-$N$2</f>
        <v>-4.6413203000000003</v>
      </c>
      <c r="N149" s="1"/>
    </row>
    <row r="150" spans="1:14">
      <c r="A150" s="1">
        <f>Ek!A150</f>
        <v>1.2333333</v>
      </c>
      <c r="B150" s="1">
        <f>Ek!B150-$N$2</f>
        <v>-0.18874920000000017</v>
      </c>
      <c r="C150" s="1">
        <f>Ek!C150-$N$2</f>
        <v>6.7157676999999998</v>
      </c>
      <c r="D150" s="1">
        <f>Ek!D150-$N$2</f>
        <v>-10.9919026</v>
      </c>
      <c r="E150" s="1">
        <f>Ek!E150-$N$2</f>
        <v>16.101863399999999</v>
      </c>
      <c r="F150">
        <f>Ek!F30</f>
        <v>5.2125186000000001</v>
      </c>
      <c r="G150">
        <f>Ek!G30</f>
        <v>12.252917</v>
      </c>
      <c r="H150">
        <f>Ek!H30</f>
        <v>12.276648</v>
      </c>
      <c r="I150" s="1">
        <f t="shared" si="2"/>
        <v>-7.2013031999999999</v>
      </c>
      <c r="J150" s="1">
        <f>Ek!R150-$N$2</f>
        <v>8.6670721999999998</v>
      </c>
      <c r="K150" s="1">
        <f>Ek!S150-$N$2</f>
        <v>12.3494314</v>
      </c>
      <c r="L150" s="1">
        <f>Ek!T150-$N$2</f>
        <v>-6.0420537999999997</v>
      </c>
      <c r="M150" s="1">
        <f>Ek!U150-$N$2</f>
        <v>-4.6182707000000001</v>
      </c>
      <c r="N150" s="1"/>
    </row>
    <row r="151" spans="1:14">
      <c r="A151" s="1">
        <f>Ek!A151</f>
        <v>1.2416666999999999</v>
      </c>
      <c r="B151" s="1">
        <f>Ek!B151-$N$2</f>
        <v>-0.20248489999999997</v>
      </c>
      <c r="C151" s="1">
        <f>Ek!C151-$N$2</f>
        <v>6.6947903000000002</v>
      </c>
      <c r="D151" s="1">
        <f>Ek!D151-$N$2</f>
        <v>-10.992225599999999</v>
      </c>
      <c r="E151" s="1">
        <f>Ek!E151-$N$2</f>
        <v>16.101358400000002</v>
      </c>
      <c r="F151">
        <f>Ek!F31</f>
        <v>5.1948732</v>
      </c>
      <c r="G151">
        <f>Ek!G31</f>
        <v>12.253201000000001</v>
      </c>
      <c r="H151">
        <f>Ek!H31</f>
        <v>12.276363999999999</v>
      </c>
      <c r="I151" s="1">
        <f t="shared" si="2"/>
        <v>-7.2010191999999993</v>
      </c>
      <c r="J151" s="1">
        <f>Ek!R151-$N$2</f>
        <v>8.6750153000000001</v>
      </c>
      <c r="K151" s="1">
        <f>Ek!S151-$N$2</f>
        <v>12.3390013</v>
      </c>
      <c r="L151" s="1">
        <f>Ek!T151-$N$2</f>
        <v>-6.0674077999999998</v>
      </c>
      <c r="M151" s="1">
        <f>Ek!U151-$N$2</f>
        <v>-4.5952655</v>
      </c>
      <c r="N151" s="1"/>
    </row>
    <row r="152" spans="1:14">
      <c r="A152" s="1">
        <f>Ek!A152</f>
        <v>1.25</v>
      </c>
      <c r="B152" s="1">
        <f>Ek!B152-$N$2</f>
        <v>-0.21669619999999989</v>
      </c>
      <c r="C152" s="1">
        <f>Ek!C152-$N$2</f>
        <v>6.6733172999999999</v>
      </c>
      <c r="D152" s="1">
        <f>Ek!D152-$N$2</f>
        <v>-10.992560600000001</v>
      </c>
      <c r="E152" s="1">
        <f>Ek!E152-$N$2</f>
        <v>16.100842399999998</v>
      </c>
      <c r="F152">
        <f>Ek!F32</f>
        <v>5.1767342000000003</v>
      </c>
      <c r="G152">
        <f>Ek!G32</f>
        <v>12.253493000000001</v>
      </c>
      <c r="H152">
        <f>Ek!H32</f>
        <v>12.276071999999999</v>
      </c>
      <c r="I152" s="1">
        <f t="shared" si="2"/>
        <v>-7.2007271999999993</v>
      </c>
      <c r="J152" s="1">
        <f>Ek!R152-$N$2</f>
        <v>8.6833710999999987</v>
      </c>
      <c r="K152" s="1">
        <f>Ek!S152-$N$2</f>
        <v>12.3281183</v>
      </c>
      <c r="L152" s="1">
        <f>Ek!T152-$N$2</f>
        <v>-6.0926028999999993</v>
      </c>
      <c r="M152" s="1">
        <f>Ek!U152-$N$2</f>
        <v>-4.5725537000000003</v>
      </c>
      <c r="N152" s="1"/>
    </row>
    <row r="153" spans="1:14">
      <c r="A153" s="1">
        <f>Ek!A153</f>
        <v>1.2583333000000001</v>
      </c>
      <c r="B153" s="1">
        <f>Ek!B153-$N$2</f>
        <v>-0.23138080000000016</v>
      </c>
      <c r="C153" s="1">
        <f>Ek!C153-$N$2</f>
        <v>6.6513710000000001</v>
      </c>
      <c r="D153" s="1">
        <f>Ek!D153-$N$2</f>
        <v>-10.9929066</v>
      </c>
      <c r="E153" s="1">
        <f>Ek!E153-$N$2</f>
        <v>16.100315399999999</v>
      </c>
      <c r="F153">
        <f>Ek!F33</f>
        <v>5.1581139</v>
      </c>
      <c r="G153">
        <f>Ek!G33</f>
        <v>12.253792000000001</v>
      </c>
      <c r="H153">
        <f>Ek!H33</f>
        <v>12.275772999999999</v>
      </c>
      <c r="I153" s="1">
        <f t="shared" si="2"/>
        <v>-7.2004281999999993</v>
      </c>
      <c r="J153" s="1">
        <f>Ek!R153-$N$2</f>
        <v>8.6917986999999997</v>
      </c>
      <c r="K153" s="1">
        <f>Ek!S153-$N$2</f>
        <v>12.3169094</v>
      </c>
      <c r="L153" s="1">
        <f>Ek!T153-$N$2</f>
        <v>-6.1177694000000002</v>
      </c>
      <c r="M153" s="1">
        <f>Ek!U153-$N$2</f>
        <v>-4.5498732999999998</v>
      </c>
      <c r="N153" s="1"/>
    </row>
    <row r="154" spans="1:14">
      <c r="A154" s="1">
        <f>Ek!A154</f>
        <v>1.2666667</v>
      </c>
      <c r="B154" s="1">
        <f>Ek!B154-$N$2</f>
        <v>-0.24653619999999998</v>
      </c>
      <c r="C154" s="1">
        <f>Ek!C154-$N$2</f>
        <v>6.6289739000000001</v>
      </c>
      <c r="D154" s="1">
        <f>Ek!D154-$N$2</f>
        <v>-10.9932646</v>
      </c>
      <c r="E154" s="1">
        <f>Ek!E154-$N$2</f>
        <v>16.099777400000001</v>
      </c>
      <c r="F154">
        <f>Ek!F34</f>
        <v>5.1390253000000001</v>
      </c>
      <c r="G154">
        <f>Ek!G34</f>
        <v>12.254099</v>
      </c>
      <c r="H154">
        <f>Ek!H34</f>
        <v>12.275466</v>
      </c>
      <c r="I154" s="1">
        <f t="shared" si="2"/>
        <v>-7.2001211999999999</v>
      </c>
      <c r="J154" s="1">
        <f>Ek!R154-$N$2</f>
        <v>8.7007109000000007</v>
      </c>
      <c r="K154" s="1">
        <f>Ek!S154-$N$2</f>
        <v>12.3054121</v>
      </c>
      <c r="L154" s="1">
        <f>Ek!T154-$N$2</f>
        <v>-6.1427884000000006</v>
      </c>
      <c r="M154" s="1">
        <f>Ek!U154-$N$2</f>
        <v>-4.5275110999999999</v>
      </c>
      <c r="N154" s="1"/>
    </row>
    <row r="155" spans="1:14">
      <c r="A155" s="1">
        <f>Ek!A155</f>
        <v>1.2749999999999999</v>
      </c>
      <c r="B155" s="1">
        <f>Ek!B155-$N$2</f>
        <v>-0.26215929999999998</v>
      </c>
      <c r="C155" s="1">
        <f>Ek!C155-$N$2</f>
        <v>6.6061487000000003</v>
      </c>
      <c r="D155" s="1">
        <f>Ek!D155-$N$2</f>
        <v>-10.9936326</v>
      </c>
      <c r="E155" s="1">
        <f>Ek!E155-$N$2</f>
        <v>16.099229399999999</v>
      </c>
      <c r="F155">
        <f>Ek!F35</f>
        <v>5.1194812000000001</v>
      </c>
      <c r="G155">
        <f>Ek!G35</f>
        <v>12.254413</v>
      </c>
      <c r="H155">
        <f>Ek!H35</f>
        <v>12.275152</v>
      </c>
      <c r="I155" s="1">
        <f t="shared" si="2"/>
        <v>-7.1998072000000004</v>
      </c>
      <c r="J155" s="1">
        <f>Ek!R155-$N$2</f>
        <v>8.7097081999999997</v>
      </c>
      <c r="K155" s="1">
        <f>Ek!S155-$N$2</f>
        <v>12.293436999999999</v>
      </c>
      <c r="L155" s="1">
        <f>Ek!T155-$N$2</f>
        <v>-6.1676914000000007</v>
      </c>
      <c r="M155" s="1">
        <f>Ek!U155-$N$2</f>
        <v>-4.5051709000000004</v>
      </c>
      <c r="N155" s="1"/>
    </row>
    <row r="156" spans="1:14">
      <c r="A156" s="1">
        <f>Ek!A156</f>
        <v>1.2833333</v>
      </c>
      <c r="B156" s="1">
        <f>Ek!B156-$N$2</f>
        <v>-0.27824690000000007</v>
      </c>
      <c r="C156" s="1">
        <f>Ek!C156-$N$2</f>
        <v>6.5829186000000002</v>
      </c>
      <c r="D156" s="1">
        <f>Ek!D156-$N$2</f>
        <v>-10.9940126</v>
      </c>
      <c r="E156" s="1">
        <f>Ek!E156-$N$2</f>
        <v>16.098671400000001</v>
      </c>
      <c r="F156">
        <f>Ek!F36</f>
        <v>5.0994951999999998</v>
      </c>
      <c r="G156">
        <f>Ek!G36</f>
        <v>12.254733999999999</v>
      </c>
      <c r="H156">
        <f>Ek!H36</f>
        <v>12.27483</v>
      </c>
      <c r="I156" s="1">
        <f t="shared" si="2"/>
        <v>-7.1994851999999998</v>
      </c>
      <c r="J156" s="1">
        <f>Ek!R156-$N$2</f>
        <v>8.7191051000000002</v>
      </c>
      <c r="K156" s="1">
        <f>Ek!S156-$N$2</f>
        <v>12.281333399999999</v>
      </c>
      <c r="L156" s="1">
        <f>Ek!T156-$N$2</f>
        <v>-6.1925170999999999</v>
      </c>
      <c r="M156" s="1">
        <f>Ek!U156-$N$2</f>
        <v>-4.4831694999999998</v>
      </c>
      <c r="N156" s="1"/>
    </row>
    <row r="157" spans="1:14">
      <c r="A157" s="1">
        <f>Ek!A157</f>
        <v>1.2916666999999999</v>
      </c>
      <c r="B157" s="1">
        <f>Ek!B157-$N$2</f>
        <v>-0.29479539999999993</v>
      </c>
      <c r="C157" s="1">
        <f>Ek!C157-$N$2</f>
        <v>6.5593066999999996</v>
      </c>
      <c r="D157" s="1">
        <f>Ek!D157-$N$2</f>
        <v>-10.9944036</v>
      </c>
      <c r="E157" s="1">
        <f>Ek!E157-$N$2</f>
        <v>16.0981044</v>
      </c>
      <c r="F157">
        <f>Ek!F37</f>
        <v>5.0790810000000004</v>
      </c>
      <c r="G157">
        <f>Ek!G37</f>
        <v>12.255063</v>
      </c>
      <c r="H157">
        <f>Ek!H37</f>
        <v>12.274502</v>
      </c>
      <c r="I157" s="1">
        <f t="shared" si="2"/>
        <v>-7.1991572000000001</v>
      </c>
      <c r="J157" s="1">
        <f>Ek!R157-$N$2</f>
        <v>8.7287376999999999</v>
      </c>
      <c r="K157" s="1">
        <f>Ek!S157-$N$2</f>
        <v>12.2686317</v>
      </c>
      <c r="L157" s="1">
        <f>Ek!T157-$N$2</f>
        <v>-6.2171330000000005</v>
      </c>
      <c r="M157" s="1">
        <f>Ek!U157-$N$2</f>
        <v>-4.4611847999999998</v>
      </c>
      <c r="N157" s="1"/>
    </row>
    <row r="158" spans="1:14">
      <c r="A158" s="1">
        <f>Ek!A158</f>
        <v>1.3</v>
      </c>
      <c r="B158" s="1">
        <f>Ek!B158-$N$2</f>
        <v>-0.31180049999999992</v>
      </c>
      <c r="C158" s="1">
        <f>Ek!C158-$N$2</f>
        <v>6.5353365999999999</v>
      </c>
      <c r="D158" s="1">
        <f>Ek!D158-$N$2</f>
        <v>-10.9948046</v>
      </c>
      <c r="E158" s="1">
        <f>Ek!E158-$N$2</f>
        <v>16.097528400000002</v>
      </c>
      <c r="F158">
        <f>Ek!F38</f>
        <v>5.0582523999999998</v>
      </c>
      <c r="G158">
        <f>Ek!G38</f>
        <v>12.255398</v>
      </c>
      <c r="H158">
        <f>Ek!H38</f>
        <v>12.274167</v>
      </c>
      <c r="I158" s="1">
        <f t="shared" si="2"/>
        <v>-7.1988222000000004</v>
      </c>
      <c r="J158" s="1">
        <f>Ek!R158-$N$2</f>
        <v>8.7386192999999999</v>
      </c>
      <c r="K158" s="1">
        <f>Ek!S158-$N$2</f>
        <v>12.255903699999999</v>
      </c>
      <c r="L158" s="1">
        <f>Ek!T158-$N$2</f>
        <v>-6.2417484000000005</v>
      </c>
      <c r="M158" s="1">
        <f>Ek!U158-$N$2</f>
        <v>-4.4395546000000001</v>
      </c>
      <c r="N158" s="1"/>
    </row>
    <row r="159" spans="1:14">
      <c r="A159" s="1">
        <f>Ek!A159</f>
        <v>1.3083332999999999</v>
      </c>
      <c r="B159" s="1">
        <f>Ek!B159-$N$2</f>
        <v>-0.32925780000000016</v>
      </c>
      <c r="C159" s="1">
        <f>Ek!C159-$N$2</f>
        <v>6.5110317000000002</v>
      </c>
      <c r="D159" s="1">
        <f>Ek!D159-$N$2</f>
        <v>-10.9952176</v>
      </c>
      <c r="E159" s="1">
        <f>Ek!E159-$N$2</f>
        <v>16.096945399999999</v>
      </c>
      <c r="F159">
        <f>Ek!F39</f>
        <v>5.0370238000000001</v>
      </c>
      <c r="G159">
        <f>Ek!G39</f>
        <v>12.255739</v>
      </c>
      <c r="H159">
        <f>Ek!H39</f>
        <v>12.273826</v>
      </c>
      <c r="I159" s="1">
        <f t="shared" si="2"/>
        <v>-7.1984811999999998</v>
      </c>
      <c r="J159" s="1">
        <f>Ek!R159-$N$2</f>
        <v>8.7488805999999997</v>
      </c>
      <c r="K159" s="1">
        <f>Ek!S159-$N$2</f>
        <v>12.242612599999999</v>
      </c>
      <c r="L159" s="1">
        <f>Ek!T159-$N$2</f>
        <v>-6.2661365999999994</v>
      </c>
      <c r="M159" s="1">
        <f>Ek!U159-$N$2</f>
        <v>-4.4179405999999997</v>
      </c>
      <c r="N159" s="1"/>
    </row>
    <row r="160" spans="1:14">
      <c r="A160" s="1">
        <f>Ek!A160</f>
        <v>1.3166667000000001</v>
      </c>
      <c r="B160" s="1">
        <f>Ek!B160-$N$2</f>
        <v>-0.34716250000000004</v>
      </c>
      <c r="C160" s="1">
        <f>Ek!C160-$N$2</f>
        <v>6.4864158999999999</v>
      </c>
      <c r="D160" s="1">
        <f>Ek!D160-$N$2</f>
        <v>-10.9956406</v>
      </c>
      <c r="E160" s="1">
        <f>Ek!E160-$N$2</f>
        <v>16.096354399999999</v>
      </c>
      <c r="F160">
        <f>Ek!F40</f>
        <v>5.0154097999999996</v>
      </c>
      <c r="G160">
        <f>Ek!G40</f>
        <v>12.256087000000001</v>
      </c>
      <c r="H160">
        <f>Ek!H40</f>
        <v>12.273478000000001</v>
      </c>
      <c r="I160" s="1">
        <f t="shared" si="2"/>
        <v>-7.1981332000000009</v>
      </c>
      <c r="J160" s="1">
        <f>Ek!R160-$N$2</f>
        <v>8.7592466000000009</v>
      </c>
      <c r="K160" s="1">
        <f>Ek!S160-$N$2</f>
        <v>12.229145900000001</v>
      </c>
      <c r="L160" s="1">
        <f>Ek!T160-$N$2</f>
        <v>-6.2904415</v>
      </c>
      <c r="M160" s="1">
        <f>Ek!U160-$N$2</f>
        <v>-4.3966916000000005</v>
      </c>
      <c r="N160" s="1"/>
    </row>
    <row r="161" spans="1:14">
      <c r="A161" s="1">
        <f>Ek!A161</f>
        <v>1.325</v>
      </c>
      <c r="B161" s="1">
        <f>Ek!B161-$N$2</f>
        <v>-0.36550899999999986</v>
      </c>
      <c r="C161" s="1">
        <f>Ek!C161-$N$2</f>
        <v>6.4615127999999995</v>
      </c>
      <c r="D161" s="1">
        <f>Ek!D161-$N$2</f>
        <v>-10.9960746</v>
      </c>
      <c r="E161" s="1">
        <f>Ek!E161-$N$2</f>
        <v>16.0957574</v>
      </c>
      <c r="F161">
        <f>Ek!F41</f>
        <v>4.9934251999999999</v>
      </c>
      <c r="G161">
        <f>Ek!G41</f>
        <v>12.25644</v>
      </c>
      <c r="H161">
        <f>Ek!H41</f>
        <v>12.273125</v>
      </c>
      <c r="I161" s="1">
        <f t="shared" si="2"/>
        <v>-7.1977802000000004</v>
      </c>
      <c r="J161" s="1">
        <f>Ek!R161-$N$2</f>
        <v>8.7700965999999987</v>
      </c>
      <c r="K161" s="1">
        <f>Ek!S161-$N$2</f>
        <v>12.215274600000001</v>
      </c>
      <c r="L161" s="1">
        <f>Ek!T161-$N$2</f>
        <v>-6.3145857999999997</v>
      </c>
      <c r="M161" s="1">
        <f>Ek!U161-$N$2</f>
        <v>-4.3754629999999999</v>
      </c>
      <c r="N161" s="1"/>
    </row>
    <row r="162" spans="1:14">
      <c r="A162" s="1">
        <f>Ek!A162</f>
        <v>1.3333333000000001</v>
      </c>
      <c r="B162" s="1">
        <f>Ek!B162-$N$2</f>
        <v>-0.3842916999999999</v>
      </c>
      <c r="C162" s="1">
        <f>Ek!C162-$N$2</f>
        <v>6.4363463000000003</v>
      </c>
      <c r="D162" s="1">
        <f>Ek!D162-$N$2</f>
        <v>-10.9965186</v>
      </c>
      <c r="E162" s="1">
        <f>Ek!E162-$N$2</f>
        <v>16.095153400000001</v>
      </c>
      <c r="F162">
        <f>Ek!F42</f>
        <v>4.9710850000000004</v>
      </c>
      <c r="G162">
        <f>Ek!G42</f>
        <v>12.256799000000001</v>
      </c>
      <c r="H162">
        <f>Ek!H42</f>
        <v>12.272766000000001</v>
      </c>
      <c r="I162" s="1">
        <f t="shared" si="2"/>
        <v>-7.1974212000000009</v>
      </c>
      <c r="J162" s="1">
        <f>Ek!R162-$N$2</f>
        <v>8.7809796999999996</v>
      </c>
      <c r="K162" s="1">
        <f>Ek!S162-$N$2</f>
        <v>12.201084</v>
      </c>
      <c r="L162" s="1">
        <f>Ek!T162-$N$2</f>
        <v>-6.3385560000000005</v>
      </c>
      <c r="M162" s="1">
        <f>Ek!U162-$N$2</f>
        <v>-4.3546046</v>
      </c>
      <c r="N162" s="1"/>
    </row>
    <row r="163" spans="1:14">
      <c r="A163" s="1">
        <f>Ek!A163</f>
        <v>1.3416667</v>
      </c>
      <c r="B163" s="1">
        <f>Ek!B163-$N$2</f>
        <v>-0.40350410000000014</v>
      </c>
      <c r="C163" s="1">
        <f>Ek!C163-$N$2</f>
        <v>6.4109401999999998</v>
      </c>
      <c r="D163" s="1">
        <f>Ek!D163-$N$2</f>
        <v>-10.9969736</v>
      </c>
      <c r="E163" s="1">
        <f>Ek!E163-$N$2</f>
        <v>16.0945444</v>
      </c>
      <c r="F163">
        <f>Ek!F43</f>
        <v>4.9484044999999997</v>
      </c>
      <c r="G163">
        <f>Ek!G43</f>
        <v>12.257164</v>
      </c>
      <c r="H163">
        <f>Ek!H43</f>
        <v>12.272401</v>
      </c>
      <c r="I163" s="1">
        <f t="shared" si="2"/>
        <v>-7.1970562000000005</v>
      </c>
      <c r="J163" s="1">
        <f>Ek!R163-$N$2</f>
        <v>8.7923131999999988</v>
      </c>
      <c r="K163" s="1">
        <f>Ek!S163-$N$2</f>
        <v>12.1866419</v>
      </c>
      <c r="L163" s="1">
        <f>Ek!T163-$N$2</f>
        <v>-6.3624399</v>
      </c>
      <c r="M163" s="1">
        <f>Ek!U163-$N$2</f>
        <v>-4.3337760999999997</v>
      </c>
      <c r="N163" s="1"/>
    </row>
    <row r="164" spans="1:14">
      <c r="A164" s="1">
        <f>Ek!A164</f>
        <v>1.35</v>
      </c>
      <c r="B164" s="1">
        <f>Ek!B164-$N$2</f>
        <v>-0.42313940000000017</v>
      </c>
      <c r="C164" s="1">
        <f>Ek!C164-$N$2</f>
        <v>6.3853182000000004</v>
      </c>
      <c r="D164" s="1">
        <f>Ek!D164-$N$2</f>
        <v>-10.997438600000001</v>
      </c>
      <c r="E164" s="1">
        <f>Ek!E164-$N$2</f>
        <v>16.093930399999998</v>
      </c>
      <c r="F164">
        <f>Ek!F44</f>
        <v>4.9253992999999996</v>
      </c>
      <c r="G164">
        <f>Ek!G44</f>
        <v>12.257534</v>
      </c>
      <c r="H164">
        <f>Ek!H44</f>
        <v>12.272031</v>
      </c>
      <c r="I164" s="1">
        <f t="shared" si="2"/>
        <v>-7.1966862000000003</v>
      </c>
      <c r="J164" s="1">
        <f>Ek!R164-$N$2</f>
        <v>8.8038105000000009</v>
      </c>
      <c r="K164" s="1">
        <f>Ek!S164-$N$2</f>
        <v>12.1717431</v>
      </c>
      <c r="L164" s="1">
        <f>Ek!T164-$N$2</f>
        <v>-6.3860518000000006</v>
      </c>
      <c r="M164" s="1">
        <f>Ek!U164-$N$2</f>
        <v>-4.3133172000000002</v>
      </c>
      <c r="N164" s="1"/>
    </row>
    <row r="165" spans="1:14">
      <c r="A165" s="1">
        <f>Ek!A165</f>
        <v>1.3583333</v>
      </c>
      <c r="B165" s="1">
        <f>Ek!B165-$N$2</f>
        <v>-0.44319050000000004</v>
      </c>
      <c r="C165" s="1">
        <f>Ek!C165-$N$2</f>
        <v>6.3595041000000005</v>
      </c>
      <c r="D165" s="1">
        <f>Ek!D165-$N$2</f>
        <v>-10.9979136</v>
      </c>
      <c r="E165" s="1">
        <f>Ek!E165-$N$2</f>
        <v>16.093311399999997</v>
      </c>
      <c r="F165">
        <f>Ek!F45</f>
        <v>4.9020850999999999</v>
      </c>
      <c r="G165">
        <f>Ek!G45</f>
        <v>12.257909</v>
      </c>
      <c r="H165">
        <f>Ek!H45</f>
        <v>12.271656</v>
      </c>
      <c r="I165" s="1">
        <f t="shared" si="2"/>
        <v>-7.1963112000000002</v>
      </c>
      <c r="J165" s="1">
        <f>Ek!R165-$N$2</f>
        <v>8.8156268000000004</v>
      </c>
      <c r="K165" s="1">
        <f>Ek!S165-$N$2</f>
        <v>12.156740299999999</v>
      </c>
      <c r="L165" s="1">
        <f>Ek!T165-$N$2</f>
        <v>-6.4096589000000002</v>
      </c>
      <c r="M165" s="1">
        <f>Ek!U165-$N$2</f>
        <v>-4.2929028999999996</v>
      </c>
      <c r="N165" s="1"/>
    </row>
    <row r="166" spans="1:14">
      <c r="A166" s="1">
        <f>Ek!A166</f>
        <v>1.3666666999999999</v>
      </c>
      <c r="B166" s="1">
        <f>Ek!B166-$N$2</f>
        <v>-0.46364939999999999</v>
      </c>
      <c r="C166" s="1">
        <f>Ek!C166-$N$2</f>
        <v>6.3335214999999998</v>
      </c>
      <c r="D166" s="1">
        <f>Ek!D166-$N$2</f>
        <v>-10.9983986</v>
      </c>
      <c r="E166" s="1">
        <f>Ek!E166-$N$2</f>
        <v>16.0926884</v>
      </c>
      <c r="F166">
        <f>Ek!F46</f>
        <v>4.8784780000000003</v>
      </c>
      <c r="G166">
        <f>Ek!G46</f>
        <v>12.258288</v>
      </c>
      <c r="H166">
        <f>Ek!H46</f>
        <v>12.271277</v>
      </c>
      <c r="I166" s="1">
        <f t="shared" si="2"/>
        <v>-7.1959321999999997</v>
      </c>
      <c r="J166" s="1">
        <f>Ek!R166-$N$2</f>
        <v>8.8277305000000013</v>
      </c>
      <c r="K166" s="1">
        <f>Ek!S166-$N$2</f>
        <v>12.141186899999999</v>
      </c>
      <c r="L166" s="1">
        <f>Ek!T166-$N$2</f>
        <v>-6.4329730999999999</v>
      </c>
      <c r="M166" s="1">
        <f>Ek!U166-$N$2</f>
        <v>-4.2728519</v>
      </c>
      <c r="N166" s="1"/>
    </row>
    <row r="167" spans="1:14">
      <c r="A167" s="1">
        <f>Ek!A167</f>
        <v>1.375</v>
      </c>
      <c r="B167" s="1">
        <f>Ek!B167-$N$2</f>
        <v>-0.48450780000000027</v>
      </c>
      <c r="C167" s="1">
        <f>Ek!C167-$N$2</f>
        <v>6.3073939000000001</v>
      </c>
      <c r="D167" s="1">
        <f>Ek!D167-$N$2</f>
        <v>-10.9988926</v>
      </c>
      <c r="E167" s="1">
        <f>Ek!E167-$N$2</f>
        <v>16.0920624</v>
      </c>
      <c r="F167">
        <f>Ek!F47</f>
        <v>4.8545939999999996</v>
      </c>
      <c r="G167">
        <f>Ek!G47</f>
        <v>12.258672000000001</v>
      </c>
      <c r="H167">
        <f>Ek!H47</f>
        <v>12.270892</v>
      </c>
      <c r="I167" s="1">
        <f t="shared" si="2"/>
        <v>-7.1955472</v>
      </c>
      <c r="J167" s="1">
        <f>Ek!R167-$N$2</f>
        <v>8.8400286000000001</v>
      </c>
      <c r="K167" s="1">
        <f>Ek!S167-$N$2</f>
        <v>12.1255962</v>
      </c>
      <c r="L167" s="1">
        <f>Ek!T167-$N$2</f>
        <v>-6.4562032000000009</v>
      </c>
      <c r="M167" s="1">
        <f>Ek!U167-$N$2</f>
        <v>-4.2528658999999998</v>
      </c>
      <c r="N167" s="1"/>
    </row>
    <row r="168" spans="1:14">
      <c r="A168" s="1">
        <f>Ek!A168</f>
        <v>1.3833333000000001</v>
      </c>
      <c r="B168" s="1">
        <f>Ek!B168-$N$2</f>
        <v>-0.5057567999999999</v>
      </c>
      <c r="C168" s="1">
        <f>Ek!C168-$N$2</f>
        <v>6.2811445999999993</v>
      </c>
      <c r="D168" s="1">
        <f>Ek!D168-$N$2</f>
        <v>-10.999396600000001</v>
      </c>
      <c r="E168" s="1">
        <f>Ek!E168-$N$2</f>
        <v>16.091434400000001</v>
      </c>
      <c r="F168">
        <f>Ek!F48</f>
        <v>4.8304497</v>
      </c>
      <c r="G168">
        <f>Ek!G48</f>
        <v>12.259061000000001</v>
      </c>
      <c r="H168">
        <f>Ek!H48</f>
        <v>12.270504000000001</v>
      </c>
      <c r="I168" s="1">
        <f t="shared" si="2"/>
        <v>-7.1951592000000009</v>
      </c>
      <c r="J168" s="1">
        <f>Ek!R168-$N$2</f>
        <v>8.8527303000000011</v>
      </c>
      <c r="K168" s="1">
        <f>Ek!S168-$N$2</f>
        <v>12.109502900000001</v>
      </c>
      <c r="L168" s="1">
        <f>Ek!T168-$N$2</f>
        <v>-6.4792083999999992</v>
      </c>
      <c r="M168" s="1">
        <f>Ek!U168-$N$2</f>
        <v>-4.2332305000000003</v>
      </c>
      <c r="N168" s="1"/>
    </row>
    <row r="169" spans="1:14">
      <c r="A169" s="1">
        <f>Ek!A169</f>
        <v>1.3916667</v>
      </c>
      <c r="B169" s="1">
        <f>Ek!B169-$N$2</f>
        <v>-0.52738700000000005</v>
      </c>
      <c r="C169" s="1">
        <f>Ek!C169-$N$2</f>
        <v>6.2547967</v>
      </c>
      <c r="D169" s="1">
        <f>Ek!D169-$N$2</f>
        <v>-10.999909600000001</v>
      </c>
      <c r="E169" s="1">
        <f>Ek!E169-$N$2</f>
        <v>16.090803399999999</v>
      </c>
      <c r="F169">
        <f>Ek!F49</f>
        <v>4.8060613999999999</v>
      </c>
      <c r="G169">
        <f>Ek!G49</f>
        <v>12.259453000000001</v>
      </c>
      <c r="H169">
        <f>Ek!H49</f>
        <v>12.270111999999999</v>
      </c>
      <c r="I169" s="1">
        <f t="shared" si="2"/>
        <v>-7.1947671999999994</v>
      </c>
      <c r="J169" s="1">
        <f>Ek!R169-$N$2</f>
        <v>8.8655092</v>
      </c>
      <c r="K169" s="1">
        <f>Ek!S169-$N$2</f>
        <v>12.093237500000001</v>
      </c>
      <c r="L169" s="1">
        <f>Ek!T169-$N$2</f>
        <v>-6.5020336000000007</v>
      </c>
      <c r="M169" s="1">
        <f>Ek!U169-$N$2</f>
        <v>-4.2136864999999997</v>
      </c>
      <c r="N169" s="1"/>
    </row>
    <row r="170" spans="1:14">
      <c r="A170" s="1">
        <f>Ek!A170</f>
        <v>1.4</v>
      </c>
      <c r="B170" s="1">
        <f>Ek!B170-$N$2</f>
        <v>-0.54938840000000022</v>
      </c>
      <c r="C170" s="1">
        <f>Ek!C170-$N$2</f>
        <v>6.2283730999999998</v>
      </c>
      <c r="D170" s="1">
        <f>Ek!D170-$N$2</f>
        <v>-11.000431600000001</v>
      </c>
      <c r="E170" s="1">
        <f>Ek!E170-$N$2</f>
        <v>16.090170399999998</v>
      </c>
      <c r="F170">
        <f>Ek!F50</f>
        <v>4.7814459999999999</v>
      </c>
      <c r="G170">
        <f>Ek!G50</f>
        <v>12.259849000000001</v>
      </c>
      <c r="H170">
        <f>Ek!H50</f>
        <v>12.269716000000001</v>
      </c>
      <c r="I170" s="1">
        <f t="shared" si="2"/>
        <v>-7.1943712000000009</v>
      </c>
      <c r="J170" s="1">
        <f>Ek!R170-$N$2</f>
        <v>8.8787672999999998</v>
      </c>
      <c r="K170" s="1">
        <f>Ek!S170-$N$2</f>
        <v>12.0766153</v>
      </c>
      <c r="L170" s="1">
        <f>Ek!T170-$N$2</f>
        <v>-6.5247139999999995</v>
      </c>
      <c r="M170" s="1">
        <f>Ek!U170-$N$2</f>
        <v>-4.1944740999999999</v>
      </c>
      <c r="N170" s="1"/>
    </row>
    <row r="171" spans="1:14">
      <c r="A171" s="1">
        <f>Ek!A171</f>
        <v>1.4083333</v>
      </c>
      <c r="B171" s="1">
        <f>Ek!B171-$N$2</f>
        <v>-0.57175050000000027</v>
      </c>
      <c r="C171" s="1">
        <f>Ek!C171-$N$2</f>
        <v>6.2018965000000001</v>
      </c>
      <c r="D171" s="1">
        <f>Ek!D171-$N$2</f>
        <v>-11.000962599999999</v>
      </c>
      <c r="E171" s="1">
        <f>Ek!E171-$N$2</f>
        <v>16.089537399999998</v>
      </c>
      <c r="F171">
        <f>Ek!F51</f>
        <v>4.7566204000000001</v>
      </c>
      <c r="G171">
        <f>Ek!G51</f>
        <v>12.260248000000001</v>
      </c>
      <c r="H171">
        <f>Ek!H51</f>
        <v>12.269316999999999</v>
      </c>
      <c r="I171" s="1">
        <f t="shared" si="2"/>
        <v>-7.1939721999999993</v>
      </c>
      <c r="J171" s="1">
        <f>Ek!R171-$N$2</f>
        <v>8.8920582999999986</v>
      </c>
      <c r="K171" s="1">
        <f>Ek!S171-$N$2</f>
        <v>12.059692800000001</v>
      </c>
      <c r="L171" s="1">
        <f>Ek!T171-$N$2</f>
        <v>-6.5471111999999998</v>
      </c>
      <c r="M171" s="1">
        <f>Ek!U171-$N$2</f>
        <v>-4.1753853999999997</v>
      </c>
      <c r="N171" s="1"/>
    </row>
    <row r="172" spans="1:14">
      <c r="A172" s="1">
        <f>Ek!A172</f>
        <v>1.4166666999999999</v>
      </c>
      <c r="B172" s="1">
        <f>Ek!B172-$N$2</f>
        <v>-0.5944623</v>
      </c>
      <c r="C172" s="1">
        <f>Ek!C172-$N$2</f>
        <v>6.1753893</v>
      </c>
      <c r="D172" s="1">
        <f>Ek!D172-$N$2</f>
        <v>-11.0015026</v>
      </c>
      <c r="E172" s="1">
        <f>Ek!E172-$N$2</f>
        <v>16.0889034</v>
      </c>
      <c r="F172">
        <f>Ek!F52</f>
        <v>4.7316013999999997</v>
      </c>
      <c r="G172">
        <f>Ek!G52</f>
        <v>12.26065</v>
      </c>
      <c r="H172">
        <f>Ek!H52</f>
        <v>12.268915</v>
      </c>
      <c r="I172" s="1">
        <f t="shared" si="2"/>
        <v>-7.1935701999999999</v>
      </c>
      <c r="J172" s="1">
        <f>Ek!R172-$N$2</f>
        <v>8.9057940000000002</v>
      </c>
      <c r="K172" s="1">
        <f>Ek!S172-$N$2</f>
        <v>12.042553099999999</v>
      </c>
      <c r="L172" s="1">
        <f>Ek!T172-$N$2</f>
        <v>-6.5694514000000002</v>
      </c>
      <c r="M172" s="1">
        <f>Ek!U172-$N$2</f>
        <v>-4.1566027999999999</v>
      </c>
      <c r="N172" s="1"/>
    </row>
    <row r="173" spans="1:14">
      <c r="A173" s="1">
        <f>Ek!A173</f>
        <v>1.425</v>
      </c>
      <c r="B173" s="1">
        <f>Ek!B173-$N$2</f>
        <v>-0.61751190000000022</v>
      </c>
      <c r="C173" s="1">
        <f>Ek!C173-$N$2</f>
        <v>6.1488735000000005</v>
      </c>
      <c r="D173" s="1">
        <f>Ek!D173-$N$2</f>
        <v>-11.002049599999999</v>
      </c>
      <c r="E173" s="1">
        <f>Ek!E173-$N$2</f>
        <v>16.0882684</v>
      </c>
      <c r="F173">
        <f>Ek!F53</f>
        <v>4.7064063000000003</v>
      </c>
      <c r="G173">
        <f>Ek!G53</f>
        <v>12.261055000000001</v>
      </c>
      <c r="H173">
        <f>Ek!H53</f>
        <v>12.268509999999999</v>
      </c>
      <c r="I173" s="1">
        <f t="shared" si="2"/>
        <v>-7.1931651999999993</v>
      </c>
      <c r="J173" s="1">
        <f>Ek!R173-$N$2</f>
        <v>8.9196653000000001</v>
      </c>
      <c r="K173" s="1">
        <f>Ek!S173-$N$2</f>
        <v>12.0249919</v>
      </c>
      <c r="L173" s="1">
        <f>Ek!T173-$N$2</f>
        <v>-6.5914359999999999</v>
      </c>
      <c r="M173" s="1">
        <f>Ek!U173-$N$2</f>
        <v>-4.1379824999999997</v>
      </c>
      <c r="N173" s="1"/>
    </row>
    <row r="174" spans="1:14">
      <c r="A174" s="1">
        <f>Ek!A174</f>
        <v>1.4333332999999999</v>
      </c>
      <c r="B174" s="1">
        <f>Ek!B174-$N$2</f>
        <v>-0.64088719999999988</v>
      </c>
      <c r="C174" s="1">
        <f>Ek!C174-$N$2</f>
        <v>6.1223708000000006</v>
      </c>
      <c r="D174" s="1">
        <f>Ek!D174-$N$2</f>
        <v>-11.002605600000001</v>
      </c>
      <c r="E174" s="1">
        <f>Ek!E174-$N$2</f>
        <v>16.0876354</v>
      </c>
      <c r="F174">
        <f>Ek!F54</f>
        <v>4.6810523000000002</v>
      </c>
      <c r="G174">
        <f>Ek!G54</f>
        <v>12.261462999999999</v>
      </c>
      <c r="H174">
        <f>Ek!H54</f>
        <v>12.268102000000001</v>
      </c>
      <c r="I174" s="1">
        <f t="shared" si="2"/>
        <v>-7.1927572000000009</v>
      </c>
      <c r="J174" s="1">
        <f>Ek!R174-$N$2</f>
        <v>8.9338765999999996</v>
      </c>
      <c r="K174" s="1">
        <f>Ek!S174-$N$2</f>
        <v>12.007346500000001</v>
      </c>
      <c r="L174" s="1">
        <f>Ek!T174-$N$2</f>
        <v>-6.6133822999999996</v>
      </c>
      <c r="M174" s="1">
        <f>Ek!U174-$N$2</f>
        <v>-4.1196359999999999</v>
      </c>
      <c r="N174" s="1"/>
    </row>
    <row r="175" spans="1:14">
      <c r="A175" s="1">
        <f>Ek!A175</f>
        <v>1.4416667000000001</v>
      </c>
      <c r="B175" s="1">
        <f>Ek!B175-$N$2</f>
        <v>-0.66457550000000021</v>
      </c>
      <c r="C175" s="1">
        <f>Ek!C175-$N$2</f>
        <v>6.0959026999999999</v>
      </c>
      <c r="D175" s="1">
        <f>Ek!D175-$N$2</f>
        <v>-11.0031686</v>
      </c>
      <c r="E175" s="1">
        <f>Ek!E175-$N$2</f>
        <v>16.087002399999999</v>
      </c>
      <c r="F175">
        <f>Ek!F55</f>
        <v>4.6555568000000003</v>
      </c>
      <c r="G175">
        <f>Ek!G55</f>
        <v>12.261873</v>
      </c>
      <c r="H175">
        <f>Ek!H55</f>
        <v>12.267692</v>
      </c>
      <c r="I175" s="1">
        <f t="shared" si="2"/>
        <v>-7.1923472000000004</v>
      </c>
      <c r="J175" s="1">
        <f>Ek!R175-$N$2</f>
        <v>8.9483186000000003</v>
      </c>
      <c r="K175" s="1">
        <f>Ek!S175-$N$2</f>
        <v>11.989207499999999</v>
      </c>
      <c r="L175" s="1">
        <f>Ek!T175-$N$2</f>
        <v>-6.6349964000000003</v>
      </c>
      <c r="M175" s="1">
        <f>Ek!U175-$N$2</f>
        <v>-4.1014968999999999</v>
      </c>
      <c r="N175" s="1"/>
    </row>
    <row r="176" spans="1:14">
      <c r="A176" s="1">
        <f>Ek!A176</f>
        <v>1.45</v>
      </c>
      <c r="B176" s="1">
        <f>Ek!B176-$N$2</f>
        <v>-0.68856319999999993</v>
      </c>
      <c r="C176" s="1">
        <f>Ek!C176-$N$2</f>
        <v>6.0694901999999997</v>
      </c>
      <c r="D176" s="1">
        <f>Ek!D176-$N$2</f>
        <v>-11.003739599999999</v>
      </c>
      <c r="E176" s="1">
        <f>Ek!E176-$N$2</f>
        <v>16.086371399999997</v>
      </c>
      <c r="F176">
        <f>Ek!F56</f>
        <v>4.6299374000000002</v>
      </c>
      <c r="G176">
        <f>Ek!G56</f>
        <v>12.262285</v>
      </c>
      <c r="H176">
        <f>Ek!H56</f>
        <v>12.26728</v>
      </c>
      <c r="I176" s="1">
        <f t="shared" si="2"/>
        <v>-7.1919351999999996</v>
      </c>
      <c r="J176" s="1">
        <f>Ek!R176-$N$2</f>
        <v>8.9630033000000005</v>
      </c>
      <c r="K176" s="1">
        <f>Ek!S176-$N$2</f>
        <v>11.9710264</v>
      </c>
      <c r="L176" s="1">
        <f>Ek!T176-$N$2</f>
        <v>-6.6564692999999995</v>
      </c>
      <c r="M176" s="1">
        <f>Ek!U176-$N$2</f>
        <v>-4.0835923000000003</v>
      </c>
      <c r="N176" s="1"/>
    </row>
    <row r="177" spans="1:14">
      <c r="A177" s="1">
        <f>Ek!A177</f>
        <v>1.4583333000000001</v>
      </c>
      <c r="B177" s="1">
        <f>Ek!B177-$N$2</f>
        <v>-0.71283649999999987</v>
      </c>
      <c r="C177" s="1">
        <f>Ek!C177-$N$2</f>
        <v>6.0431536999999995</v>
      </c>
      <c r="D177" s="1">
        <f>Ek!D177-$N$2</f>
        <v>-11.0043176</v>
      </c>
      <c r="E177" s="1">
        <f>Ek!E177-$N$2</f>
        <v>16.085742400000001</v>
      </c>
      <c r="F177">
        <f>Ek!F57</f>
        <v>4.6042113999999996</v>
      </c>
      <c r="G177">
        <f>Ek!G57</f>
        <v>12.262698</v>
      </c>
      <c r="H177">
        <f>Ek!H57</f>
        <v>12.266866</v>
      </c>
      <c r="I177" s="1">
        <f t="shared" si="2"/>
        <v>-7.1915212000000004</v>
      </c>
      <c r="J177" s="1">
        <f>Ek!R177-$N$2</f>
        <v>8.9780061</v>
      </c>
      <c r="K177" s="1">
        <f>Ek!S177-$N$2</f>
        <v>11.9524062</v>
      </c>
      <c r="L177" s="1">
        <f>Ek!T177-$N$2</f>
        <v>-6.6776979000000001</v>
      </c>
      <c r="M177" s="1">
        <f>Ek!U177-$N$2</f>
        <v>-4.0659469000000001</v>
      </c>
      <c r="N177" s="1"/>
    </row>
    <row r="178" spans="1:14">
      <c r="A178" s="1">
        <f>Ek!A178</f>
        <v>1.4666667</v>
      </c>
      <c r="B178" s="1">
        <f>Ek!B178-$N$2</f>
        <v>-0.73738079999999995</v>
      </c>
      <c r="C178" s="1">
        <f>Ek!C178-$N$2</f>
        <v>6.0169136000000005</v>
      </c>
      <c r="D178" s="1">
        <f>Ek!D178-$N$2</f>
        <v>-11.0049016</v>
      </c>
      <c r="E178" s="1">
        <f>Ek!E178-$N$2</f>
        <v>16.085115399999999</v>
      </c>
      <c r="F178">
        <f>Ek!F58</f>
        <v>4.5783966999999999</v>
      </c>
      <c r="G178">
        <f>Ek!G58</f>
        <v>12.263113000000001</v>
      </c>
      <c r="H178">
        <f>Ek!H58</f>
        <v>12.266451</v>
      </c>
      <c r="I178" s="1">
        <f t="shared" si="2"/>
        <v>-7.1911062000000001</v>
      </c>
      <c r="J178" s="1">
        <f>Ek!R178-$N$2</f>
        <v>8.9931614999999994</v>
      </c>
      <c r="K178" s="1">
        <f>Ek!S178-$N$2</f>
        <v>11.9336248</v>
      </c>
      <c r="L178" s="1">
        <f>Ek!T178-$N$2</f>
        <v>-6.6986752999999997</v>
      </c>
      <c r="M178" s="1">
        <f>Ek!U178-$N$2</f>
        <v>-4.0484895999999999</v>
      </c>
      <c r="N178" s="1"/>
    </row>
    <row r="179" spans="1:14">
      <c r="A179" s="1">
        <f>Ek!A179</f>
        <v>1.4750000000000001</v>
      </c>
      <c r="B179" s="1">
        <f>Ek!B179-$N$2</f>
        <v>-0.76218120000000011</v>
      </c>
      <c r="C179" s="1">
        <f>Ek!C179-$N$2</f>
        <v>5.9907895</v>
      </c>
      <c r="D179" s="1">
        <f>Ek!D179-$N$2</f>
        <v>-11.0054926</v>
      </c>
      <c r="E179" s="1">
        <f>Ek!E179-$N$2</f>
        <v>16.084491399999997</v>
      </c>
      <c r="F179">
        <f>Ek!F59</f>
        <v>4.5525108000000003</v>
      </c>
      <c r="G179">
        <f>Ek!G59</f>
        <v>12.263529999999999</v>
      </c>
      <c r="H179">
        <f>Ek!H59</f>
        <v>12.266035</v>
      </c>
      <c r="I179" s="1">
        <f t="shared" si="2"/>
        <v>-7.1906902000000006</v>
      </c>
      <c r="J179" s="1">
        <f>Ek!R179-$N$2</f>
        <v>9.0087149000000011</v>
      </c>
      <c r="K179" s="1">
        <f>Ek!S179-$N$2</f>
        <v>11.914536200000001</v>
      </c>
      <c r="L179" s="1">
        <f>Ek!T179-$N$2</f>
        <v>-6.7195038999999994</v>
      </c>
      <c r="M179" s="1">
        <f>Ek!U179-$N$2</f>
        <v>-4.0313499000000004</v>
      </c>
      <c r="N179" s="1"/>
    </row>
    <row r="180" spans="1:14">
      <c r="A180" s="1">
        <f>Ek!A180</f>
        <v>1.4833333</v>
      </c>
      <c r="B180" s="1">
        <f>Ek!B180-$N$2</f>
        <v>-0.78722180000000019</v>
      </c>
      <c r="C180" s="1">
        <f>Ek!C180-$N$2</f>
        <v>5.9648006999999996</v>
      </c>
      <c r="D180" s="1">
        <f>Ek!D180-$N$2</f>
        <v>-11.0060886</v>
      </c>
      <c r="E180" s="1">
        <f>Ek!E180-$N$2</f>
        <v>16.0838714</v>
      </c>
      <c r="F180">
        <f>Ek!F60</f>
        <v>4.5265715000000002</v>
      </c>
      <c r="G180">
        <f>Ek!G60</f>
        <v>12.263947</v>
      </c>
      <c r="H180">
        <f>Ek!H60</f>
        <v>12.265618</v>
      </c>
      <c r="I180" s="1">
        <f t="shared" si="2"/>
        <v>-7.1902732</v>
      </c>
      <c r="J180" s="1">
        <f>Ek!R180-$N$2</f>
        <v>9.0243380000000002</v>
      </c>
      <c r="K180" s="1">
        <f>Ek!S180-$N$2</f>
        <v>11.8951745</v>
      </c>
      <c r="L180" s="1">
        <f>Ek!T180-$N$2</f>
        <v>-6.7399640000000005</v>
      </c>
      <c r="M180" s="1">
        <f>Ek!U180-$N$2</f>
        <v>-4.0143447999999999</v>
      </c>
      <c r="N180" s="1"/>
    </row>
    <row r="181" spans="1:14">
      <c r="A181" s="1">
        <f>Ek!A181</f>
        <v>1.4916666999999999</v>
      </c>
      <c r="B181" s="1">
        <f>Ek!B181-$N$2</f>
        <v>-0.81248660000000017</v>
      </c>
      <c r="C181" s="1">
        <f>Ek!C181-$N$2</f>
        <v>5.9389659999999997</v>
      </c>
      <c r="D181" s="1">
        <f>Ek!D181-$N$2</f>
        <v>-11.006690600000001</v>
      </c>
      <c r="E181" s="1">
        <f>Ek!E181-$N$2</f>
        <v>16.083255399999999</v>
      </c>
      <c r="F181">
        <f>Ek!F61</f>
        <v>4.5005965999999997</v>
      </c>
      <c r="G181">
        <f>Ek!G61</f>
        <v>12.264364</v>
      </c>
      <c r="H181">
        <f>Ek!H61</f>
        <v>12.2652</v>
      </c>
      <c r="I181" s="1">
        <f t="shared" si="2"/>
        <v>-7.1898552000000002</v>
      </c>
      <c r="J181" s="1">
        <f>Ek!R181-$N$2</f>
        <v>9.0404257000000001</v>
      </c>
      <c r="K181" s="1">
        <f>Ek!S181-$N$2</f>
        <v>11.8756305</v>
      </c>
      <c r="L181" s="1">
        <f>Ek!T181-$N$2</f>
        <v>-6.7603782999999993</v>
      </c>
      <c r="M181" s="1">
        <f>Ek!U181-$N$2</f>
        <v>-3.9977226000000003</v>
      </c>
      <c r="N181" s="1"/>
    </row>
    <row r="182" spans="1:14">
      <c r="A182" s="1">
        <f>Ek!A182</f>
        <v>1.5</v>
      </c>
      <c r="B182" s="1">
        <f>Ek!B182-$N$2</f>
        <v>-0.8379588</v>
      </c>
      <c r="C182" s="1">
        <f>Ek!C182-$N$2</f>
        <v>5.9133035999999999</v>
      </c>
      <c r="D182" s="1">
        <f>Ek!D182-$N$2</f>
        <v>-11.0072986</v>
      </c>
      <c r="E182" s="1">
        <f>Ek!E182-$N$2</f>
        <v>16.082643400000002</v>
      </c>
      <c r="F182">
        <f>Ek!F62</f>
        <v>4.4746037999999997</v>
      </c>
      <c r="G182">
        <f>Ek!G62</f>
        <v>12.264782</v>
      </c>
      <c r="H182">
        <f>Ek!H62</f>
        <v>12.264782</v>
      </c>
      <c r="I182" s="1">
        <f t="shared" si="2"/>
        <v>-7.1894372000000004</v>
      </c>
      <c r="J182" s="1">
        <f>Ek!R182-$N$2</f>
        <v>9.0565189999999998</v>
      </c>
      <c r="K182" s="1">
        <f>Ek!S182-$N$2</f>
        <v>11.8557091</v>
      </c>
      <c r="L182" s="1">
        <f>Ek!T182-$N$2</f>
        <v>-6.7803643000000005</v>
      </c>
      <c r="M182" s="1">
        <f>Ek!U182-$N$2</f>
        <v>-3.9811741999999999</v>
      </c>
      <c r="N182" s="1"/>
    </row>
    <row r="183" spans="1:14">
      <c r="A183" s="1">
        <f>Ek!A183</f>
        <v>1.5083333000000001</v>
      </c>
      <c r="B183" s="1">
        <f>Ek!B183-$N$2</f>
        <v>-0.86362119999999987</v>
      </c>
      <c r="C183" s="1">
        <f>Ek!C183-$N$2</f>
        <v>5.8878313999999996</v>
      </c>
      <c r="D183" s="1">
        <f>Ek!D183-$N$2</f>
        <v>-11.007910600000001</v>
      </c>
      <c r="E183" s="1">
        <f>Ek!E183-$N$2</f>
        <v>16.082035400000002</v>
      </c>
      <c r="F183">
        <f>Ek!F63</f>
        <v>4.4486110999999999</v>
      </c>
      <c r="G183">
        <f>Ek!G63</f>
        <v>12.2652</v>
      </c>
      <c r="H183">
        <f>Ek!H63</f>
        <v>12.264364</v>
      </c>
      <c r="I183" s="1">
        <f t="shared" si="2"/>
        <v>-7.1890192000000006</v>
      </c>
      <c r="J183" s="1">
        <f>Ek!R183-$N$2</f>
        <v>9.0730673999999993</v>
      </c>
      <c r="K183" s="1">
        <f>Ek!S183-$N$2</f>
        <v>11.835723099999999</v>
      </c>
      <c r="L183" s="1">
        <f>Ek!T183-$N$2</f>
        <v>-6.8002856999999999</v>
      </c>
      <c r="M183" s="1">
        <f>Ek!U183-$N$2</f>
        <v>-3.9650809000000002</v>
      </c>
      <c r="N183" s="1"/>
    </row>
    <row r="184" spans="1:14">
      <c r="A184" s="1">
        <f>Ek!A184</f>
        <v>1.5166667</v>
      </c>
      <c r="B184" s="1">
        <f>Ek!B184-$N$2</f>
        <v>-0.88945590000000019</v>
      </c>
      <c r="C184" s="1">
        <f>Ek!C184-$N$2</f>
        <v>5.8625666000000001</v>
      </c>
      <c r="D184" s="1">
        <f>Ek!D184-$N$2</f>
        <v>-11.0085266</v>
      </c>
      <c r="E184" s="1">
        <f>Ek!E184-$N$2</f>
        <v>16.081433400000002</v>
      </c>
      <c r="F184">
        <f>Ek!F64</f>
        <v>4.4226362000000004</v>
      </c>
      <c r="G184">
        <f>Ek!G64</f>
        <v>12.265618</v>
      </c>
      <c r="H184">
        <f>Ek!H64</f>
        <v>12.263947</v>
      </c>
      <c r="I184" s="1">
        <f t="shared" si="2"/>
        <v>-7.1886022000000001</v>
      </c>
      <c r="J184" s="1">
        <f>Ek!R184-$N$2</f>
        <v>9.0896895999999998</v>
      </c>
      <c r="K184" s="1">
        <f>Ek!S184-$N$2</f>
        <v>11.8153088</v>
      </c>
      <c r="L184" s="1">
        <f>Ek!T184-$N$2</f>
        <v>-6.8198296999999997</v>
      </c>
      <c r="M184" s="1">
        <f>Ek!U184-$N$2</f>
        <v>-3.9489932000000003</v>
      </c>
      <c r="N184" s="1"/>
    </row>
    <row r="185" spans="1:14">
      <c r="A185" s="1">
        <f>Ek!A185</f>
        <v>1.5249999999999999</v>
      </c>
      <c r="B185" s="1">
        <f>Ek!B185-$N$2</f>
        <v>-0.91544470000000011</v>
      </c>
      <c r="C185" s="1">
        <f>Ek!C185-$N$2</f>
        <v>5.8375260000000004</v>
      </c>
      <c r="D185" s="1">
        <f>Ek!D185-$N$2</f>
        <v>-11.009146599999999</v>
      </c>
      <c r="E185" s="1">
        <f>Ek!E185-$N$2</f>
        <v>16.0808374</v>
      </c>
      <c r="F185">
        <f>Ek!F65</f>
        <v>4.3966969000000002</v>
      </c>
      <c r="G185">
        <f>Ek!G65</f>
        <v>12.266035</v>
      </c>
      <c r="H185">
        <f>Ek!H65</f>
        <v>12.263529999999999</v>
      </c>
      <c r="I185" s="1">
        <f t="shared" si="2"/>
        <v>-7.1881851999999995</v>
      </c>
      <c r="J185" s="1">
        <f>Ek!R185-$N$2</f>
        <v>9.1066947000000003</v>
      </c>
      <c r="K185" s="1">
        <f>Ek!S185-$N$2</f>
        <v>11.794848699999999</v>
      </c>
      <c r="L185" s="1">
        <f>Ek!T185-$N$2</f>
        <v>-6.8391914000000007</v>
      </c>
      <c r="M185" s="1">
        <f>Ek!U185-$N$2</f>
        <v>-3.9333701000000003</v>
      </c>
      <c r="N185" s="1"/>
    </row>
    <row r="186" spans="1:14">
      <c r="A186" s="1">
        <f>Ek!A186</f>
        <v>1.5333333</v>
      </c>
      <c r="B186" s="1">
        <f>Ek!B186-$N$2</f>
        <v>-0.94156880000000021</v>
      </c>
      <c r="C186" s="1">
        <f>Ek!C186-$N$2</f>
        <v>5.8127256000000003</v>
      </c>
      <c r="D186" s="1">
        <f>Ek!D186-$N$2</f>
        <v>-11.0097706</v>
      </c>
      <c r="E186" s="1">
        <f>Ek!E186-$N$2</f>
        <v>16.0802464</v>
      </c>
      <c r="F186">
        <f>Ek!F66</f>
        <v>4.3708109999999998</v>
      </c>
      <c r="G186">
        <f>Ek!G66</f>
        <v>12.266451</v>
      </c>
      <c r="H186">
        <f>Ek!H66</f>
        <v>12.263113000000001</v>
      </c>
      <c r="I186" s="1">
        <f t="shared" si="2"/>
        <v>-7.1877682000000007</v>
      </c>
      <c r="J186" s="1">
        <f>Ek!R186-$N$2</f>
        <v>9.1238343999999998</v>
      </c>
      <c r="K186" s="1">
        <f>Ek!S186-$N$2</f>
        <v>11.7740201</v>
      </c>
      <c r="L186" s="1">
        <f>Ek!T186-$N$2</f>
        <v>-6.8582800000000006</v>
      </c>
      <c r="M186" s="1">
        <f>Ek!U186-$N$2</f>
        <v>-3.9178167000000004</v>
      </c>
      <c r="N186" s="1"/>
    </row>
    <row r="187" spans="1:14">
      <c r="A187" s="1">
        <f>Ek!A187</f>
        <v>1.5416666999999999</v>
      </c>
      <c r="B187" s="1">
        <f>Ek!B187-$N$2</f>
        <v>-0.96780890000000008</v>
      </c>
      <c r="C187" s="1">
        <f>Ek!C187-$N$2</f>
        <v>5.7881812999999998</v>
      </c>
      <c r="D187" s="1">
        <f>Ek!D187-$N$2</f>
        <v>-11.010397599999999</v>
      </c>
      <c r="E187" s="1">
        <f>Ek!E187-$N$2</f>
        <v>16.0796624</v>
      </c>
      <c r="F187">
        <f>Ek!F67</f>
        <v>4.3449963</v>
      </c>
      <c r="G187">
        <f>Ek!G67</f>
        <v>12.266866</v>
      </c>
      <c r="H187">
        <f>Ek!H67</f>
        <v>12.262698</v>
      </c>
      <c r="I187" s="1">
        <f t="shared" si="2"/>
        <v>-7.1873532000000004</v>
      </c>
      <c r="J187" s="1">
        <f>Ek!R187-$N$2</f>
        <v>9.1412917</v>
      </c>
      <c r="K187" s="1">
        <f>Ek!S187-$N$2</f>
        <v>11.7530427</v>
      </c>
      <c r="L187" s="1">
        <f>Ek!T187-$N$2</f>
        <v>-6.8770614000000005</v>
      </c>
      <c r="M187" s="1">
        <f>Ek!U187-$N$2</f>
        <v>-3.9026613000000001</v>
      </c>
      <c r="N187" s="1"/>
    </row>
    <row r="188" spans="1:14">
      <c r="A188" s="1">
        <f>Ek!A188</f>
        <v>1.55</v>
      </c>
      <c r="B188" s="1">
        <f>Ek!B188-$N$2</f>
        <v>-0.99414539999999985</v>
      </c>
      <c r="C188" s="1">
        <f>Ek!C188-$N$2</f>
        <v>5.7639079999999998</v>
      </c>
      <c r="D188" s="1">
        <f>Ek!D188-$N$2</f>
        <v>-11.011026599999999</v>
      </c>
      <c r="E188" s="1">
        <f>Ek!E188-$N$2</f>
        <v>16.079084399999999</v>
      </c>
      <c r="F188">
        <f>Ek!F68</f>
        <v>4.3192703000000003</v>
      </c>
      <c r="G188">
        <f>Ek!G68</f>
        <v>12.26728</v>
      </c>
      <c r="H188">
        <f>Ek!H68</f>
        <v>12.262285</v>
      </c>
      <c r="I188" s="1">
        <f t="shared" si="2"/>
        <v>-7.1869402000000004</v>
      </c>
      <c r="J188" s="1">
        <f>Ek!R188-$N$2</f>
        <v>9.1589370999999993</v>
      </c>
      <c r="K188" s="1">
        <f>Ek!S188-$N$2</f>
        <v>11.731814099999999</v>
      </c>
      <c r="L188" s="1">
        <f>Ek!T188-$N$2</f>
        <v>-6.8956815999999996</v>
      </c>
      <c r="M188" s="1">
        <f>Ek!U188-$N$2</f>
        <v>-3.8876584999999997</v>
      </c>
      <c r="N188" s="1"/>
    </row>
    <row r="189" spans="1:14">
      <c r="A189" s="1">
        <f>Ek!A189</f>
        <v>1.5583332999999999</v>
      </c>
      <c r="B189" s="1">
        <f>Ek!B189-$N$2</f>
        <v>-1.0205579</v>
      </c>
      <c r="C189" s="1">
        <f>Ek!C189-$N$2</f>
        <v>5.7399202999999996</v>
      </c>
      <c r="D189" s="1">
        <f>Ek!D189-$N$2</f>
        <v>-11.011657599999999</v>
      </c>
      <c r="E189" s="1">
        <f>Ek!E189-$N$2</f>
        <v>16.078513399999999</v>
      </c>
      <c r="F189">
        <f>Ek!F69</f>
        <v>4.2936508</v>
      </c>
      <c r="G189">
        <f>Ek!G69</f>
        <v>12.267692</v>
      </c>
      <c r="H189">
        <f>Ek!H69</f>
        <v>12.261873</v>
      </c>
      <c r="I189" s="1">
        <f t="shared" si="2"/>
        <v>-7.1865281999999997</v>
      </c>
      <c r="J189" s="1">
        <f>Ek!R189-$N$2</f>
        <v>9.1768417000000007</v>
      </c>
      <c r="K189" s="1">
        <f>Ek!S189-$N$2</f>
        <v>11.7103412</v>
      </c>
      <c r="L189" s="1">
        <f>Ek!T189-$N$2</f>
        <v>-6.9138626999999993</v>
      </c>
      <c r="M189" s="1">
        <f>Ek!U189-$N$2</f>
        <v>-3.8729738000000005</v>
      </c>
      <c r="N189" s="1"/>
    </row>
    <row r="190" spans="1:14">
      <c r="A190" s="1">
        <f>Ek!A190</f>
        <v>1.5666667000000001</v>
      </c>
      <c r="B190" s="1">
        <f>Ek!B190-$N$2</f>
        <v>-1.0470260000000002</v>
      </c>
      <c r="C190" s="1">
        <f>Ek!C190-$N$2</f>
        <v>5.7162319999999998</v>
      </c>
      <c r="D190" s="1">
        <f>Ek!D190-$N$2</f>
        <v>-11.0122906</v>
      </c>
      <c r="E190" s="1">
        <f>Ek!E190-$N$2</f>
        <v>16.077950399999999</v>
      </c>
      <c r="F190">
        <f>Ek!F70</f>
        <v>4.2681554000000004</v>
      </c>
      <c r="G190">
        <f>Ek!G70</f>
        <v>12.268102000000001</v>
      </c>
      <c r="H190">
        <f>Ek!H70</f>
        <v>12.261462999999999</v>
      </c>
      <c r="I190" s="1">
        <f t="shared" si="2"/>
        <v>-7.1861181999999992</v>
      </c>
      <c r="J190" s="1">
        <f>Ek!R190-$N$2</f>
        <v>9.1949807999999997</v>
      </c>
      <c r="K190" s="1">
        <f>Ek!S190-$N$2</f>
        <v>11.688727099999999</v>
      </c>
      <c r="L190" s="1">
        <f>Ek!T190-$N$2</f>
        <v>-6.9320017000000007</v>
      </c>
      <c r="M190" s="1">
        <f>Ek!U190-$N$2</f>
        <v>-3.8585317999999997</v>
      </c>
      <c r="N190" s="1"/>
    </row>
    <row r="191" spans="1:14">
      <c r="A191" s="1">
        <f>Ek!A191</f>
        <v>1.575</v>
      </c>
      <c r="B191" s="1">
        <f>Ek!B191-$N$2</f>
        <v>-1.0735287000000002</v>
      </c>
      <c r="C191" s="1">
        <f>Ek!C191-$N$2</f>
        <v>5.6928567000000001</v>
      </c>
      <c r="D191" s="1">
        <f>Ek!D191-$N$2</f>
        <v>-11.012923600000001</v>
      </c>
      <c r="E191" s="1">
        <f>Ek!E191-$N$2</f>
        <v>16.077394399999999</v>
      </c>
      <c r="F191">
        <f>Ek!F71</f>
        <v>4.2428014000000003</v>
      </c>
      <c r="G191">
        <f>Ek!G71</f>
        <v>12.268509999999999</v>
      </c>
      <c r="H191">
        <f>Ek!H71</f>
        <v>12.261055000000001</v>
      </c>
      <c r="I191" s="1">
        <f t="shared" si="2"/>
        <v>-7.1857102000000008</v>
      </c>
      <c r="J191" s="1">
        <f>Ek!R191-$N$2</f>
        <v>9.2133272999999996</v>
      </c>
      <c r="K191" s="1">
        <f>Ek!S191-$N$2</f>
        <v>11.6667808</v>
      </c>
      <c r="L191" s="1">
        <f>Ek!T191-$N$2</f>
        <v>-6.9496471</v>
      </c>
      <c r="M191" s="1">
        <f>Ek!U191-$N$2</f>
        <v>-3.8443205000000003</v>
      </c>
      <c r="N191" s="1"/>
    </row>
    <row r="192" spans="1:14">
      <c r="A192" s="1">
        <f>Ek!A192</f>
        <v>1.5833333000000001</v>
      </c>
      <c r="B192" s="1">
        <f>Ek!B192-$N$2</f>
        <v>-1.1000445000000001</v>
      </c>
      <c r="C192" s="1">
        <f>Ek!C192-$N$2</f>
        <v>5.6698070999999999</v>
      </c>
      <c r="D192" s="1">
        <f>Ek!D192-$N$2</f>
        <v>-11.0135586</v>
      </c>
      <c r="E192" s="1">
        <f>Ek!E192-$N$2</f>
        <v>16.076847399999998</v>
      </c>
      <c r="F192">
        <f>Ek!F72</f>
        <v>4.2176062999999999</v>
      </c>
      <c r="G192">
        <f>Ek!G72</f>
        <v>12.268915</v>
      </c>
      <c r="H192">
        <f>Ek!H72</f>
        <v>12.26065</v>
      </c>
      <c r="I192" s="1">
        <f t="shared" si="2"/>
        <v>-7.1853052000000002</v>
      </c>
      <c r="J192" s="1">
        <f>Ek!R192-$N$2</f>
        <v>9.2319475999999998</v>
      </c>
      <c r="K192" s="1">
        <f>Ek!S192-$N$2</f>
        <v>11.6447962</v>
      </c>
      <c r="L192" s="1">
        <f>Ek!T192-$N$2</f>
        <v>-6.9672082999999994</v>
      </c>
      <c r="M192" s="1">
        <f>Ek!U192-$N$2</f>
        <v>-3.8304492000000003</v>
      </c>
      <c r="N192" s="1"/>
    </row>
    <row r="193" spans="1:14">
      <c r="A193" s="1">
        <f>Ek!A193</f>
        <v>1.5916667</v>
      </c>
      <c r="B193" s="1">
        <f>Ek!B193-$N$2</f>
        <v>-1.1265517000000003</v>
      </c>
      <c r="C193" s="1">
        <f>Ek!C193-$N$2</f>
        <v>5.6470953000000002</v>
      </c>
      <c r="D193" s="1">
        <f>Ek!D193-$N$2</f>
        <v>-11.014192599999999</v>
      </c>
      <c r="E193" s="1">
        <f>Ek!E193-$N$2</f>
        <v>16.076307399999997</v>
      </c>
      <c r="F193">
        <f>Ek!F73</f>
        <v>4.1925872999999996</v>
      </c>
      <c r="G193">
        <f>Ek!G73</f>
        <v>12.269316999999999</v>
      </c>
      <c r="H193">
        <f>Ek!H73</f>
        <v>12.260248000000001</v>
      </c>
      <c r="I193" s="1">
        <f t="shared" si="2"/>
        <v>-7.1849032000000008</v>
      </c>
      <c r="J193" s="1">
        <f>Ek!R193-$N$2</f>
        <v>9.2507301999999996</v>
      </c>
      <c r="K193" s="1">
        <f>Ek!S193-$N$2</f>
        <v>11.622456</v>
      </c>
      <c r="L193" s="1">
        <f>Ek!T193-$N$2</f>
        <v>-6.9843480000000007</v>
      </c>
      <c r="M193" s="1">
        <f>Ek!U193-$N$2</f>
        <v>-3.8167134999999996</v>
      </c>
      <c r="N193" s="1"/>
    </row>
    <row r="194" spans="1:14">
      <c r="A194" s="1">
        <f>Ek!A194</f>
        <v>1.6</v>
      </c>
      <c r="B194" s="1">
        <f>Ek!B194-$N$2</f>
        <v>-1.1530282999999999</v>
      </c>
      <c r="C194" s="1">
        <f>Ek!C194-$N$2</f>
        <v>5.6247331999999997</v>
      </c>
      <c r="D194" s="1">
        <f>Ek!D194-$N$2</f>
        <v>-11.0148256</v>
      </c>
      <c r="E194" s="1">
        <f>Ek!E194-$N$2</f>
        <v>16.075776400000002</v>
      </c>
      <c r="F194">
        <f>Ek!F74</f>
        <v>4.1677616000000004</v>
      </c>
      <c r="G194">
        <f>Ek!G74</f>
        <v>12.269716000000001</v>
      </c>
      <c r="H194">
        <f>Ek!H74</f>
        <v>12.259849000000001</v>
      </c>
      <c r="I194" s="1">
        <f t="shared" si="2"/>
        <v>-7.184504200000001</v>
      </c>
      <c r="J194" s="1">
        <f>Ek!R194-$N$2</f>
        <v>9.2698189000000006</v>
      </c>
      <c r="K194" s="1">
        <f>Ek!S194-$N$2</f>
        <v>11.600058799999999</v>
      </c>
      <c r="L194" s="1">
        <f>Ek!T194-$N$2</f>
        <v>-7.0012705000000004</v>
      </c>
      <c r="M194" s="1">
        <f>Ek!U194-$N$2</f>
        <v>-3.8034224999999999</v>
      </c>
      <c r="N194" s="1"/>
    </row>
    <row r="195" spans="1:14">
      <c r="A195" s="1">
        <f>Ek!A195</f>
        <v>1.6083333</v>
      </c>
      <c r="B195" s="1">
        <f>Ek!B195-$N$2</f>
        <v>-1.1794519000000001</v>
      </c>
      <c r="C195" s="1">
        <f>Ek!C195-$N$2</f>
        <v>5.6027317999999999</v>
      </c>
      <c r="D195" s="1">
        <f>Ek!D195-$N$2</f>
        <v>-11.015458600000001</v>
      </c>
      <c r="E195" s="1">
        <f>Ek!E195-$N$2</f>
        <v>16.075254399999999</v>
      </c>
      <c r="F195">
        <f>Ek!F75</f>
        <v>4.1431462000000003</v>
      </c>
      <c r="G195">
        <f>Ek!G75</f>
        <v>12.270111999999999</v>
      </c>
      <c r="H195">
        <f>Ek!H75</f>
        <v>12.259453000000001</v>
      </c>
      <c r="I195" s="1">
        <f t="shared" ref="I195:I241" si="3">-H195-2*$N$2</f>
        <v>-7.1841082000000007</v>
      </c>
      <c r="J195" s="1">
        <f>Ek!R195-$N$2</f>
        <v>9.2890312999999995</v>
      </c>
      <c r="K195" s="1">
        <f>Ek!S195-$N$2</f>
        <v>11.577378400000001</v>
      </c>
      <c r="L195" s="1">
        <f>Ek!T195-$N$2</f>
        <v>-7.0178927000000009</v>
      </c>
      <c r="M195" s="1">
        <f>Ek!U195-$N$2</f>
        <v>-3.7901644000000001</v>
      </c>
      <c r="N195" s="1"/>
    </row>
    <row r="196" spans="1:14">
      <c r="A196" s="1">
        <f>Ek!A196</f>
        <v>1.6166666999999999</v>
      </c>
      <c r="B196" s="1">
        <f>Ek!B196-$N$2</f>
        <v>-1.2057997999999999</v>
      </c>
      <c r="C196" s="1">
        <f>Ek!C196-$N$2</f>
        <v>5.5811016000000002</v>
      </c>
      <c r="D196" s="1">
        <f>Ek!D196-$N$2</f>
        <v>-11.016089600000001</v>
      </c>
      <c r="E196" s="1">
        <f>Ek!E196-$N$2</f>
        <v>16.074741400000001</v>
      </c>
      <c r="F196">
        <f>Ek!F76</f>
        <v>4.1187579999999997</v>
      </c>
      <c r="G196">
        <f>Ek!G76</f>
        <v>12.270504000000001</v>
      </c>
      <c r="H196">
        <f>Ek!H76</f>
        <v>12.259061000000001</v>
      </c>
      <c r="I196" s="1">
        <f t="shared" si="3"/>
        <v>-7.183716200000001</v>
      </c>
      <c r="J196" s="1">
        <f>Ek!R196-$N$2</f>
        <v>9.3085753000000011</v>
      </c>
      <c r="K196" s="1">
        <f>Ek!S196-$N$2</f>
        <v>11.554553199999999</v>
      </c>
      <c r="L196" s="1">
        <f>Ek!T196-$N$2</f>
        <v>-7.0341581000000009</v>
      </c>
      <c r="M196" s="1">
        <f>Ek!U196-$N$2</f>
        <v>-3.7773855000000003</v>
      </c>
      <c r="N196" s="1"/>
    </row>
    <row r="197" spans="1:14">
      <c r="A197" s="1">
        <f>Ek!A197</f>
        <v>1.625</v>
      </c>
      <c r="B197" s="1">
        <f>Ek!B197-$N$2</f>
        <v>-1.2320491000000002</v>
      </c>
      <c r="C197" s="1">
        <f>Ek!C197-$N$2</f>
        <v>5.5598526000000001</v>
      </c>
      <c r="D197" s="1">
        <f>Ek!D197-$N$2</f>
        <v>-11.0167176</v>
      </c>
      <c r="E197" s="1">
        <f>Ek!E197-$N$2</f>
        <v>16.074237400000001</v>
      </c>
      <c r="F197">
        <f>Ek!F77</f>
        <v>4.0946135999999997</v>
      </c>
      <c r="G197">
        <f>Ek!G77</f>
        <v>12.270892</v>
      </c>
      <c r="H197">
        <f>Ek!H77</f>
        <v>12.258672000000001</v>
      </c>
      <c r="I197" s="1">
        <f t="shared" si="3"/>
        <v>-7.1833272000000008</v>
      </c>
      <c r="J197" s="1">
        <f>Ek!R197-$N$2</f>
        <v>9.3282106999999996</v>
      </c>
      <c r="K197" s="1">
        <f>Ek!S197-$N$2</f>
        <v>11.531548000000001</v>
      </c>
      <c r="L197" s="1">
        <f>Ek!T197-$N$2</f>
        <v>-7.0502514000000005</v>
      </c>
      <c r="M197" s="1">
        <f>Ek!U197-$N$2</f>
        <v>-3.7646838000000002</v>
      </c>
      <c r="N197" s="1"/>
    </row>
    <row r="198" spans="1:14">
      <c r="A198" s="1">
        <f>Ek!A198</f>
        <v>1.6333333000000001</v>
      </c>
      <c r="B198" s="1">
        <f>Ek!B198-$N$2</f>
        <v>-1.2581766999999999</v>
      </c>
      <c r="C198" s="1">
        <f>Ek!C198-$N$2</f>
        <v>5.5389941999999994</v>
      </c>
      <c r="D198" s="1">
        <f>Ek!D198-$N$2</f>
        <v>-11.0173436</v>
      </c>
      <c r="E198" s="1">
        <f>Ek!E198-$N$2</f>
        <v>16.073743399999998</v>
      </c>
      <c r="F198">
        <f>Ek!F78</f>
        <v>4.0707297000000002</v>
      </c>
      <c r="G198">
        <f>Ek!G78</f>
        <v>12.271277</v>
      </c>
      <c r="H198">
        <f>Ek!H78</f>
        <v>12.258288</v>
      </c>
      <c r="I198" s="1">
        <f t="shared" si="3"/>
        <v>-7.1829432000000004</v>
      </c>
      <c r="J198" s="1">
        <f>Ek!R198-$N$2</f>
        <v>9.348196699999999</v>
      </c>
      <c r="K198" s="1">
        <f>Ek!S198-$N$2</f>
        <v>11.5083179</v>
      </c>
      <c r="L198" s="1">
        <f>Ek!T198-$N$2</f>
        <v>-7.0658420999999993</v>
      </c>
      <c r="M198" s="1">
        <f>Ek!U198-$N$2</f>
        <v>-3.7523857000000005</v>
      </c>
      <c r="N198" s="1"/>
    </row>
    <row r="199" spans="1:14">
      <c r="A199" s="1">
        <f>Ek!A199</f>
        <v>1.6416667</v>
      </c>
      <c r="B199" s="1">
        <f>Ek!B199-$N$2</f>
        <v>-1.2841593000000002</v>
      </c>
      <c r="C199" s="1">
        <f>Ek!C199-$N$2</f>
        <v>5.5185352999999999</v>
      </c>
      <c r="D199" s="1">
        <f>Ek!D199-$N$2</f>
        <v>-11.017966599999999</v>
      </c>
      <c r="E199" s="1">
        <f>Ek!E199-$N$2</f>
        <v>16.0732584</v>
      </c>
      <c r="F199">
        <f>Ek!F79</f>
        <v>4.0471225999999998</v>
      </c>
      <c r="G199">
        <f>Ek!G79</f>
        <v>12.271656</v>
      </c>
      <c r="H199">
        <f>Ek!H79</f>
        <v>12.257909</v>
      </c>
      <c r="I199" s="1">
        <f t="shared" si="3"/>
        <v>-7.1825641999999998</v>
      </c>
      <c r="J199" s="1">
        <f>Ek!R199-$N$2</f>
        <v>9.3682476999999995</v>
      </c>
      <c r="K199" s="1">
        <f>Ek!S199-$N$2</f>
        <v>11.4850037</v>
      </c>
      <c r="L199" s="1">
        <f>Ek!T199-$N$2</f>
        <v>-7.0813954999999993</v>
      </c>
      <c r="M199" s="1">
        <f>Ek!U199-$N$2</f>
        <v>-3.7402819999999997</v>
      </c>
      <c r="N199" s="1"/>
    </row>
    <row r="200" spans="1:14">
      <c r="A200" s="1">
        <f>Ek!A200</f>
        <v>1.65</v>
      </c>
      <c r="B200" s="1">
        <f>Ek!B200-$N$2</f>
        <v>-1.3099734000000001</v>
      </c>
      <c r="C200" s="1">
        <f>Ek!C200-$N$2</f>
        <v>5.4984842</v>
      </c>
      <c r="D200" s="1">
        <f>Ek!D200-$N$2</f>
        <v>-11.0185856</v>
      </c>
      <c r="E200" s="1">
        <f>Ek!E200-$N$2</f>
        <v>16.072783399999999</v>
      </c>
      <c r="F200">
        <f>Ek!F80</f>
        <v>4.0238084000000001</v>
      </c>
      <c r="G200">
        <f>Ek!G80</f>
        <v>12.272031</v>
      </c>
      <c r="H200">
        <f>Ek!H80</f>
        <v>12.257534</v>
      </c>
      <c r="I200" s="1">
        <f t="shared" si="3"/>
        <v>-7.1821891999999998</v>
      </c>
      <c r="J200" s="1">
        <f>Ek!R200-$N$2</f>
        <v>9.3886620000000001</v>
      </c>
      <c r="K200" s="1">
        <f>Ek!S200-$N$2</f>
        <v>11.4613966</v>
      </c>
      <c r="L200" s="1">
        <f>Ek!T200-$N$2</f>
        <v>-7.0963983000000006</v>
      </c>
      <c r="M200" s="1">
        <f>Ek!U200-$N$2</f>
        <v>-3.7284657000000001</v>
      </c>
      <c r="N200" s="1"/>
    </row>
    <row r="201" spans="1:14">
      <c r="A201" s="1">
        <f>Ek!A201</f>
        <v>1.6583333</v>
      </c>
      <c r="B201" s="1">
        <f>Ek!B201-$N$2</f>
        <v>-1.3355953999999999</v>
      </c>
      <c r="C201" s="1">
        <f>Ek!C201-$N$2</f>
        <v>5.4788489</v>
      </c>
      <c r="D201" s="1">
        <f>Ek!D201-$N$2</f>
        <v>-11.0191996</v>
      </c>
      <c r="E201" s="1">
        <f>Ek!E201-$N$2</f>
        <v>16.0723184</v>
      </c>
      <c r="F201">
        <f>Ek!F81</f>
        <v>4.0008032</v>
      </c>
      <c r="G201">
        <f>Ek!G81</f>
        <v>12.272401</v>
      </c>
      <c r="H201">
        <f>Ek!H81</f>
        <v>12.257164</v>
      </c>
      <c r="I201" s="1">
        <f t="shared" si="3"/>
        <v>-7.1818191999999996</v>
      </c>
      <c r="J201" s="1">
        <f>Ek!R201-$N$2</f>
        <v>9.4091208999999996</v>
      </c>
      <c r="K201" s="1">
        <f>Ek!S201-$N$2</f>
        <v>11.4377847</v>
      </c>
      <c r="L201" s="1">
        <f>Ek!T201-$N$2</f>
        <v>-7.1112970999999998</v>
      </c>
      <c r="M201" s="1">
        <f>Ek!U201-$N$2</f>
        <v>-3.7169683999999998</v>
      </c>
      <c r="N201" s="1"/>
    </row>
    <row r="202" spans="1:14">
      <c r="A202" s="1">
        <f>Ek!A202</f>
        <v>1.6666666999999999</v>
      </c>
      <c r="B202" s="1">
        <f>Ek!B202-$N$2</f>
        <v>-1.3610015</v>
      </c>
      <c r="C202" s="1">
        <f>Ek!C202-$N$2</f>
        <v>5.4596365000000002</v>
      </c>
      <c r="D202" s="1">
        <f>Ek!D202-$N$2</f>
        <v>-11.019808599999999</v>
      </c>
      <c r="E202" s="1">
        <f>Ek!E202-$N$2</f>
        <v>16.071863399999998</v>
      </c>
      <c r="F202">
        <f>Ek!F82</f>
        <v>3.9781227000000001</v>
      </c>
      <c r="G202">
        <f>Ek!G82</f>
        <v>12.272766000000001</v>
      </c>
      <c r="H202">
        <f>Ek!H82</f>
        <v>12.256799000000001</v>
      </c>
      <c r="I202" s="1">
        <f t="shared" si="3"/>
        <v>-7.181454200000001</v>
      </c>
      <c r="J202" s="1">
        <f>Ek!R202-$N$2</f>
        <v>9.4299493999999999</v>
      </c>
      <c r="K202" s="1">
        <f>Ek!S202-$N$2</f>
        <v>11.4139008</v>
      </c>
      <c r="L202" s="1">
        <f>Ek!T202-$N$2</f>
        <v>-7.1257391999999999</v>
      </c>
      <c r="M202" s="1">
        <f>Ek!U202-$N$2</f>
        <v>-3.7056348999999997</v>
      </c>
      <c r="N202" s="1"/>
    </row>
    <row r="203" spans="1:14">
      <c r="A203" s="1">
        <f>Ek!A203</f>
        <v>1.675</v>
      </c>
      <c r="B203" s="1">
        <f>Ek!B203-$N$2</f>
        <v>-1.3861680000000001</v>
      </c>
      <c r="C203" s="1">
        <f>Ek!C203-$N$2</f>
        <v>5.4408537999999993</v>
      </c>
      <c r="D203" s="1">
        <f>Ek!D203-$N$2</f>
        <v>-11.0204126</v>
      </c>
      <c r="E203" s="1">
        <f>Ek!E203-$N$2</f>
        <v>16.0714194</v>
      </c>
      <c r="F203">
        <f>Ek!F83</f>
        <v>3.9557825000000002</v>
      </c>
      <c r="G203">
        <f>Ek!G83</f>
        <v>12.273125</v>
      </c>
      <c r="H203">
        <f>Ek!H83</f>
        <v>12.25644</v>
      </c>
      <c r="I203" s="1">
        <f t="shared" si="3"/>
        <v>-7.1810951999999997</v>
      </c>
      <c r="J203" s="1">
        <f>Ek!R203-$N$2</f>
        <v>9.4508077999999998</v>
      </c>
      <c r="K203" s="1">
        <f>Ek!S203-$N$2</f>
        <v>11.3899306</v>
      </c>
      <c r="L203" s="1">
        <f>Ek!T203-$N$2</f>
        <v>-7.1399298000000009</v>
      </c>
      <c r="M203" s="1">
        <f>Ek!U203-$N$2</f>
        <v>-3.6947517999999997</v>
      </c>
      <c r="N203" s="1"/>
    </row>
    <row r="204" spans="1:14">
      <c r="A204" s="1">
        <f>Ek!A204</f>
        <v>1.6833332999999999</v>
      </c>
      <c r="B204" s="1">
        <f>Ek!B204-$N$2</f>
        <v>-1.4110711</v>
      </c>
      <c r="C204" s="1">
        <f>Ek!C204-$N$2</f>
        <v>5.4225072999999995</v>
      </c>
      <c r="D204" s="1">
        <f>Ek!D204-$N$2</f>
        <v>-11.021009599999999</v>
      </c>
      <c r="E204" s="1">
        <f>Ek!E204-$N$2</f>
        <v>16.070985399999998</v>
      </c>
      <c r="F204">
        <f>Ek!F84</f>
        <v>3.9337977999999998</v>
      </c>
      <c r="G204">
        <f>Ek!G84</f>
        <v>12.273478000000001</v>
      </c>
      <c r="H204">
        <f>Ek!H84</f>
        <v>12.256087000000001</v>
      </c>
      <c r="I204" s="1">
        <f t="shared" si="3"/>
        <v>-7.180742200000001</v>
      </c>
      <c r="J204" s="1">
        <f>Ek!R204-$N$2</f>
        <v>9.4720364000000004</v>
      </c>
      <c r="K204" s="1">
        <f>Ek!S204-$N$2</f>
        <v>11.3657863</v>
      </c>
      <c r="L204" s="1">
        <f>Ek!T204-$N$2</f>
        <v>-7.1538011000000008</v>
      </c>
      <c r="M204" s="1">
        <f>Ek!U204-$N$2</f>
        <v>-3.6839018000000001</v>
      </c>
      <c r="N204" s="1"/>
    </row>
    <row r="205" spans="1:14">
      <c r="A205" s="1">
        <f>Ek!A205</f>
        <v>1.6916667000000001</v>
      </c>
      <c r="B205" s="1">
        <f>Ek!B205-$N$2</f>
        <v>-1.4356868999999999</v>
      </c>
      <c r="C205" s="1">
        <f>Ek!C205-$N$2</f>
        <v>5.4046026000000005</v>
      </c>
      <c r="D205" s="1">
        <f>Ek!D205-$N$2</f>
        <v>-11.021600599999999</v>
      </c>
      <c r="E205" s="1">
        <f>Ek!E205-$N$2</f>
        <v>16.0705624</v>
      </c>
      <c r="F205">
        <f>Ek!F85</f>
        <v>3.9121838000000002</v>
      </c>
      <c r="G205">
        <f>Ek!G85</f>
        <v>12.273826</v>
      </c>
      <c r="H205">
        <f>Ek!H85</f>
        <v>12.255739</v>
      </c>
      <c r="I205" s="1">
        <f t="shared" si="3"/>
        <v>-7.1803942000000003</v>
      </c>
      <c r="J205" s="1">
        <f>Ek!R205-$N$2</f>
        <v>9.4932853999999995</v>
      </c>
      <c r="K205" s="1">
        <f>Ek!S205-$N$2</f>
        <v>11.341481399999999</v>
      </c>
      <c r="L205" s="1">
        <f>Ek!T205-$N$2</f>
        <v>-7.1672677999999994</v>
      </c>
      <c r="M205" s="1">
        <f>Ek!U205-$N$2</f>
        <v>-3.6735357999999998</v>
      </c>
      <c r="N205" s="1"/>
    </row>
    <row r="206" spans="1:14">
      <c r="A206" s="1">
        <f>Ek!A206</f>
        <v>1.7</v>
      </c>
      <c r="B206" s="1">
        <f>Ek!B206-$N$2</f>
        <v>-1.4599918000000001</v>
      </c>
      <c r="C206" s="1">
        <f>Ek!C206-$N$2</f>
        <v>5.3871453000000002</v>
      </c>
      <c r="D206" s="1">
        <f>Ek!D206-$N$2</f>
        <v>-11.0221836</v>
      </c>
      <c r="E206" s="1">
        <f>Ek!E206-$N$2</f>
        <v>16.070149399999998</v>
      </c>
      <c r="F206">
        <f>Ek!F86</f>
        <v>3.8909552999999999</v>
      </c>
      <c r="G206">
        <f>Ek!G86</f>
        <v>12.274167</v>
      </c>
      <c r="H206">
        <f>Ek!H86</f>
        <v>12.255398</v>
      </c>
      <c r="I206" s="1">
        <f t="shared" si="3"/>
        <v>-7.1800531999999997</v>
      </c>
      <c r="J206" s="1">
        <f>Ek!R206-$N$2</f>
        <v>9.5148994000000009</v>
      </c>
      <c r="K206" s="1">
        <f>Ek!S206-$N$2</f>
        <v>11.3170932</v>
      </c>
      <c r="L206" s="1">
        <f>Ek!T206-$N$2</f>
        <v>-7.1805588999999994</v>
      </c>
      <c r="M206" s="1">
        <f>Ek!U206-$N$2</f>
        <v>-3.6632745</v>
      </c>
      <c r="N206" s="1"/>
    </row>
    <row r="207" spans="1:14">
      <c r="A207" s="1">
        <f>Ek!A207</f>
        <v>1.7083333000000001</v>
      </c>
      <c r="B207" s="1">
        <f>Ek!B207-$N$2</f>
        <v>-1.4839618999999997</v>
      </c>
      <c r="C207" s="1">
        <f>Ek!C207-$N$2</f>
        <v>5.3701401999999998</v>
      </c>
      <c r="D207" s="1">
        <f>Ek!D207-$N$2</f>
        <v>-11.022759600000001</v>
      </c>
      <c r="E207" s="1">
        <f>Ek!E207-$N$2</f>
        <v>16.069748400000002</v>
      </c>
      <c r="F207">
        <f>Ek!F87</f>
        <v>3.8701267000000001</v>
      </c>
      <c r="G207">
        <f>Ek!G87</f>
        <v>12.274502</v>
      </c>
      <c r="H207">
        <f>Ek!H87</f>
        <v>12.255063</v>
      </c>
      <c r="I207" s="1">
        <f t="shared" si="3"/>
        <v>-7.1797181999999999</v>
      </c>
      <c r="J207" s="1">
        <f>Ek!R207-$N$2</f>
        <v>9.5365295999999997</v>
      </c>
      <c r="K207" s="1">
        <f>Ek!S207-$N$2</f>
        <v>11.2924778</v>
      </c>
      <c r="L207" s="1">
        <f>Ek!T207-$N$2</f>
        <v>-7.1932869000000004</v>
      </c>
      <c r="M207" s="1">
        <f>Ek!U207-$N$2</f>
        <v>-3.6533929000000001</v>
      </c>
      <c r="N207" s="1"/>
    </row>
    <row r="208" spans="1:14">
      <c r="A208" s="1">
        <f>Ek!A208</f>
        <v>1.7166667</v>
      </c>
      <c r="B208" s="1">
        <f>Ek!B208-$N$2</f>
        <v>-1.5075738000000003</v>
      </c>
      <c r="C208" s="1">
        <f>Ek!C208-$N$2</f>
        <v>5.3535917</v>
      </c>
      <c r="D208" s="1">
        <f>Ek!D208-$N$2</f>
        <v>-11.023326600000001</v>
      </c>
      <c r="E208" s="1">
        <f>Ek!E208-$N$2</f>
        <v>16.069357400000001</v>
      </c>
      <c r="F208">
        <f>Ek!F88</f>
        <v>3.8497124999999999</v>
      </c>
      <c r="G208">
        <f>Ek!G88</f>
        <v>12.27483</v>
      </c>
      <c r="H208">
        <f>Ek!H88</f>
        <v>12.254733999999999</v>
      </c>
      <c r="I208" s="1">
        <f t="shared" si="3"/>
        <v>-7.1793891999999992</v>
      </c>
      <c r="J208" s="1">
        <f>Ek!R208-$N$2</f>
        <v>9.5585142999999988</v>
      </c>
      <c r="K208" s="1">
        <f>Ek!S208-$N$2</f>
        <v>11.2678619</v>
      </c>
      <c r="L208" s="1">
        <f>Ek!T208-$N$2</f>
        <v>-7.2059885999999995</v>
      </c>
      <c r="M208" s="1">
        <f>Ek!U208-$N$2</f>
        <v>-3.6437603000000003</v>
      </c>
      <c r="N208" s="1"/>
    </row>
    <row r="209" spans="1:14">
      <c r="A209" s="1">
        <f>Ek!A209</f>
        <v>1.7250000000000001</v>
      </c>
      <c r="B209" s="1">
        <f>Ek!B209-$N$2</f>
        <v>-1.5308039000000004</v>
      </c>
      <c r="C209" s="1">
        <f>Ek!C209-$N$2</f>
        <v>5.3375041000000003</v>
      </c>
      <c r="D209" s="1">
        <f>Ek!D209-$N$2</f>
        <v>-11.023884600000001</v>
      </c>
      <c r="E209" s="1">
        <f>Ek!E209-$N$2</f>
        <v>16.068977400000001</v>
      </c>
      <c r="F209">
        <f>Ek!F89</f>
        <v>3.8297264000000002</v>
      </c>
      <c r="G209">
        <f>Ek!G89</f>
        <v>12.275152</v>
      </c>
      <c r="H209">
        <f>Ek!H89</f>
        <v>12.254413</v>
      </c>
      <c r="I209" s="1">
        <f t="shared" si="3"/>
        <v>-7.1790681999999997</v>
      </c>
      <c r="J209" s="1">
        <f>Ek!R209-$N$2</f>
        <v>9.5805156999999994</v>
      </c>
      <c r="K209" s="1">
        <f>Ek!S209-$N$2</f>
        <v>11.243036200000001</v>
      </c>
      <c r="L209" s="1">
        <f>Ek!T209-$N$2</f>
        <v>-7.2180921999999992</v>
      </c>
      <c r="M209" s="1">
        <f>Ek!U209-$N$2</f>
        <v>-3.6343633999999998</v>
      </c>
      <c r="N209" s="1"/>
    </row>
    <row r="210" spans="1:14">
      <c r="A210" s="1">
        <f>Ek!A210</f>
        <v>1.7333333</v>
      </c>
      <c r="B210" s="1">
        <f>Ek!B210-$N$2</f>
        <v>-1.5536291000000002</v>
      </c>
      <c r="C210" s="1">
        <f>Ek!C210-$N$2</f>
        <v>5.3218809999999994</v>
      </c>
      <c r="D210" s="1">
        <f>Ek!D210-$N$2</f>
        <v>-11.024432600000001</v>
      </c>
      <c r="E210" s="1">
        <f>Ek!E210-$N$2</f>
        <v>16.0686094</v>
      </c>
      <c r="F210">
        <f>Ek!F90</f>
        <v>3.8101824</v>
      </c>
      <c r="G210">
        <f>Ek!G90</f>
        <v>12.275466</v>
      </c>
      <c r="H210">
        <f>Ek!H90</f>
        <v>12.254099</v>
      </c>
      <c r="I210" s="1">
        <f t="shared" si="3"/>
        <v>-7.1787542000000002</v>
      </c>
      <c r="J210" s="1">
        <f>Ek!R210-$N$2</f>
        <v>9.6028558999999998</v>
      </c>
      <c r="K210" s="1">
        <f>Ek!S210-$N$2</f>
        <v>11.2181332</v>
      </c>
      <c r="L210" s="1">
        <f>Ek!T210-$N$2</f>
        <v>-7.2300673</v>
      </c>
      <c r="M210" s="1">
        <f>Ek!U210-$N$2</f>
        <v>-3.6253660999999999</v>
      </c>
      <c r="N210" s="1"/>
    </row>
    <row r="211" spans="1:14">
      <c r="A211" s="1">
        <f>Ek!A211</f>
        <v>1.7416666999999999</v>
      </c>
      <c r="B211" s="1">
        <f>Ek!B211-$N$2</f>
        <v>-1.5760262000000003</v>
      </c>
      <c r="C211" s="1">
        <f>Ek!C211-$N$2</f>
        <v>5.3067256</v>
      </c>
      <c r="D211" s="1">
        <f>Ek!D211-$N$2</f>
        <v>-11.0249706</v>
      </c>
      <c r="E211" s="1">
        <f>Ek!E211-$N$2</f>
        <v>16.068251400000001</v>
      </c>
      <c r="F211">
        <f>Ek!F91</f>
        <v>3.7910936999999998</v>
      </c>
      <c r="G211">
        <f>Ek!G91</f>
        <v>12.275772999999999</v>
      </c>
      <c r="H211">
        <f>Ek!H91</f>
        <v>12.253792000000001</v>
      </c>
      <c r="I211" s="1">
        <f t="shared" si="3"/>
        <v>-7.1784472000000008</v>
      </c>
      <c r="J211" s="1">
        <f>Ek!R211-$N$2</f>
        <v>9.6252180999999997</v>
      </c>
      <c r="K211" s="1">
        <f>Ek!S211-$N$2</f>
        <v>11.1931142</v>
      </c>
      <c r="L211" s="1">
        <f>Ek!T211-$N$2</f>
        <v>-7.2415646000000002</v>
      </c>
      <c r="M211" s="1">
        <f>Ek!U211-$N$2</f>
        <v>-3.6164538999999998</v>
      </c>
      <c r="N211" s="1"/>
    </row>
    <row r="212" spans="1:14">
      <c r="A212" s="1">
        <f>Ek!A212</f>
        <v>1.75</v>
      </c>
      <c r="B212" s="1">
        <f>Ek!B212-$N$2</f>
        <v>-1.5979725</v>
      </c>
      <c r="C212" s="1">
        <f>Ek!C212-$N$2</f>
        <v>5.2920409999999993</v>
      </c>
      <c r="D212" s="1">
        <f>Ek!D212-$N$2</f>
        <v>-11.0254976</v>
      </c>
      <c r="E212" s="1">
        <f>Ek!E212-$N$2</f>
        <v>16.067905400000001</v>
      </c>
      <c r="F212">
        <f>Ek!F92</f>
        <v>3.7724734999999998</v>
      </c>
      <c r="G212">
        <f>Ek!G92</f>
        <v>12.276071999999999</v>
      </c>
      <c r="H212">
        <f>Ek!H92</f>
        <v>12.253493000000001</v>
      </c>
      <c r="I212" s="1">
        <f t="shared" si="3"/>
        <v>-7.1781482000000008</v>
      </c>
      <c r="J212" s="1">
        <f>Ek!R212-$N$2</f>
        <v>9.6478985000000002</v>
      </c>
      <c r="K212" s="1">
        <f>Ek!S212-$N$2</f>
        <v>11.167947699999999</v>
      </c>
      <c r="L212" s="1">
        <f>Ek!T212-$N$2</f>
        <v>-7.2527735</v>
      </c>
      <c r="M212" s="1">
        <f>Ek!U212-$N$2</f>
        <v>-3.6080262999999997</v>
      </c>
      <c r="N212" s="1"/>
    </row>
    <row r="213" spans="1:14">
      <c r="A213" s="1">
        <f>Ek!A213</f>
        <v>1.7583333000000001</v>
      </c>
      <c r="B213" s="1">
        <f>Ek!B213-$N$2</f>
        <v>-1.6194455000000003</v>
      </c>
      <c r="C213" s="1">
        <f>Ek!C213-$N$2</f>
        <v>5.2778296999999998</v>
      </c>
      <c r="D213" s="1">
        <f>Ek!D213-$N$2</f>
        <v>-11.026013600000001</v>
      </c>
      <c r="E213" s="1">
        <f>Ek!E213-$N$2</f>
        <v>16.067570400000001</v>
      </c>
      <c r="F213">
        <f>Ek!F93</f>
        <v>3.7543345000000001</v>
      </c>
      <c r="G213">
        <f>Ek!G93</f>
        <v>12.276363999999999</v>
      </c>
      <c r="H213">
        <f>Ek!H93</f>
        <v>12.253201000000001</v>
      </c>
      <c r="I213" s="1">
        <f t="shared" si="3"/>
        <v>-7.1778562000000008</v>
      </c>
      <c r="J213" s="1">
        <f>Ek!R213-$N$2</f>
        <v>9.6706102999999999</v>
      </c>
      <c r="K213" s="1">
        <f>Ek!S213-$N$2</f>
        <v>11.1427526</v>
      </c>
      <c r="L213" s="1">
        <f>Ek!T213-$N$2</f>
        <v>-7.2636564999999997</v>
      </c>
      <c r="M213" s="1">
        <f>Ek!U213-$N$2</f>
        <v>-3.5996705000000002</v>
      </c>
      <c r="N213" s="1"/>
    </row>
    <row r="214" spans="1:14">
      <c r="A214" s="1">
        <f>Ek!A214</f>
        <v>1.7666667</v>
      </c>
      <c r="B214" s="1">
        <f>Ek!B214-$N$2</f>
        <v>-1.6404228999999999</v>
      </c>
      <c r="C214" s="1">
        <f>Ek!C214-$N$2</f>
        <v>5.2640940000000001</v>
      </c>
      <c r="D214" s="1">
        <f>Ek!D214-$N$2</f>
        <v>-11.026518599999999</v>
      </c>
      <c r="E214" s="1">
        <f>Ek!E214-$N$2</f>
        <v>16.067247399999999</v>
      </c>
      <c r="F214">
        <f>Ek!F94</f>
        <v>3.7366891</v>
      </c>
      <c r="G214">
        <f>Ek!G94</f>
        <v>12.276648</v>
      </c>
      <c r="H214">
        <f>Ek!H94</f>
        <v>12.252917</v>
      </c>
      <c r="I214" s="1">
        <f t="shared" si="3"/>
        <v>-7.1775722000000002</v>
      </c>
      <c r="J214" s="1">
        <f>Ek!R214-$N$2</f>
        <v>9.6936154999999999</v>
      </c>
      <c r="K214" s="1">
        <f>Ek!S214-$N$2</f>
        <v>11.1173986</v>
      </c>
      <c r="L214" s="1">
        <f>Ek!T214-$N$2</f>
        <v>-7.2740866000000004</v>
      </c>
      <c r="M214" s="1">
        <f>Ek!U214-$N$2</f>
        <v>-3.5917273999999999</v>
      </c>
      <c r="N214" s="1"/>
    </row>
    <row r="215" spans="1:14">
      <c r="A215" s="1">
        <f>Ek!A215</f>
        <v>1.7749999999999999</v>
      </c>
      <c r="B215" s="1">
        <f>Ek!B215-$N$2</f>
        <v>-1.6608831000000004</v>
      </c>
      <c r="C215" s="1">
        <f>Ek!C215-$N$2</f>
        <v>5.2508359000000002</v>
      </c>
      <c r="D215" s="1">
        <f>Ek!D215-$N$2</f>
        <v>-11.0270096</v>
      </c>
      <c r="E215" s="1">
        <f>Ek!E215-$N$2</f>
        <v>16.066934400000001</v>
      </c>
      <c r="F215">
        <f>Ek!F95</f>
        <v>3.7195494</v>
      </c>
      <c r="G215">
        <f>Ek!G95</f>
        <v>12.276923</v>
      </c>
      <c r="H215">
        <f>Ek!H95</f>
        <v>12.252642</v>
      </c>
      <c r="I215" s="1">
        <f t="shared" si="3"/>
        <v>-7.1772971999999999</v>
      </c>
      <c r="J215" s="1">
        <f>Ek!R215-$N$2</f>
        <v>9.7166651000000002</v>
      </c>
      <c r="K215" s="1">
        <f>Ek!S215-$N$2</f>
        <v>11.0919925</v>
      </c>
      <c r="L215" s="1">
        <f>Ek!T215-$N$2</f>
        <v>-7.2843479000000002</v>
      </c>
      <c r="M215" s="1">
        <f>Ek!U215-$N$2</f>
        <v>-3.5840187999999999</v>
      </c>
      <c r="N215" s="1"/>
    </row>
    <row r="216" spans="1:14">
      <c r="A216" s="1">
        <f>Ek!A216</f>
        <v>1.7833333</v>
      </c>
      <c r="B216" s="1">
        <f>Ek!B216-$N$2</f>
        <v>-1.6808044999999998</v>
      </c>
      <c r="C216" s="1">
        <f>Ek!C216-$N$2</f>
        <v>5.2380569999999995</v>
      </c>
      <c r="D216" s="1">
        <f>Ek!D216-$N$2</f>
        <v>-11.0274886</v>
      </c>
      <c r="E216" s="1">
        <f>Ek!E216-$N$2</f>
        <v>16.066634399999998</v>
      </c>
      <c r="F216">
        <f>Ek!F96</f>
        <v>3.7029272</v>
      </c>
      <c r="G216">
        <f>Ek!G96</f>
        <v>12.277191</v>
      </c>
      <c r="H216">
        <f>Ek!H96</f>
        <v>12.252374</v>
      </c>
      <c r="I216" s="1">
        <f t="shared" si="3"/>
        <v>-7.1770291999999998</v>
      </c>
      <c r="J216" s="1">
        <f>Ek!R216-$N$2</f>
        <v>9.7399792999999999</v>
      </c>
      <c r="K216" s="1">
        <f>Ek!S216-$N$2</f>
        <v>11.066497</v>
      </c>
      <c r="L216" s="1">
        <f>Ek!T216-$N$2</f>
        <v>-7.2939875999999995</v>
      </c>
      <c r="M216" s="1">
        <f>Ek!U216-$N$2</f>
        <v>-3.5765601</v>
      </c>
      <c r="N216" s="1"/>
    </row>
    <row r="217" spans="1:14">
      <c r="A217" s="1">
        <f>Ek!A217</f>
        <v>1.7916666999999999</v>
      </c>
      <c r="B217" s="1">
        <f>Ek!B217-$N$2</f>
        <v>-1.7001660999999997</v>
      </c>
      <c r="C217" s="1">
        <f>Ek!C217-$N$2</f>
        <v>5.2257587999999995</v>
      </c>
      <c r="D217" s="1">
        <f>Ek!D217-$N$2</f>
        <v>-11.027954599999999</v>
      </c>
      <c r="E217" s="1">
        <f>Ek!E217-$N$2</f>
        <v>16.066344399999998</v>
      </c>
      <c r="F217">
        <f>Ek!F97</f>
        <v>3.6868338999999999</v>
      </c>
      <c r="G217">
        <f>Ek!G97</f>
        <v>12.277449000000001</v>
      </c>
      <c r="H217">
        <f>Ek!H97</f>
        <v>12.252115</v>
      </c>
      <c r="I217" s="1">
        <f t="shared" si="3"/>
        <v>-7.1767702</v>
      </c>
      <c r="J217" s="1">
        <f>Ek!R217-$N$2</f>
        <v>9.7633545999999996</v>
      </c>
      <c r="K217" s="1">
        <f>Ek!S217-$N$2</f>
        <v>11.040877500000001</v>
      </c>
      <c r="L217" s="1">
        <f>Ek!T217-$N$2</f>
        <v>-7.3036201999999992</v>
      </c>
      <c r="M217" s="1">
        <f>Ek!U217-$N$2</f>
        <v>-3.5695040000000002</v>
      </c>
      <c r="N217" s="1"/>
    </row>
    <row r="218" spans="1:14">
      <c r="A218" s="1">
        <f>Ek!A218</f>
        <v>1.8</v>
      </c>
      <c r="B218" s="1">
        <f>Ek!B218-$N$2</f>
        <v>-1.7189474000000002</v>
      </c>
      <c r="C218" s="1">
        <f>Ek!C218-$N$2</f>
        <v>5.2139424999999999</v>
      </c>
      <c r="D218" s="1">
        <f>Ek!D218-$N$2</f>
        <v>-11.0284066</v>
      </c>
      <c r="E218" s="1">
        <f>Ek!E218-$N$2</f>
        <v>16.0660664</v>
      </c>
      <c r="F218">
        <f>Ek!F98</f>
        <v>3.6712804999999999</v>
      </c>
      <c r="G218">
        <f>Ek!G98</f>
        <v>12.277699</v>
      </c>
      <c r="H218">
        <f>Ek!H98</f>
        <v>12.251865</v>
      </c>
      <c r="I218" s="1">
        <f t="shared" si="3"/>
        <v>-7.1765202000000006</v>
      </c>
      <c r="J218" s="1">
        <f>Ek!R218-$N$2</f>
        <v>9.7869616999999991</v>
      </c>
      <c r="K218" s="1">
        <f>Ek!S218-$N$2</f>
        <v>11.0152556</v>
      </c>
      <c r="L218" s="1">
        <f>Ek!T218-$N$2</f>
        <v>-7.3126175</v>
      </c>
      <c r="M218" s="1">
        <f>Ek!U218-$N$2</f>
        <v>-3.5625292000000002</v>
      </c>
      <c r="N218" s="1"/>
    </row>
    <row r="219" spans="1:14">
      <c r="A219" s="1">
        <f>Ek!A219</f>
        <v>1.8083332999999999</v>
      </c>
      <c r="B219" s="1">
        <f>Ek!B219-$N$2</f>
        <v>-1.7371284999999999</v>
      </c>
      <c r="C219" s="1">
        <f>Ek!C219-$N$2</f>
        <v>5.2026089999999998</v>
      </c>
      <c r="D219" s="1">
        <f>Ek!D219-$N$2</f>
        <v>-11.0288436</v>
      </c>
      <c r="E219" s="1">
        <f>Ek!E219-$N$2</f>
        <v>16.065800400000001</v>
      </c>
      <c r="F219">
        <f>Ek!F99</f>
        <v>3.6562777</v>
      </c>
      <c r="G219">
        <f>Ek!G99</f>
        <v>12.277941</v>
      </c>
      <c r="H219">
        <f>Ek!H99</f>
        <v>12.251624</v>
      </c>
      <c r="I219" s="1">
        <f t="shared" si="3"/>
        <v>-7.1762791999999997</v>
      </c>
      <c r="J219" s="1">
        <f>Ek!R219-$N$2</f>
        <v>9.810649999999999</v>
      </c>
      <c r="K219" s="1">
        <f>Ek!S219-$N$2</f>
        <v>10.989529599999999</v>
      </c>
      <c r="L219" s="1">
        <f>Ek!T219-$N$2</f>
        <v>-7.3214559000000001</v>
      </c>
      <c r="M219" s="1">
        <f>Ek!U219-$N$2</f>
        <v>-3.556038</v>
      </c>
      <c r="N219" s="1"/>
    </row>
    <row r="220" spans="1:14">
      <c r="A220" s="1">
        <f>Ek!A220</f>
        <v>1.8166667000000001</v>
      </c>
      <c r="B220" s="1">
        <f>Ek!B220-$N$2</f>
        <v>-1.7546897000000001</v>
      </c>
      <c r="C220" s="1">
        <f>Ek!C220-$N$2</f>
        <v>5.1917589</v>
      </c>
      <c r="D220" s="1">
        <f>Ek!D220-$N$2</f>
        <v>-11.0292656</v>
      </c>
      <c r="E220" s="1">
        <f>Ek!E220-$N$2</f>
        <v>16.065545399999998</v>
      </c>
      <c r="F220">
        <f>Ek!F100</f>
        <v>3.6418355999999998</v>
      </c>
      <c r="G220">
        <f>Ek!G100</f>
        <v>12.278173000000001</v>
      </c>
      <c r="H220">
        <f>Ek!H100</f>
        <v>12.251391999999999</v>
      </c>
      <c r="I220" s="1">
        <f t="shared" si="3"/>
        <v>-7.1760471999999993</v>
      </c>
      <c r="J220" s="1">
        <f>Ek!R220-$N$2</f>
        <v>9.8345339000000003</v>
      </c>
      <c r="K220" s="1">
        <f>Ek!S220-$N$2</f>
        <v>10.9637156</v>
      </c>
      <c r="L220" s="1">
        <f>Ek!T220-$N$2</f>
        <v>-7.3298117000000005</v>
      </c>
      <c r="M220" s="1">
        <f>Ek!U220-$N$2</f>
        <v>-3.5496392999999999</v>
      </c>
      <c r="N220" s="1"/>
    </row>
    <row r="221" spans="1:14">
      <c r="A221" s="1">
        <f>Ek!A221</f>
        <v>1.825</v>
      </c>
      <c r="B221" s="1">
        <f>Ek!B221-$N$2</f>
        <v>-1.7716121999999999</v>
      </c>
      <c r="C221" s="1">
        <f>Ek!C221-$N$2</f>
        <v>5.1813929000000005</v>
      </c>
      <c r="D221" s="1">
        <f>Ek!D221-$N$2</f>
        <v>-11.029673600000001</v>
      </c>
      <c r="E221" s="1">
        <f>Ek!E221-$N$2</f>
        <v>16.065301399999999</v>
      </c>
      <c r="F221">
        <f>Ek!F101</f>
        <v>3.6279644000000002</v>
      </c>
      <c r="G221">
        <f>Ek!G101</f>
        <v>12.278396000000001</v>
      </c>
      <c r="H221">
        <f>Ek!H101</f>
        <v>12.251169000000001</v>
      </c>
      <c r="I221" s="1">
        <f t="shared" si="3"/>
        <v>-7.175824200000001</v>
      </c>
      <c r="J221" s="1">
        <f>Ek!R221-$N$2</f>
        <v>9.8585215999999996</v>
      </c>
      <c r="K221" s="1">
        <f>Ek!S221-$N$2</f>
        <v>10.9379008</v>
      </c>
      <c r="L221" s="1">
        <f>Ek!T221-$N$2</f>
        <v>-7.3378387000000007</v>
      </c>
      <c r="M221" s="1">
        <f>Ek!U221-$N$2</f>
        <v>-3.5436313000000004</v>
      </c>
      <c r="N221" s="1"/>
    </row>
    <row r="222" spans="1:14">
      <c r="A222" s="1">
        <f>Ek!A222</f>
        <v>1.8333333000000001</v>
      </c>
      <c r="B222" s="1">
        <f>Ek!B222-$N$2</f>
        <v>-1.7878777000000001</v>
      </c>
      <c r="C222" s="1">
        <f>Ek!C222-$N$2</f>
        <v>5.1715114</v>
      </c>
      <c r="D222" s="1">
        <f>Ek!D222-$N$2</f>
        <v>-11.030064599999999</v>
      </c>
      <c r="E222" s="1">
        <f>Ek!E222-$N$2</f>
        <v>16.065069399999999</v>
      </c>
      <c r="F222">
        <f>Ek!F102</f>
        <v>3.6146733000000002</v>
      </c>
      <c r="G222">
        <f>Ek!G102</f>
        <v>12.27861</v>
      </c>
      <c r="H222">
        <f>Ek!H102</f>
        <v>12.250954999999999</v>
      </c>
      <c r="I222" s="1">
        <f t="shared" si="3"/>
        <v>-7.1756101999999995</v>
      </c>
      <c r="J222" s="1">
        <f>Ek!R222-$N$2</f>
        <v>9.8826660000000004</v>
      </c>
      <c r="K222" s="1">
        <f>Ek!S222-$N$2</f>
        <v>10.912014899999999</v>
      </c>
      <c r="L222" s="1">
        <f>Ek!T222-$N$2</f>
        <v>-7.3455472999999998</v>
      </c>
      <c r="M222" s="1">
        <f>Ek!U222-$N$2</f>
        <v>-3.5378943000000005</v>
      </c>
      <c r="N222" s="1"/>
    </row>
    <row r="223" spans="1:14">
      <c r="A223" s="1">
        <f>Ek!A223</f>
        <v>1.8416667</v>
      </c>
      <c r="B223" s="1">
        <f>Ek!B223-$N$2</f>
        <v>-1.8034683000000005</v>
      </c>
      <c r="C223" s="1">
        <f>Ek!C223-$N$2</f>
        <v>5.1621144000000001</v>
      </c>
      <c r="D223" s="1">
        <f>Ek!D223-$N$2</f>
        <v>-11.030439599999999</v>
      </c>
      <c r="E223" s="1">
        <f>Ek!E223-$N$2</f>
        <v>16.0648494</v>
      </c>
      <c r="F223">
        <f>Ek!F103</f>
        <v>3.6019716000000002</v>
      </c>
      <c r="G223">
        <f>Ek!G103</f>
        <v>12.278814000000001</v>
      </c>
      <c r="H223">
        <f>Ek!H103</f>
        <v>12.250750999999999</v>
      </c>
      <c r="I223" s="1">
        <f t="shared" si="3"/>
        <v>-7.1754061999999994</v>
      </c>
      <c r="J223" s="1">
        <f>Ek!R223-$N$2</f>
        <v>9.9069393000000012</v>
      </c>
      <c r="K223" s="1">
        <f>Ek!S223-$N$2</f>
        <v>10.8860756</v>
      </c>
      <c r="L223" s="1">
        <f>Ek!T223-$N$2</f>
        <v>-7.3527541000000003</v>
      </c>
      <c r="M223" s="1">
        <f>Ek!U223-$N$2</f>
        <v>-3.5323691000000004</v>
      </c>
      <c r="N223" s="1"/>
    </row>
    <row r="224" spans="1:14">
      <c r="A224" s="1">
        <f>Ek!A224</f>
        <v>1.85</v>
      </c>
      <c r="B224" s="1">
        <f>Ek!B224-$N$2</f>
        <v>-1.8183670999999997</v>
      </c>
      <c r="C224" s="1">
        <f>Ek!C224-$N$2</f>
        <v>5.1532022</v>
      </c>
      <c r="D224" s="1">
        <f>Ek!D224-$N$2</f>
        <v>-11.030798600000001</v>
      </c>
      <c r="E224" s="1">
        <f>Ek!E224-$N$2</f>
        <v>16.064639400000001</v>
      </c>
      <c r="F224">
        <f>Ek!F104</f>
        <v>3.5898680000000001</v>
      </c>
      <c r="G224">
        <f>Ek!G104</f>
        <v>12.279009</v>
      </c>
      <c r="H224">
        <f>Ek!H104</f>
        <v>12.250556</v>
      </c>
      <c r="I224" s="1">
        <f t="shared" si="3"/>
        <v>-7.1752111999999997</v>
      </c>
      <c r="J224" s="1">
        <f>Ek!R224-$N$2</f>
        <v>9.9313275000000001</v>
      </c>
      <c r="K224" s="1">
        <f>Ek!S224-$N$2</f>
        <v>10.8601007</v>
      </c>
      <c r="L224" s="1">
        <f>Ek!T224-$N$2</f>
        <v>-7.3598102000000001</v>
      </c>
      <c r="M224" s="1">
        <f>Ek!U224-$N$2</f>
        <v>-3.5272977000000001</v>
      </c>
      <c r="N224" s="1"/>
    </row>
    <row r="225" spans="1:14">
      <c r="A225" s="1">
        <f>Ek!A225</f>
        <v>1.8583333</v>
      </c>
      <c r="B225" s="1">
        <f>Ek!B225-$N$2</f>
        <v>-1.8325576999999997</v>
      </c>
      <c r="C225" s="1">
        <f>Ek!C225-$N$2</f>
        <v>5.1447747000000001</v>
      </c>
      <c r="D225" s="1">
        <f>Ek!D225-$N$2</f>
        <v>-11.031139599999999</v>
      </c>
      <c r="E225" s="1">
        <f>Ek!E225-$N$2</f>
        <v>16.064442400000001</v>
      </c>
      <c r="F225">
        <f>Ek!F105</f>
        <v>3.5783706999999998</v>
      </c>
      <c r="G225">
        <f>Ek!G105</f>
        <v>12.279192999999999</v>
      </c>
      <c r="H225">
        <f>Ek!H105</f>
        <v>12.250370999999999</v>
      </c>
      <c r="I225" s="1">
        <f t="shared" si="3"/>
        <v>-7.1750261999999996</v>
      </c>
      <c r="J225" s="1">
        <f>Ek!R225-$N$2</f>
        <v>9.9558719</v>
      </c>
      <c r="K225" s="1">
        <f>Ek!S225-$N$2</f>
        <v>10.8341181</v>
      </c>
      <c r="L225" s="1">
        <f>Ek!T225-$N$2</f>
        <v>-7.3662089000000002</v>
      </c>
      <c r="M225" s="1">
        <f>Ek!U225-$N$2</f>
        <v>-3.5222549000000001</v>
      </c>
      <c r="N225" s="1"/>
    </row>
    <row r="226" spans="1:14">
      <c r="A226" s="1">
        <f>Ek!A226</f>
        <v>1.8666666999999999</v>
      </c>
      <c r="B226" s="1">
        <f>Ek!B226-$N$2</f>
        <v>-1.8460245000000004</v>
      </c>
      <c r="C226" s="1">
        <f>Ek!C226-$N$2</f>
        <v>5.1368315999999998</v>
      </c>
      <c r="D226" s="1">
        <f>Ek!D226-$N$2</f>
        <v>-11.0314636</v>
      </c>
      <c r="E226" s="1">
        <f>Ek!E226-$N$2</f>
        <v>16.0642554</v>
      </c>
      <c r="F226">
        <f>Ek!F106</f>
        <v>3.5674877</v>
      </c>
      <c r="G226">
        <f>Ek!G106</f>
        <v>12.279368</v>
      </c>
      <c r="H226">
        <f>Ek!H106</f>
        <v>12.250196000000001</v>
      </c>
      <c r="I226" s="1">
        <f t="shared" si="3"/>
        <v>-7.1748512000000009</v>
      </c>
      <c r="J226" s="1">
        <f>Ek!R226-$N$2</f>
        <v>9.9804873000000001</v>
      </c>
      <c r="K226" s="1">
        <f>Ek!S226-$N$2</f>
        <v>10.8081254</v>
      </c>
      <c r="L226" s="1">
        <f>Ek!T226-$N$2</f>
        <v>-7.3725871999999999</v>
      </c>
      <c r="M226" s="1">
        <f>Ek!U226-$N$2</f>
        <v>-3.5176939999999997</v>
      </c>
      <c r="N226" s="1"/>
    </row>
    <row r="227" spans="1:14">
      <c r="A227" s="1">
        <f>Ek!A227</f>
        <v>1.875</v>
      </c>
      <c r="B227" s="1">
        <f>Ek!B227-$N$2</f>
        <v>-1.8587525000000005</v>
      </c>
      <c r="C227" s="1">
        <f>Ek!C227-$N$2</f>
        <v>5.1293728000000005</v>
      </c>
      <c r="D227" s="1">
        <f>Ek!D227-$N$2</f>
        <v>-11.0317706</v>
      </c>
      <c r="E227" s="1">
        <f>Ek!E227-$N$2</f>
        <v>16.064080400000002</v>
      </c>
      <c r="F227">
        <f>Ek!F107</f>
        <v>3.5572263</v>
      </c>
      <c r="G227">
        <f>Ek!G107</f>
        <v>12.279533000000001</v>
      </c>
      <c r="H227">
        <f>Ek!H107</f>
        <v>12.250031</v>
      </c>
      <c r="I227" s="1">
        <f t="shared" si="3"/>
        <v>-7.1746862</v>
      </c>
      <c r="J227" s="1">
        <f>Ek!R227-$N$2</f>
        <v>10.005287599999999</v>
      </c>
      <c r="K227" s="1">
        <f>Ek!S227-$N$2</f>
        <v>10.7821403</v>
      </c>
      <c r="L227" s="1">
        <f>Ek!T227-$N$2</f>
        <v>-7.3783241999999998</v>
      </c>
      <c r="M227" s="1">
        <f>Ek!U227-$N$2</f>
        <v>-3.5132916999999999</v>
      </c>
      <c r="N227" s="1"/>
    </row>
    <row r="228" spans="1:14">
      <c r="A228" s="1">
        <f>Ek!A228</f>
        <v>1.8833333000000001</v>
      </c>
      <c r="B228" s="1">
        <f>Ek!B228-$N$2</f>
        <v>-1.8707276000000004</v>
      </c>
      <c r="C228" s="1">
        <f>Ek!C228-$N$2</f>
        <v>5.1223980000000005</v>
      </c>
      <c r="D228" s="1">
        <f>Ek!D228-$N$2</f>
        <v>-11.032058600000001</v>
      </c>
      <c r="E228" s="1">
        <f>Ek!E228-$N$2</f>
        <v>16.063917400000001</v>
      </c>
      <c r="F228">
        <f>Ek!F108</f>
        <v>3.5475937000000002</v>
      </c>
      <c r="G228">
        <f>Ek!G108</f>
        <v>12.279688</v>
      </c>
      <c r="H228">
        <f>Ek!H108</f>
        <v>12.249877</v>
      </c>
      <c r="I228" s="1">
        <f t="shared" si="3"/>
        <v>-7.1745321999999998</v>
      </c>
      <c r="J228" s="1">
        <f>Ek!R228-$N$2</f>
        <v>10.0301133</v>
      </c>
      <c r="K228" s="1">
        <f>Ek!S228-$N$2</f>
        <v>10.7562011</v>
      </c>
      <c r="L228" s="1">
        <f>Ek!T228-$N$2</f>
        <v>-7.3838667999999998</v>
      </c>
      <c r="M228" s="1">
        <f>Ek!U228-$N$2</f>
        <v>-3.5092122999999997</v>
      </c>
      <c r="N228" s="1"/>
    </row>
    <row r="229" spans="1:14">
      <c r="A229" s="1">
        <f>Ek!A229</f>
        <v>1.8916667</v>
      </c>
      <c r="B229" s="1">
        <f>Ek!B229-$N$2</f>
        <v>-1.8819365000000001</v>
      </c>
      <c r="C229" s="1">
        <f>Ek!C229-$N$2</f>
        <v>5.1159067999999994</v>
      </c>
      <c r="D229" s="1">
        <f>Ek!D229-$N$2</f>
        <v>-11.0323286</v>
      </c>
      <c r="E229" s="1">
        <f>Ek!E229-$N$2</f>
        <v>16.063765400000001</v>
      </c>
      <c r="F229">
        <f>Ek!F109</f>
        <v>3.5385963999999999</v>
      </c>
      <c r="G229">
        <f>Ek!G109</f>
        <v>12.279833</v>
      </c>
      <c r="H229">
        <f>Ek!H109</f>
        <v>12.249732</v>
      </c>
      <c r="I229" s="1">
        <f t="shared" si="3"/>
        <v>-7.1743872</v>
      </c>
      <c r="J229" s="1">
        <f>Ek!R229-$N$2</f>
        <v>10.0551323</v>
      </c>
      <c r="K229" s="1">
        <f>Ek!S229-$N$2</f>
        <v>10.7303152</v>
      </c>
      <c r="L229" s="1">
        <f>Ek!T229-$N$2</f>
        <v>-7.3889382000000001</v>
      </c>
      <c r="M229" s="1">
        <f>Ek!U229-$N$2</f>
        <v>-3.5054822000000003</v>
      </c>
      <c r="N229" s="1"/>
    </row>
    <row r="230" spans="1:14">
      <c r="A230" s="1">
        <f>Ek!A230</f>
        <v>1.9</v>
      </c>
      <c r="B230" s="1">
        <f>Ek!B230-$N$2</f>
        <v>-1.8923665999999999</v>
      </c>
      <c r="C230" s="1">
        <f>Ek!C230-$N$2</f>
        <v>5.1098989000000001</v>
      </c>
      <c r="D230" s="1">
        <f>Ek!D230-$N$2</f>
        <v>-11.0325796</v>
      </c>
      <c r="E230" s="1">
        <f>Ek!E230-$N$2</f>
        <v>16.063624400000002</v>
      </c>
      <c r="F230">
        <f>Ek!F110</f>
        <v>3.5302406</v>
      </c>
      <c r="G230">
        <f>Ek!G110</f>
        <v>12.279966999999999</v>
      </c>
      <c r="H230">
        <f>Ek!H110</f>
        <v>12.249598000000001</v>
      </c>
      <c r="I230" s="1">
        <f t="shared" si="3"/>
        <v>-7.1742532000000008</v>
      </c>
      <c r="J230" s="1">
        <f>Ek!R230-$N$2</f>
        <v>10.080172900000001</v>
      </c>
      <c r="K230" s="1">
        <f>Ek!S230-$N$2</f>
        <v>10.704591000000001</v>
      </c>
      <c r="L230" s="1">
        <f>Ek!T230-$N$2</f>
        <v>-7.3936387999999997</v>
      </c>
      <c r="M230" s="1">
        <f>Ek!U230-$N$2</f>
        <v>-3.5018837999999999</v>
      </c>
      <c r="N230" s="1"/>
    </row>
    <row r="231" spans="1:14">
      <c r="A231" s="1">
        <f>Ek!A231</f>
        <v>1.9083333</v>
      </c>
      <c r="B231" s="1">
        <f>Ek!B231-$N$2</f>
        <v>-1.9020063</v>
      </c>
      <c r="C231" s="1">
        <f>Ek!C231-$N$2</f>
        <v>5.1043737</v>
      </c>
      <c r="D231" s="1">
        <f>Ek!D231-$N$2</f>
        <v>-11.0328116</v>
      </c>
      <c r="E231" s="1">
        <f>Ek!E231-$N$2</f>
        <v>16.0634944</v>
      </c>
      <c r="F231">
        <f>Ek!F111</f>
        <v>3.522532</v>
      </c>
      <c r="G231">
        <f>Ek!G111</f>
        <v>12.280091000000001</v>
      </c>
      <c r="H231">
        <f>Ek!H111</f>
        <v>12.249473999999999</v>
      </c>
      <c r="I231" s="1">
        <f t="shared" si="3"/>
        <v>-7.1741291999999994</v>
      </c>
      <c r="J231" s="1">
        <f>Ek!R231-$N$2</f>
        <v>10.105368</v>
      </c>
      <c r="K231" s="1">
        <f>Ek!S231-$N$2</f>
        <v>10.6791477</v>
      </c>
      <c r="L231" s="1">
        <f>Ek!T231-$N$2</f>
        <v>-7.3980409999999992</v>
      </c>
      <c r="M231" s="1">
        <f>Ek!U231-$N$2</f>
        <v>-3.4987659999999998</v>
      </c>
      <c r="N231" s="1"/>
    </row>
    <row r="232" spans="1:14">
      <c r="A232" s="1">
        <f>Ek!A232</f>
        <v>1.9166666999999999</v>
      </c>
      <c r="B232" s="1">
        <f>Ek!B232-$N$2</f>
        <v>-1.9108445999999999</v>
      </c>
      <c r="C232" s="1">
        <f>Ek!C232-$N$2</f>
        <v>5.0993309</v>
      </c>
      <c r="D232" s="1">
        <f>Ek!D232-$N$2</f>
        <v>-11.033024599999999</v>
      </c>
      <c r="E232" s="1">
        <f>Ek!E232-$N$2</f>
        <v>16.063376399999999</v>
      </c>
      <c r="F232">
        <f>Ek!F112</f>
        <v>3.515476</v>
      </c>
      <c r="G232">
        <f>Ek!G112</f>
        <v>12.280205</v>
      </c>
      <c r="H232">
        <f>Ek!H112</f>
        <v>12.249359999999999</v>
      </c>
      <c r="I232" s="1">
        <f t="shared" si="3"/>
        <v>-7.1740151999999995</v>
      </c>
      <c r="J232" s="1">
        <f>Ek!R232-$N$2</f>
        <v>10.130632800000001</v>
      </c>
      <c r="K232" s="1">
        <f>Ek!S232-$N$2</f>
        <v>10.654178</v>
      </c>
      <c r="L232" s="1">
        <f>Ek!T232-$N$2</f>
        <v>-7.4018943000000004</v>
      </c>
      <c r="M232" s="1">
        <f>Ek!U232-$N$2</f>
        <v>-3.4957105999999998</v>
      </c>
      <c r="N232" s="1"/>
    </row>
    <row r="233" spans="1:14">
      <c r="A233" s="1">
        <f>Ek!A233</f>
        <v>1.925</v>
      </c>
      <c r="B233" s="1">
        <f>Ek!B233-$N$2</f>
        <v>-1.9188717000000004</v>
      </c>
      <c r="C233" s="1">
        <f>Ek!C233-$N$2</f>
        <v>5.0947698999999993</v>
      </c>
      <c r="D233" s="1">
        <f>Ek!D233-$N$2</f>
        <v>-11.0332186</v>
      </c>
      <c r="E233" s="1">
        <f>Ek!E233-$N$2</f>
        <v>16.063269399999999</v>
      </c>
      <c r="F233">
        <f>Ek!F113</f>
        <v>3.5090772000000001</v>
      </c>
      <c r="G233">
        <f>Ek!G113</f>
        <v>12.280308</v>
      </c>
      <c r="H233">
        <f>Ek!H113</f>
        <v>12.249257</v>
      </c>
      <c r="I233" s="1">
        <f t="shared" si="3"/>
        <v>-7.1739122000000002</v>
      </c>
      <c r="J233" s="1">
        <f>Ek!R233-$N$2</f>
        <v>10.155986800000001</v>
      </c>
      <c r="K233" s="1">
        <f>Ek!S233-$N$2</f>
        <v>10.630041199999999</v>
      </c>
      <c r="L233" s="1">
        <f>Ek!T233-$N$2</f>
        <v>-7.4056244000000007</v>
      </c>
      <c r="M233" s="1">
        <f>Ek!U233-$N$2</f>
        <v>-3.4930732000000004</v>
      </c>
      <c r="N233" s="1"/>
    </row>
    <row r="234" spans="1:14">
      <c r="A234" s="1">
        <f>Ek!A234</f>
        <v>1.9333332999999999</v>
      </c>
      <c r="B234" s="1">
        <f>Ek!B234-$N$2</f>
        <v>-1.9260785</v>
      </c>
      <c r="C234" s="1">
        <f>Ek!C234-$N$2</f>
        <v>5.0906905</v>
      </c>
      <c r="D234" s="1">
        <f>Ek!D234-$N$2</f>
        <v>-11.0333916</v>
      </c>
      <c r="E234" s="1">
        <f>Ek!E234-$N$2</f>
        <v>16.063174400000001</v>
      </c>
      <c r="F234">
        <f>Ek!F114</f>
        <v>3.5033401999999998</v>
      </c>
      <c r="G234">
        <f>Ek!G114</f>
        <v>12.2804</v>
      </c>
      <c r="H234">
        <f>Ek!H114</f>
        <v>12.249165</v>
      </c>
      <c r="I234" s="1">
        <f t="shared" si="3"/>
        <v>-7.1738201999999998</v>
      </c>
      <c r="J234" s="1">
        <f>Ek!R234-$N$2</f>
        <v>10.181459</v>
      </c>
      <c r="K234" s="1">
        <f>Ek!S234-$N$2</f>
        <v>10.607153500000001</v>
      </c>
      <c r="L234" s="1">
        <f>Ek!T234-$N$2</f>
        <v>-7.4086797000000004</v>
      </c>
      <c r="M234" s="1">
        <f>Ek!U234-$N$2</f>
        <v>-3.4906946000000003</v>
      </c>
      <c r="N234" s="1"/>
    </row>
    <row r="235" spans="1:14">
      <c r="A235" s="1">
        <f>Ek!A235</f>
        <v>1.9416667000000001</v>
      </c>
      <c r="B235" s="1">
        <f>Ek!B235-$N$2</f>
        <v>-1.9324567999999998</v>
      </c>
      <c r="C235" s="1">
        <f>Ek!C235-$N$2</f>
        <v>5.0870920000000002</v>
      </c>
      <c r="D235" s="1">
        <f>Ek!D235-$N$2</f>
        <v>-11.0335456</v>
      </c>
      <c r="E235" s="1">
        <f>Ek!E235-$N$2</f>
        <v>16.063089399999999</v>
      </c>
      <c r="F235">
        <f>Ek!F115</f>
        <v>3.4982688</v>
      </c>
      <c r="G235">
        <f>Ek!G115</f>
        <v>12.280481</v>
      </c>
      <c r="H235">
        <f>Ek!H115</f>
        <v>12.249083000000001</v>
      </c>
      <c r="I235" s="1">
        <f t="shared" si="3"/>
        <v>-7.1737382000000007</v>
      </c>
      <c r="J235" s="1">
        <f>Ek!R235-$N$2</f>
        <v>10.206954400000001</v>
      </c>
      <c r="K235" s="1">
        <f>Ek!S235-$N$2</f>
        <v>10.585940300000001</v>
      </c>
      <c r="L235" s="1">
        <f>Ek!T235-$N$2</f>
        <v>-7.4116812999999997</v>
      </c>
      <c r="M235" s="1">
        <f>Ek!U235-$N$2</f>
        <v>-3.4885371000000003</v>
      </c>
      <c r="N235" s="1"/>
    </row>
    <row r="236" spans="1:14">
      <c r="A236" s="1">
        <f>Ek!A236</f>
        <v>1.95</v>
      </c>
      <c r="B236" s="1">
        <f>Ek!B236-$N$2</f>
        <v>-1.9379993000000004</v>
      </c>
      <c r="C236" s="1">
        <f>Ek!C236-$N$2</f>
        <v>5.0839742999999995</v>
      </c>
      <c r="D236" s="1">
        <f>Ek!D236-$N$2</f>
        <v>-11.0336786</v>
      </c>
      <c r="E236" s="1">
        <f>Ek!E236-$N$2</f>
        <v>16.063016400000002</v>
      </c>
      <c r="F236">
        <f>Ek!F116</f>
        <v>3.4938666</v>
      </c>
      <c r="G236">
        <f>Ek!G116</f>
        <v>12.280552</v>
      </c>
      <c r="H236">
        <f>Ek!H116</f>
        <v>12.249013</v>
      </c>
      <c r="I236" s="1">
        <f t="shared" si="3"/>
        <v>-7.1736681999999998</v>
      </c>
      <c r="J236" s="1">
        <f>Ek!R236-$N$2</f>
        <v>10.2325739</v>
      </c>
      <c r="K236" s="1">
        <f>Ek!S236-$N$2</f>
        <v>10.5734789</v>
      </c>
      <c r="L236" s="1">
        <f>Ek!T236-$N$2</f>
        <v>-7.4140598999999998</v>
      </c>
      <c r="M236" s="1">
        <f>Ek!U236-$N$2</f>
        <v>-3.4868370000000004</v>
      </c>
      <c r="N236" s="1"/>
    </row>
    <row r="237" spans="1:14">
      <c r="A237" s="1">
        <f>Ek!A237</f>
        <v>1.9583333000000001</v>
      </c>
      <c r="B237" s="1">
        <f>Ek!B237-$N$2</f>
        <v>-1.9426999</v>
      </c>
      <c r="C237" s="1">
        <f>Ek!C237-$N$2</f>
        <v>5.0813367999999999</v>
      </c>
      <c r="D237" s="1">
        <f>Ek!D237-$N$2</f>
        <v>-11.033791600000001</v>
      </c>
      <c r="E237" s="1">
        <f>Ek!E237-$N$2</f>
        <v>16.0629554</v>
      </c>
      <c r="F237">
        <f>Ek!F117</f>
        <v>3.4901365000000002</v>
      </c>
      <c r="G237">
        <f>Ek!G117</f>
        <v>12.280612</v>
      </c>
      <c r="H237">
        <f>Ek!H117</f>
        <v>12.248953</v>
      </c>
      <c r="I237" s="1">
        <f t="shared" si="3"/>
        <v>-7.1736082000000003</v>
      </c>
      <c r="J237" s="1">
        <f>Ek!R237-$N$2</f>
        <v>10.2582363</v>
      </c>
      <c r="K237" s="1">
        <f>Ek!S237-$N$2</f>
        <v>10.5638135</v>
      </c>
      <c r="L237" s="1">
        <f>Ek!T237-$N$2</f>
        <v>-7.4162063000000007</v>
      </c>
      <c r="M237" s="1">
        <f>Ek!U237-$N$2</f>
        <v>-3.4851592</v>
      </c>
      <c r="N237" s="1"/>
    </row>
    <row r="238" spans="1:14">
      <c r="A238" s="1">
        <f>Ek!A238</f>
        <v>1.9666667</v>
      </c>
      <c r="B238" s="1">
        <f>Ek!B238-$N$2</f>
        <v>-1.9465532000000003</v>
      </c>
      <c r="C238" s="1">
        <f>Ek!C238-$N$2</f>
        <v>5.0791792999999998</v>
      </c>
      <c r="D238" s="1">
        <f>Ek!D238-$N$2</f>
        <v>-11.0338846</v>
      </c>
      <c r="E238" s="1">
        <f>Ek!E238-$N$2</f>
        <v>16.062904400000001</v>
      </c>
      <c r="F238">
        <f>Ek!F118</f>
        <v>3.4870811000000002</v>
      </c>
      <c r="G238">
        <f>Ek!G118</f>
        <v>12.280661</v>
      </c>
      <c r="H238">
        <f>Ek!H118</f>
        <v>12.248904</v>
      </c>
      <c r="I238" s="1">
        <f t="shared" si="3"/>
        <v>-7.1735591999999997</v>
      </c>
      <c r="J238" s="1">
        <f>Ek!R238-$N$2</f>
        <v>10.283962199999999</v>
      </c>
      <c r="K238" s="1">
        <f>Ek!S238-$N$2</f>
        <v>10.5561297</v>
      </c>
      <c r="L238" s="1">
        <f>Ek!T238-$N$2</f>
        <v>-7.4179063999999997</v>
      </c>
      <c r="M238" s="1">
        <f>Ek!U238-$N$2</f>
        <v>-3.4839609999999999</v>
      </c>
      <c r="N238" s="1"/>
    </row>
    <row r="239" spans="1:14">
      <c r="A239" s="1">
        <f>Ek!A239</f>
        <v>1.9750000000000001</v>
      </c>
      <c r="B239" s="1">
        <f>Ek!B239-$N$2</f>
        <v>-1.9495548000000005</v>
      </c>
      <c r="C239" s="1">
        <f>Ek!C239-$N$2</f>
        <v>5.0775015999999997</v>
      </c>
      <c r="D239" s="1">
        <f>Ek!D239-$N$2</f>
        <v>-11.033957600000001</v>
      </c>
      <c r="E239" s="1">
        <f>Ek!E239-$N$2</f>
        <v>16.0628654</v>
      </c>
      <c r="F239">
        <f>Ek!F119</f>
        <v>3.4847025999999999</v>
      </c>
      <c r="G239">
        <f>Ek!G119</f>
        <v>12.2807</v>
      </c>
      <c r="H239">
        <f>Ek!H119</f>
        <v>12.248865</v>
      </c>
      <c r="I239" s="1">
        <f t="shared" si="3"/>
        <v>-7.1735202000000005</v>
      </c>
      <c r="J239" s="1">
        <f>Ek!R239-$N$2</f>
        <v>10.309777</v>
      </c>
      <c r="K239" s="1">
        <f>Ek!S239-$N$2</f>
        <v>10.550269699999999</v>
      </c>
      <c r="L239" s="1">
        <f>Ek!T239-$N$2</f>
        <v>-7.4191952000000008</v>
      </c>
      <c r="M239" s="1">
        <f>Ek!U239-$N$2</f>
        <v>-3.4829404000000004</v>
      </c>
      <c r="N239" s="1"/>
    </row>
    <row r="240" spans="1:14">
      <c r="A240" s="1">
        <f>Ek!A240</f>
        <v>1.9833333</v>
      </c>
      <c r="B240" s="1">
        <f>Ek!B240-$N$2</f>
        <v>-1.9517012000000005</v>
      </c>
      <c r="C240" s="1">
        <f>Ek!C240-$N$2</f>
        <v>5.0763032999999993</v>
      </c>
      <c r="D240" s="1">
        <f>Ek!D240-$N$2</f>
        <v>-11.0340086</v>
      </c>
      <c r="E240" s="1">
        <f>Ek!E240-$N$2</f>
        <v>16.062837399999999</v>
      </c>
      <c r="F240">
        <f>Ek!F120</f>
        <v>3.4830024000000002</v>
      </c>
      <c r="G240">
        <f>Ek!G120</f>
        <v>12.280727000000001</v>
      </c>
      <c r="H240">
        <f>Ek!H120</f>
        <v>12.248837999999999</v>
      </c>
      <c r="I240" s="1">
        <f t="shared" si="3"/>
        <v>-7.1734931999999993</v>
      </c>
      <c r="J240" s="1">
        <f>Ek!R240-$N$2</f>
        <v>10.335611700000001</v>
      </c>
      <c r="K240" s="1">
        <f>Ek!S240-$N$2</f>
        <v>10.546163200000001</v>
      </c>
      <c r="L240" s="1">
        <f>Ek!T240-$N$2</f>
        <v>-7.4202157999999994</v>
      </c>
      <c r="M240" s="1">
        <f>Ek!U240-$N$2</f>
        <v>-3.4822214999999996</v>
      </c>
      <c r="N240" s="1"/>
    </row>
    <row r="241" spans="1:14">
      <c r="A241" s="1">
        <f>Ek!A241</f>
        <v>1.9916666999999999</v>
      </c>
      <c r="B241" s="1">
        <f>Ek!B241-$N$2</f>
        <v>-1.9529899999999998</v>
      </c>
      <c r="C241" s="1">
        <f>Ek!C241-$N$2</f>
        <v>5.0755844999999997</v>
      </c>
      <c r="D241" s="1">
        <f>Ek!D241-$N$2</f>
        <v>-11.0340396</v>
      </c>
      <c r="E241" s="1">
        <f>Ek!E241-$N$2</f>
        <v>16.0628204</v>
      </c>
      <c r="F241">
        <f>Ek!F121</f>
        <v>3.4819819000000001</v>
      </c>
      <c r="G241">
        <f>Ek!G121</f>
        <v>12.280742999999999</v>
      </c>
      <c r="H241">
        <f>Ek!H121</f>
        <v>12.248822000000001</v>
      </c>
      <c r="I241" s="1">
        <f t="shared" si="3"/>
        <v>-7.1734772000000007</v>
      </c>
      <c r="J241" s="1">
        <f>Ek!R241-$N$2</f>
        <v>10.3614976</v>
      </c>
      <c r="K241" s="1">
        <f>Ek!S241-$N$2</f>
        <v>10.543706800000001</v>
      </c>
      <c r="L241" s="1">
        <f>Ek!T241-$N$2</f>
        <v>-7.4206456000000003</v>
      </c>
      <c r="M241" s="1">
        <f>Ek!U241-$N$2</f>
        <v>-3.4818813000000004</v>
      </c>
      <c r="N241" s="1"/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7D74E-0834-D54B-9E1D-DBF5AC2407D6}">
  <dimension ref="A1:M241"/>
  <sheetViews>
    <sheetView workbookViewId="0">
      <selection activeCell="M2" sqref="M2"/>
    </sheetView>
  </sheetViews>
  <sheetFormatPr baseColWidth="10" defaultRowHeight="20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24</v>
      </c>
      <c r="H1" s="1" t="s">
        <v>23</v>
      </c>
      <c r="I1" s="1" t="s">
        <v>8</v>
      </c>
      <c r="J1" s="1" t="s">
        <v>10</v>
      </c>
      <c r="K1" s="1" t="s">
        <v>9</v>
      </c>
      <c r="L1" s="1" t="s">
        <v>11</v>
      </c>
      <c r="M1" s="1" t="s">
        <v>12</v>
      </c>
    </row>
    <row r="2" spans="1:13">
      <c r="A2" s="1">
        <f>Ek!A2</f>
        <v>0</v>
      </c>
      <c r="B2" s="1">
        <f>Ek!B2-$M$2</f>
        <v>-7.0287645000000003</v>
      </c>
      <c r="C2" s="1">
        <f>Ek!C2-$M$2</f>
        <v>0</v>
      </c>
      <c r="D2" s="1">
        <f>Ek!D2-$M$2</f>
        <v>-16.1093954</v>
      </c>
      <c r="E2" s="1">
        <f>Ek!E2-$M$2</f>
        <v>10.987469600000001</v>
      </c>
      <c r="F2" s="1">
        <f>-Ek!F2</f>
        <v>-5.4675661</v>
      </c>
      <c r="G2" s="1">
        <f>-Ek!G2</f>
        <v>-12.248816</v>
      </c>
      <c r="H2" s="1">
        <f>Ek!I2-2*$M$2</f>
        <v>7.2054042000000003</v>
      </c>
      <c r="I2" s="1">
        <f>Ek!R2-$M$2</f>
        <v>5.3120921000000001</v>
      </c>
      <c r="J2" s="1">
        <f>Ek!S2-$M$2</f>
        <v>5.4675661000000009</v>
      </c>
      <c r="K2" s="1">
        <f>Ek!T2-$M$2</f>
        <v>-12.4963306</v>
      </c>
      <c r="L2" s="1">
        <f>Ek!U2-$M$2</f>
        <v>-8.5569863999999995</v>
      </c>
      <c r="M2" s="1">
        <f>Ek!C2</f>
        <v>2.5376723999999999</v>
      </c>
    </row>
    <row r="3" spans="1:13">
      <c r="A3" s="1">
        <f>Ek!A3</f>
        <v>8.3333333000000006E-3</v>
      </c>
      <c r="B3" s="1">
        <f>Ek!B3-$M$2</f>
        <v>-7.0283347999999997</v>
      </c>
      <c r="C3" s="1">
        <f>Ek!C3-$M$2</f>
        <v>2.3969999999984282E-4</v>
      </c>
      <c r="D3" s="1">
        <f>Ek!D3-$M$2</f>
        <v>-16.1093844</v>
      </c>
      <c r="E3" s="1">
        <f>Ek!E3-$M$2</f>
        <v>10.9874756</v>
      </c>
      <c r="F3" s="1">
        <f>-Ek!F3</f>
        <v>-5.4672257999999996</v>
      </c>
      <c r="G3" s="1">
        <f>-Ek!G3</f>
        <v>-12.248822000000001</v>
      </c>
      <c r="H3" s="1">
        <f>Ek!I3-2*$M$2</f>
        <v>7.2053981999999994</v>
      </c>
      <c r="I3" s="1">
        <f>Ek!R3-$M$2</f>
        <v>5.2861528</v>
      </c>
      <c r="J3" s="1">
        <f>Ek!S3-$M$2</f>
        <v>5.4683620000000008</v>
      </c>
      <c r="K3" s="1">
        <f>Ek!T3-$M$2</f>
        <v>-12.4959904</v>
      </c>
      <c r="L3" s="1">
        <f>Ek!U3-$M$2</f>
        <v>-8.5572261000000012</v>
      </c>
      <c r="M3" s="1"/>
    </row>
    <row r="4" spans="1:13">
      <c r="A4" s="1">
        <f>Ek!A4</f>
        <v>1.6666667E-2</v>
      </c>
      <c r="B4" s="1">
        <f>Ek!B4-$M$2</f>
        <v>-7.0270460000000003</v>
      </c>
      <c r="C4" s="1">
        <f>Ek!C4-$M$2</f>
        <v>9.5849999999986224E-4</v>
      </c>
      <c r="D4" s="1">
        <f>Ek!D4-$M$2</f>
        <v>-16.1093534</v>
      </c>
      <c r="E4" s="1">
        <f>Ek!E4-$M$2</f>
        <v>10.987492599999999</v>
      </c>
      <c r="F4" s="1">
        <f>-Ek!F4</f>
        <v>-5.4662053000000004</v>
      </c>
      <c r="G4" s="1">
        <f>-Ek!G4</f>
        <v>-12.248837999999999</v>
      </c>
      <c r="H4" s="1">
        <f>Ek!I4-2*$M$2</f>
        <v>7.2053822000000007</v>
      </c>
      <c r="I4" s="1">
        <f>Ek!R4-$M$2</f>
        <v>5.2602669000000004</v>
      </c>
      <c r="J4" s="1">
        <f>Ek!S4-$M$2</f>
        <v>5.4708184000000006</v>
      </c>
      <c r="K4" s="1">
        <f>Ek!T4-$M$2</f>
        <v>-12.495560599999999</v>
      </c>
      <c r="L4" s="1">
        <f>Ek!U4-$M$2</f>
        <v>-8.5575662999999995</v>
      </c>
      <c r="M4" s="1"/>
    </row>
    <row r="5" spans="1:13">
      <c r="A5" s="1">
        <f>Ek!A5</f>
        <v>2.5000000000000001E-2</v>
      </c>
      <c r="B5" s="1">
        <f>Ek!B5-$M$2</f>
        <v>-7.0248996000000004</v>
      </c>
      <c r="C5" s="1">
        <f>Ek!C5-$M$2</f>
        <v>2.1567999999998477E-3</v>
      </c>
      <c r="D5" s="1">
        <f>Ek!D5-$M$2</f>
        <v>-16.109302400000001</v>
      </c>
      <c r="E5" s="1">
        <f>Ek!E5-$M$2</f>
        <v>10.9875206</v>
      </c>
      <c r="F5" s="1">
        <f>-Ek!F5</f>
        <v>-5.4645051000000002</v>
      </c>
      <c r="G5" s="1">
        <f>-Ek!G5</f>
        <v>-12.248865</v>
      </c>
      <c r="H5" s="1">
        <f>Ek!I5-2*$M$2</f>
        <v>7.2053551999999996</v>
      </c>
      <c r="I5" s="1">
        <f>Ek!R5-$M$2</f>
        <v>5.2344321999999996</v>
      </c>
      <c r="J5" s="1">
        <f>Ek!S5-$M$2</f>
        <v>5.4749248999999995</v>
      </c>
      <c r="K5" s="1">
        <f>Ek!T5-$M$2</f>
        <v>-12.494540000000001</v>
      </c>
      <c r="L5" s="1">
        <f>Ek!U5-$M$2</f>
        <v>-8.5582852000000003</v>
      </c>
      <c r="M5" s="1"/>
    </row>
    <row r="6" spans="1:13">
      <c r="A6" s="1">
        <f>Ek!A6</f>
        <v>3.3333333E-2</v>
      </c>
      <c r="B6" s="1">
        <f>Ek!B6-$M$2</f>
        <v>-7.0218980000000002</v>
      </c>
      <c r="C6" s="1">
        <f>Ek!C6-$M$2</f>
        <v>3.8344999999999629E-3</v>
      </c>
      <c r="D6" s="1">
        <f>Ek!D6-$M$2</f>
        <v>-16.1092294</v>
      </c>
      <c r="E6" s="1">
        <f>Ek!E6-$M$2</f>
        <v>10.987559600000001</v>
      </c>
      <c r="F6" s="1">
        <f>-Ek!F6</f>
        <v>-5.4621265000000001</v>
      </c>
      <c r="G6" s="1">
        <f>-Ek!G6</f>
        <v>-12.248904</v>
      </c>
      <c r="H6" s="1">
        <f>Ek!I6-2*$M$2</f>
        <v>7.2053162000000004</v>
      </c>
      <c r="I6" s="1">
        <f>Ek!R6-$M$2</f>
        <v>5.2086173999999996</v>
      </c>
      <c r="J6" s="1">
        <f>Ek!S6-$M$2</f>
        <v>5.4807848999999997</v>
      </c>
      <c r="K6" s="1">
        <f>Ek!T6-$M$2</f>
        <v>-12.4932512</v>
      </c>
      <c r="L6" s="1">
        <f>Ek!U6-$M$2</f>
        <v>-8.5593058000000006</v>
      </c>
      <c r="M6" s="1"/>
    </row>
    <row r="7" spans="1:13">
      <c r="A7" s="1">
        <f>Ek!A7</f>
        <v>4.1666666999999998E-2</v>
      </c>
      <c r="B7" s="1">
        <f>Ek!B7-$M$2</f>
        <v>-7.0180446999999999</v>
      </c>
      <c r="C7" s="1">
        <f>Ek!C7-$M$2</f>
        <v>5.9919999999999973E-3</v>
      </c>
      <c r="D7" s="1">
        <f>Ek!D7-$M$2</f>
        <v>-16.109136400000001</v>
      </c>
      <c r="E7" s="1">
        <f>Ek!E7-$M$2</f>
        <v>10.9876106</v>
      </c>
      <c r="F7" s="1">
        <f>-Ek!F7</f>
        <v>-5.4590711000000001</v>
      </c>
      <c r="G7" s="1">
        <f>-Ek!G7</f>
        <v>-12.248953</v>
      </c>
      <c r="H7" s="1">
        <f>Ek!I7-2*$M$2</f>
        <v>7.2052671999999998</v>
      </c>
      <c r="I7" s="1">
        <f>Ek!R7-$M$2</f>
        <v>5.1828915000000002</v>
      </c>
      <c r="J7" s="1">
        <f>Ek!S7-$M$2</f>
        <v>5.4884687000000003</v>
      </c>
      <c r="K7" s="1">
        <f>Ek!T7-$M$2</f>
        <v>-12.491551100000001</v>
      </c>
      <c r="L7" s="1">
        <f>Ek!U7-$M$2</f>
        <v>-8.5605039999999999</v>
      </c>
      <c r="M7" s="1"/>
    </row>
    <row r="8" spans="1:13">
      <c r="A8" s="1">
        <f>Ek!A8</f>
        <v>0.05</v>
      </c>
      <c r="B8" s="1">
        <f>Ek!B8-$M$2</f>
        <v>-7.0133441000000003</v>
      </c>
      <c r="C8" s="1">
        <f>Ek!C8-$M$2</f>
        <v>8.6295000000000677E-3</v>
      </c>
      <c r="D8" s="1">
        <f>Ek!D8-$M$2</f>
        <v>-16.109023399999998</v>
      </c>
      <c r="E8" s="1">
        <f>Ek!E8-$M$2</f>
        <v>10.987671600000001</v>
      </c>
      <c r="F8" s="1">
        <f>-Ek!F8</f>
        <v>-5.4553411000000001</v>
      </c>
      <c r="G8" s="1">
        <f>-Ek!G8</f>
        <v>-12.249013</v>
      </c>
      <c r="H8" s="1">
        <f>Ek!I8-2*$M$2</f>
        <v>7.2052072000000003</v>
      </c>
      <c r="I8" s="1">
        <f>Ek!R8-$M$2</f>
        <v>5.1572291000000003</v>
      </c>
      <c r="J8" s="1">
        <f>Ek!S8-$M$2</f>
        <v>5.4981340999999997</v>
      </c>
      <c r="K8" s="1">
        <f>Ek!T8-$M$2</f>
        <v>-12.4894047</v>
      </c>
      <c r="L8" s="1">
        <f>Ek!U8-$M$2</f>
        <v>-8.5621818000000012</v>
      </c>
      <c r="M8" s="1"/>
    </row>
    <row r="9" spans="1:13">
      <c r="A9" s="1">
        <f>Ek!A9</f>
        <v>5.8333333000000001E-2</v>
      </c>
      <c r="B9" s="1">
        <f>Ek!B9-$M$2</f>
        <v>-7.0078015999999996</v>
      </c>
      <c r="C9" s="1">
        <f>Ek!C9-$M$2</f>
        <v>1.1747199999999847E-2</v>
      </c>
      <c r="D9" s="1">
        <f>Ek!D9-$M$2</f>
        <v>-16.1088904</v>
      </c>
      <c r="E9" s="1">
        <f>Ek!E9-$M$2</f>
        <v>10.987744599999999</v>
      </c>
      <c r="F9" s="1">
        <f>-Ek!F9</f>
        <v>-5.4509388000000003</v>
      </c>
      <c r="G9" s="1">
        <f>-Ek!G9</f>
        <v>-12.249083000000001</v>
      </c>
      <c r="H9" s="1">
        <f>Ek!I9-2*$M$2</f>
        <v>7.2051362000000001</v>
      </c>
      <c r="I9" s="1">
        <f>Ek!R9-$M$2</f>
        <v>5.1316096</v>
      </c>
      <c r="J9" s="1">
        <f>Ek!S9-$M$2</f>
        <v>5.5105955000000009</v>
      </c>
      <c r="K9" s="1">
        <f>Ek!T9-$M$2</f>
        <v>-12.4870261</v>
      </c>
      <c r="L9" s="1">
        <f>Ek!U9-$M$2</f>
        <v>-8.5638819000000002</v>
      </c>
      <c r="M9" s="1"/>
    </row>
    <row r="10" spans="1:13">
      <c r="A10" s="1">
        <f>Ek!A10</f>
        <v>6.6666666999999999E-2</v>
      </c>
      <c r="B10" s="1">
        <f>Ek!B10-$M$2</f>
        <v>-7.0014232999999999</v>
      </c>
      <c r="C10" s="1">
        <f>Ek!C10-$M$2</f>
        <v>1.5345700000000129E-2</v>
      </c>
      <c r="D10" s="1">
        <f>Ek!D10-$M$2</f>
        <v>-16.108736399999998</v>
      </c>
      <c r="E10" s="1">
        <f>Ek!E10-$M$2</f>
        <v>10.9878296</v>
      </c>
      <c r="F10" s="1">
        <f>-Ek!F10</f>
        <v>-5.4458675000000003</v>
      </c>
      <c r="G10" s="1">
        <f>-Ek!G10</f>
        <v>-12.249165</v>
      </c>
      <c r="H10" s="1">
        <f>Ek!I10-2*$M$2</f>
        <v>7.2050552000000003</v>
      </c>
      <c r="I10" s="1">
        <f>Ek!R10-$M$2</f>
        <v>5.1061142000000004</v>
      </c>
      <c r="J10" s="1">
        <f>Ek!S10-$M$2</f>
        <v>5.5318087000000009</v>
      </c>
      <c r="K10" s="1">
        <f>Ek!T10-$M$2</f>
        <v>-12.4840245</v>
      </c>
      <c r="L10" s="1">
        <f>Ek!U10-$M$2</f>
        <v>-8.5660394000000011</v>
      </c>
      <c r="M10" s="1"/>
    </row>
    <row r="11" spans="1:13">
      <c r="A11" s="1">
        <f>Ek!A11</f>
        <v>7.4999999999999997E-2</v>
      </c>
      <c r="B11" s="1">
        <f>Ek!B11-$M$2</f>
        <v>-6.9942165000000003</v>
      </c>
      <c r="C11" s="1">
        <f>Ek!C11-$M$2</f>
        <v>1.9425099999999862E-2</v>
      </c>
      <c r="D11" s="1">
        <f>Ek!D11-$M$2</f>
        <v>-16.108563400000001</v>
      </c>
      <c r="E11" s="1">
        <f>Ek!E11-$M$2</f>
        <v>10.987924599999999</v>
      </c>
      <c r="F11" s="1">
        <f>-Ek!F11</f>
        <v>-5.4401305000000004</v>
      </c>
      <c r="G11" s="1">
        <f>-Ek!G11</f>
        <v>-12.249257</v>
      </c>
      <c r="H11" s="1">
        <f>Ek!I11-2*$M$2</f>
        <v>7.2049631999999999</v>
      </c>
      <c r="I11" s="1">
        <f>Ek!R11-$M$2</f>
        <v>5.0806420000000001</v>
      </c>
      <c r="J11" s="1">
        <f>Ek!S11-$M$2</f>
        <v>5.5546963999999992</v>
      </c>
      <c r="K11" s="1">
        <f>Ek!T11-$M$2</f>
        <v>-12.480969200000001</v>
      </c>
      <c r="L11" s="1">
        <f>Ek!U11-$M$2</f>
        <v>-8.5684180000000012</v>
      </c>
      <c r="M11" s="1"/>
    </row>
    <row r="12" spans="1:13">
      <c r="A12" s="1">
        <f>Ek!A12</f>
        <v>8.3333332999999996E-2</v>
      </c>
      <c r="B12" s="1">
        <f>Ek!B12-$M$2</f>
        <v>-6.9861893999999998</v>
      </c>
      <c r="C12" s="1">
        <f>Ek!C12-$M$2</f>
        <v>2.3986100000000121E-2</v>
      </c>
      <c r="D12" s="1">
        <f>Ek!D12-$M$2</f>
        <v>-16.108369400000001</v>
      </c>
      <c r="E12" s="1">
        <f>Ek!E12-$M$2</f>
        <v>10.988031599999999</v>
      </c>
      <c r="F12" s="1">
        <f>-Ek!F12</f>
        <v>-5.4337317000000001</v>
      </c>
      <c r="G12" s="1">
        <f>-Ek!G12</f>
        <v>-12.249359999999999</v>
      </c>
      <c r="H12" s="1">
        <f>Ek!I12-2*$M$2</f>
        <v>7.2048602000000006</v>
      </c>
      <c r="I12" s="1">
        <f>Ek!R12-$M$2</f>
        <v>5.055288</v>
      </c>
      <c r="J12" s="1">
        <f>Ek!S12-$M$2</f>
        <v>5.5788332</v>
      </c>
      <c r="K12" s="1">
        <f>Ek!T12-$M$2</f>
        <v>-12.4772391</v>
      </c>
      <c r="L12" s="1">
        <f>Ek!U12-$M$2</f>
        <v>-8.5710553999999988</v>
      </c>
      <c r="M12" s="1"/>
    </row>
    <row r="13" spans="1:13">
      <c r="A13" s="1">
        <f>Ek!A13</f>
        <v>9.1666666999999993E-2</v>
      </c>
      <c r="B13" s="1">
        <f>Ek!B13-$M$2</f>
        <v>-6.9773510999999999</v>
      </c>
      <c r="C13" s="1">
        <f>Ek!C13-$M$2</f>
        <v>2.9028900000000135E-2</v>
      </c>
      <c r="D13" s="1">
        <f>Ek!D13-$M$2</f>
        <v>-16.108156399999999</v>
      </c>
      <c r="E13" s="1">
        <f>Ek!E13-$M$2</f>
        <v>10.9881496</v>
      </c>
      <c r="F13" s="1">
        <f>-Ek!F13</f>
        <v>-5.4266756000000003</v>
      </c>
      <c r="G13" s="1">
        <f>-Ek!G13</f>
        <v>-12.249473999999999</v>
      </c>
      <c r="H13" s="1">
        <f>Ek!I13-2*$M$2</f>
        <v>7.2047462000000007</v>
      </c>
      <c r="I13" s="1">
        <f>Ek!R13-$M$2</f>
        <v>5.0300232000000005</v>
      </c>
      <c r="J13" s="1">
        <f>Ek!S13-$M$2</f>
        <v>5.6038028999999998</v>
      </c>
      <c r="K13" s="1">
        <f>Ek!T13-$M$2</f>
        <v>-12.473385799999999</v>
      </c>
      <c r="L13" s="1">
        <f>Ek!U13-$M$2</f>
        <v>-8.5741107999999997</v>
      </c>
      <c r="M13" s="1"/>
    </row>
    <row r="14" spans="1:13">
      <c r="A14" s="1">
        <f>Ek!A14</f>
        <v>0.1</v>
      </c>
      <c r="B14" s="1">
        <f>Ek!B14-$M$2</f>
        <v>-6.9677113999999998</v>
      </c>
      <c r="C14" s="1">
        <f>Ek!C14-$M$2</f>
        <v>3.4554100000000254E-2</v>
      </c>
      <c r="D14" s="1">
        <f>Ek!D14-$M$2</f>
        <v>-16.107924400000002</v>
      </c>
      <c r="E14" s="1">
        <f>Ek!E14-$M$2</f>
        <v>10.9882796</v>
      </c>
      <c r="F14" s="1">
        <f>-Ek!F14</f>
        <v>-5.4189670000000003</v>
      </c>
      <c r="G14" s="1">
        <f>-Ek!G14</f>
        <v>-12.249598000000001</v>
      </c>
      <c r="H14" s="1">
        <f>Ek!I14-2*$M$2</f>
        <v>7.2046221999999993</v>
      </c>
      <c r="I14" s="1">
        <f>Ek!R14-$M$2</f>
        <v>5.0048281000000001</v>
      </c>
      <c r="J14" s="1">
        <f>Ek!S14-$M$2</f>
        <v>5.6292462000000008</v>
      </c>
      <c r="K14" s="1">
        <f>Ek!T14-$M$2</f>
        <v>-12.4689836</v>
      </c>
      <c r="L14" s="1">
        <f>Ek!U14-$M$2</f>
        <v>-8.5772285999999998</v>
      </c>
      <c r="M14" s="1"/>
    </row>
    <row r="15" spans="1:13">
      <c r="A15" s="1">
        <f>Ek!A15</f>
        <v>0.10833333000000001</v>
      </c>
      <c r="B15" s="1">
        <f>Ek!B15-$M$2</f>
        <v>-6.9572813</v>
      </c>
      <c r="C15" s="1">
        <f>Ek!C15-$M$2</f>
        <v>4.0561999999999987E-2</v>
      </c>
      <c r="D15" s="1">
        <f>Ek!D15-$M$2</f>
        <v>-16.107673399999999</v>
      </c>
      <c r="E15" s="1">
        <f>Ek!E15-$M$2</f>
        <v>10.9884206</v>
      </c>
      <c r="F15" s="1">
        <f>-Ek!F15</f>
        <v>-5.4106112</v>
      </c>
      <c r="G15" s="1">
        <f>-Ek!G15</f>
        <v>-12.249732</v>
      </c>
      <c r="H15" s="1">
        <f>Ek!I15-2*$M$2</f>
        <v>7.2044882000000001</v>
      </c>
      <c r="I15" s="1">
        <f>Ek!R15-$M$2</f>
        <v>4.9797875000000005</v>
      </c>
      <c r="J15" s="1">
        <f>Ek!S15-$M$2</f>
        <v>5.6549703999999998</v>
      </c>
      <c r="K15" s="1">
        <f>Ek!T15-$M$2</f>
        <v>-12.464283</v>
      </c>
      <c r="L15" s="1">
        <f>Ek!U15-$M$2</f>
        <v>-8.5808269999999993</v>
      </c>
      <c r="M15" s="1"/>
    </row>
    <row r="16" spans="1:13">
      <c r="A16" s="1">
        <f>Ek!A16</f>
        <v>0.11666667</v>
      </c>
      <c r="B16" s="1">
        <f>Ek!B16-$M$2</f>
        <v>-6.9460724000000003</v>
      </c>
      <c r="C16" s="1">
        <f>Ek!C16-$M$2</f>
        <v>4.7053200000000128E-2</v>
      </c>
      <c r="D16" s="1">
        <f>Ek!D16-$M$2</f>
        <v>-16.107403400000003</v>
      </c>
      <c r="E16" s="1">
        <f>Ek!E16-$M$2</f>
        <v>10.988572599999999</v>
      </c>
      <c r="F16" s="1">
        <f>-Ek!F16</f>
        <v>-5.4016139000000001</v>
      </c>
      <c r="G16" s="1">
        <f>-Ek!G16</f>
        <v>-12.249877</v>
      </c>
      <c r="H16" s="1">
        <f>Ek!I16-2*$M$2</f>
        <v>7.2043432000000003</v>
      </c>
      <c r="I16" s="1">
        <f>Ek!R16-$M$2</f>
        <v>4.9547685000000001</v>
      </c>
      <c r="J16" s="1">
        <f>Ek!S16-$M$2</f>
        <v>5.6808563000000003</v>
      </c>
      <c r="K16" s="1">
        <f>Ek!T16-$M$2</f>
        <v>-12.4592116</v>
      </c>
      <c r="L16" s="1">
        <f>Ek!U16-$M$2</f>
        <v>-8.5845570999999996</v>
      </c>
      <c r="M16" s="1"/>
    </row>
    <row r="17" spans="1:13">
      <c r="A17" s="1">
        <f>Ek!A17</f>
        <v>0.125</v>
      </c>
      <c r="B17" s="1">
        <f>Ek!B17-$M$2</f>
        <v>-6.9340973000000004</v>
      </c>
      <c r="C17" s="1">
        <f>Ek!C17-$M$2</f>
        <v>5.4028000000000187E-2</v>
      </c>
      <c r="D17" s="1">
        <f>Ek!D17-$M$2</f>
        <v>-16.107115399999998</v>
      </c>
      <c r="E17" s="1">
        <f>Ek!E17-$M$2</f>
        <v>10.9887356</v>
      </c>
      <c r="F17" s="1">
        <f>-Ek!F17</f>
        <v>-5.3919813000000003</v>
      </c>
      <c r="G17" s="1">
        <f>-Ek!G17</f>
        <v>-12.250031</v>
      </c>
      <c r="H17" s="1">
        <f>Ek!I17-2*$M$2</f>
        <v>7.2041882000000008</v>
      </c>
      <c r="I17" s="1">
        <f>Ek!R17-$M$2</f>
        <v>4.9299428000000001</v>
      </c>
      <c r="J17" s="1">
        <f>Ek!S17-$M$2</f>
        <v>5.7067955000000001</v>
      </c>
      <c r="K17" s="1">
        <f>Ek!T17-$M$2</f>
        <v>-12.453669</v>
      </c>
      <c r="L17" s="1">
        <f>Ek!U17-$M$2</f>
        <v>-8.5886364999999998</v>
      </c>
      <c r="M17" s="1"/>
    </row>
    <row r="18" spans="1:13">
      <c r="A18" s="1">
        <f>Ek!A18</f>
        <v>0.13333333</v>
      </c>
      <c r="B18" s="1">
        <f>Ek!B18-$M$2</f>
        <v>-6.9213693000000003</v>
      </c>
      <c r="C18" s="1">
        <f>Ek!C18-$M$2</f>
        <v>6.1486799999999953E-2</v>
      </c>
      <c r="D18" s="1">
        <f>Ek!D18-$M$2</f>
        <v>-16.106808399999998</v>
      </c>
      <c r="E18" s="1">
        <f>Ek!E18-$M$2</f>
        <v>10.988910600000001</v>
      </c>
      <c r="F18" s="1">
        <f>-Ek!F18</f>
        <v>-5.3817199999999996</v>
      </c>
      <c r="G18" s="1">
        <f>-Ek!G18</f>
        <v>-12.250196000000001</v>
      </c>
      <c r="H18" s="1">
        <f>Ek!I18-2*$M$2</f>
        <v>7.2040232</v>
      </c>
      <c r="I18" s="1">
        <f>Ek!R18-$M$2</f>
        <v>4.9051425000000002</v>
      </c>
      <c r="J18" s="1">
        <f>Ek!S18-$M$2</f>
        <v>5.7327805999999999</v>
      </c>
      <c r="K18" s="1">
        <f>Ek!T18-$M$2</f>
        <v>-12.447932</v>
      </c>
      <c r="L18" s="1">
        <f>Ek!U18-$M$2</f>
        <v>-8.5930387999999986</v>
      </c>
      <c r="M18" s="1"/>
    </row>
    <row r="19" spans="1:13">
      <c r="A19" s="1">
        <f>Ek!A19</f>
        <v>0.14166666999999999</v>
      </c>
      <c r="B19" s="1">
        <f>Ek!B19-$M$2</f>
        <v>-6.9079024999999996</v>
      </c>
      <c r="C19" s="1">
        <f>Ek!C19-$M$2</f>
        <v>6.9429900000000266E-2</v>
      </c>
      <c r="D19" s="1">
        <f>Ek!D19-$M$2</f>
        <v>-16.106484399999999</v>
      </c>
      <c r="E19" s="1">
        <f>Ek!E19-$M$2</f>
        <v>10.989097600000001</v>
      </c>
      <c r="F19" s="1">
        <f>-Ek!F19</f>
        <v>-5.3708368999999996</v>
      </c>
      <c r="G19" s="1">
        <f>-Ek!G19</f>
        <v>-12.250370999999999</v>
      </c>
      <c r="H19" s="1">
        <f>Ek!I19-2*$M$2</f>
        <v>7.2038481999999995</v>
      </c>
      <c r="I19" s="1">
        <f>Ek!R19-$M$2</f>
        <v>4.8805271000000001</v>
      </c>
      <c r="J19" s="1">
        <f>Ek!S19-$M$2</f>
        <v>5.7587732999999997</v>
      </c>
      <c r="K19" s="1">
        <f>Ek!T19-$M$2</f>
        <v>-12.4415537</v>
      </c>
      <c r="L19" s="1">
        <f>Ek!U19-$M$2</f>
        <v>-8.5975997</v>
      </c>
      <c r="M19" s="1"/>
    </row>
    <row r="20" spans="1:13">
      <c r="A20" s="1">
        <f>Ek!A20</f>
        <v>0.15</v>
      </c>
      <c r="B20" s="1">
        <f>Ek!B20-$M$2</f>
        <v>-6.8937118999999996</v>
      </c>
      <c r="C20" s="1">
        <f>Ek!C20-$M$2</f>
        <v>7.7857400000000077E-2</v>
      </c>
      <c r="D20" s="1">
        <f>Ek!D20-$M$2</f>
        <v>-16.106143400000001</v>
      </c>
      <c r="E20" s="1">
        <f>Ek!E20-$M$2</f>
        <v>10.989294600000001</v>
      </c>
      <c r="F20" s="1">
        <f>-Ek!F20</f>
        <v>-5.3593396999999996</v>
      </c>
      <c r="G20" s="1">
        <f>-Ek!G20</f>
        <v>-12.250556</v>
      </c>
      <c r="H20" s="1">
        <f>Ek!I20-2*$M$2</f>
        <v>7.2036642000000004</v>
      </c>
      <c r="I20" s="1">
        <f>Ek!R20-$M$2</f>
        <v>4.8559827000000002</v>
      </c>
      <c r="J20" s="1">
        <f>Ek!S20-$M$2</f>
        <v>5.7847559000000004</v>
      </c>
      <c r="K20" s="1">
        <f>Ek!T20-$M$2</f>
        <v>-12.435155</v>
      </c>
      <c r="L20" s="1">
        <f>Ek!U20-$M$2</f>
        <v>-8.6026425</v>
      </c>
      <c r="M20" s="1"/>
    </row>
    <row r="21" spans="1:13">
      <c r="A21" s="1">
        <f>Ek!A21</f>
        <v>0.15833332999999999</v>
      </c>
      <c r="B21" s="1">
        <f>Ek!B21-$M$2</f>
        <v>-6.8788131000000003</v>
      </c>
      <c r="C21" s="1">
        <f>Ek!C21-$M$2</f>
        <v>8.6769600000000224E-2</v>
      </c>
      <c r="D21" s="1">
        <f>Ek!D21-$M$2</f>
        <v>-16.105784399999997</v>
      </c>
      <c r="E21" s="1">
        <f>Ek!E21-$M$2</f>
        <v>10.9895046</v>
      </c>
      <c r="F21" s="1">
        <f>-Ek!F21</f>
        <v>-5.3472359999999997</v>
      </c>
      <c r="G21" s="1">
        <f>-Ek!G21</f>
        <v>-12.250750999999999</v>
      </c>
      <c r="H21" s="1">
        <f>Ek!I21-2*$M$2</f>
        <v>7.2034692000000007</v>
      </c>
      <c r="I21" s="1">
        <f>Ek!R21-$M$2</f>
        <v>4.8315945000000005</v>
      </c>
      <c r="J21" s="1">
        <f>Ek!S21-$M$2</f>
        <v>5.8107308</v>
      </c>
      <c r="K21" s="1">
        <f>Ek!T21-$M$2</f>
        <v>-12.4280989</v>
      </c>
      <c r="L21" s="1">
        <f>Ek!U21-$M$2</f>
        <v>-8.6077139000000003</v>
      </c>
      <c r="M21" s="1"/>
    </row>
    <row r="22" spans="1:13">
      <c r="A22" s="1">
        <f>Ek!A22</f>
        <v>0.16666666999999999</v>
      </c>
      <c r="B22" s="1">
        <f>Ek!B22-$M$2</f>
        <v>-6.8632225</v>
      </c>
      <c r="C22" s="1">
        <f>Ek!C22-$M$2</f>
        <v>9.6166600000000102E-2</v>
      </c>
      <c r="D22" s="1">
        <f>Ek!D22-$M$2</f>
        <v>-16.105409399999999</v>
      </c>
      <c r="E22" s="1">
        <f>Ek!E22-$M$2</f>
        <v>10.989724600000001</v>
      </c>
      <c r="F22" s="1">
        <f>-Ek!F22</f>
        <v>-5.3345343999999999</v>
      </c>
      <c r="G22" s="1">
        <f>-Ek!G22</f>
        <v>-12.250954999999999</v>
      </c>
      <c r="H22" s="1">
        <f>Ek!I22-2*$M$2</f>
        <v>7.2032652000000006</v>
      </c>
      <c r="I22" s="1">
        <f>Ek!R22-$M$2</f>
        <v>4.8073211999999996</v>
      </c>
      <c r="J22" s="1">
        <f>Ek!S22-$M$2</f>
        <v>5.8366700999999992</v>
      </c>
      <c r="K22" s="1">
        <f>Ek!T22-$M$2</f>
        <v>-12.4208921</v>
      </c>
      <c r="L22" s="1">
        <f>Ek!U22-$M$2</f>
        <v>-8.6132391000000013</v>
      </c>
      <c r="M22" s="1"/>
    </row>
    <row r="23" spans="1:13">
      <c r="A23" s="1">
        <f>Ek!A23</f>
        <v>0.17499999999999999</v>
      </c>
      <c r="B23" s="1">
        <f>Ek!B23-$M$2</f>
        <v>-6.8469569999999997</v>
      </c>
      <c r="C23" s="1">
        <f>Ek!C23-$M$2</f>
        <v>0.1060481000000002</v>
      </c>
      <c r="D23" s="1">
        <f>Ek!D23-$M$2</f>
        <v>-16.105018399999999</v>
      </c>
      <c r="E23" s="1">
        <f>Ek!E23-$M$2</f>
        <v>10.989956599999999</v>
      </c>
      <c r="F23" s="1">
        <f>-Ek!F23</f>
        <v>-5.3212432999999999</v>
      </c>
      <c r="G23" s="1">
        <f>-Ek!G23</f>
        <v>-12.251169000000001</v>
      </c>
      <c r="H23" s="1">
        <f>Ek!I23-2*$M$2</f>
        <v>7.2030512000000009</v>
      </c>
      <c r="I23" s="1">
        <f>Ek!R23-$M$2</f>
        <v>4.7831767999999997</v>
      </c>
      <c r="J23" s="1">
        <f>Ek!S23-$M$2</f>
        <v>5.8625559999999997</v>
      </c>
      <c r="K23" s="1">
        <f>Ek!T23-$M$2</f>
        <v>-12.413183500000001</v>
      </c>
      <c r="L23" s="1">
        <f>Ek!U23-$M$2</f>
        <v>-8.6189761000000011</v>
      </c>
      <c r="M23" s="1"/>
    </row>
    <row r="24" spans="1:13">
      <c r="A24" s="1">
        <f>Ek!A24</f>
        <v>0.18333332999999999</v>
      </c>
      <c r="B24" s="1">
        <f>Ek!B24-$M$2</f>
        <v>-6.8300345</v>
      </c>
      <c r="C24" s="1">
        <f>Ek!C24-$M$2</f>
        <v>0.11641410000000008</v>
      </c>
      <c r="D24" s="1">
        <f>Ek!D24-$M$2</f>
        <v>-16.104610399999999</v>
      </c>
      <c r="E24" s="1">
        <f>Ek!E24-$M$2</f>
        <v>10.9902006</v>
      </c>
      <c r="F24" s="1">
        <f>-Ek!F24</f>
        <v>-5.307372</v>
      </c>
      <c r="G24" s="1">
        <f>-Ek!G24</f>
        <v>-12.251391999999999</v>
      </c>
      <c r="H24" s="1">
        <f>Ek!I24-2*$M$2</f>
        <v>7.2028282000000008</v>
      </c>
      <c r="I24" s="1">
        <f>Ek!R24-$M$2</f>
        <v>4.7591891000000004</v>
      </c>
      <c r="J24" s="1">
        <f>Ek!S24-$M$2</f>
        <v>5.8883708000000006</v>
      </c>
      <c r="K24" s="1">
        <f>Ek!T24-$M$2</f>
        <v>-12.4051565</v>
      </c>
      <c r="L24" s="1">
        <f>Ek!U24-$M$2</f>
        <v>-8.6249840999999989</v>
      </c>
      <c r="M24" s="1"/>
    </row>
    <row r="25" spans="1:13">
      <c r="A25" s="1">
        <f>Ek!A25</f>
        <v>0.19166667000000001</v>
      </c>
      <c r="B25" s="1">
        <f>Ek!B25-$M$2</f>
        <v>-6.8124732999999997</v>
      </c>
      <c r="C25" s="1">
        <f>Ek!C25-$M$2</f>
        <v>0.12726419999999994</v>
      </c>
      <c r="D25" s="1">
        <f>Ek!D25-$M$2</f>
        <v>-16.104188399999998</v>
      </c>
      <c r="E25" s="1">
        <f>Ek!E25-$M$2</f>
        <v>10.990455600000001</v>
      </c>
      <c r="F25" s="1">
        <f>-Ek!F25</f>
        <v>-5.2929300000000001</v>
      </c>
      <c r="G25" s="1">
        <f>-Ek!G25</f>
        <v>-12.251624</v>
      </c>
      <c r="H25" s="1">
        <f>Ek!I25-2*$M$2</f>
        <v>7.2025962000000003</v>
      </c>
      <c r="I25" s="1">
        <f>Ek!R25-$M$2</f>
        <v>4.7353052</v>
      </c>
      <c r="J25" s="1">
        <f>Ek!S25-$M$2</f>
        <v>5.9141847999999992</v>
      </c>
      <c r="K25" s="1">
        <f>Ek!T25-$M$2</f>
        <v>-12.3968007</v>
      </c>
      <c r="L25" s="1">
        <f>Ek!U25-$M$2</f>
        <v>-8.6313828000000008</v>
      </c>
      <c r="M25" s="1"/>
    </row>
    <row r="26" spans="1:13">
      <c r="A26" s="1">
        <f>Ek!A26</f>
        <v>0.2</v>
      </c>
      <c r="B26" s="1">
        <f>Ek!B26-$M$2</f>
        <v>-6.7942922000000001</v>
      </c>
      <c r="C26" s="1">
        <f>Ek!C26-$M$2</f>
        <v>0.13859770000000005</v>
      </c>
      <c r="D26" s="1">
        <f>Ek!D26-$M$2</f>
        <v>-16.1037514</v>
      </c>
      <c r="E26" s="1">
        <f>Ek!E26-$M$2</f>
        <v>10.990721600000001</v>
      </c>
      <c r="F26" s="1">
        <f>-Ek!F26</f>
        <v>-5.2779271999999997</v>
      </c>
      <c r="G26" s="1">
        <f>-Ek!G26</f>
        <v>-12.251865</v>
      </c>
      <c r="H26" s="1">
        <f>Ek!I26-2*$M$2</f>
        <v>7.2023542000000003</v>
      </c>
      <c r="I26" s="1">
        <f>Ek!R26-$M$2</f>
        <v>4.7116169000000001</v>
      </c>
      <c r="J26" s="1">
        <f>Ek!S26-$M$2</f>
        <v>5.9399107999999998</v>
      </c>
      <c r="K26" s="1">
        <f>Ek!T26-$M$2</f>
        <v>-12.3879623</v>
      </c>
      <c r="L26" s="1">
        <f>Ek!U26-$M$2</f>
        <v>-8.6378740000000001</v>
      </c>
      <c r="M26" s="1"/>
    </row>
    <row r="27" spans="1:13">
      <c r="A27" s="1">
        <f>Ek!A27</f>
        <v>0.20833333000000001</v>
      </c>
      <c r="B27" s="1">
        <f>Ek!B27-$M$2</f>
        <v>-6.7755108999999996</v>
      </c>
      <c r="C27" s="1">
        <f>Ek!C27-$M$2</f>
        <v>0.15041400000000005</v>
      </c>
      <c r="D27" s="1">
        <f>Ek!D27-$M$2</f>
        <v>-16.103299399999997</v>
      </c>
      <c r="E27" s="1">
        <f>Ek!E27-$M$2</f>
        <v>10.9909996</v>
      </c>
      <c r="F27" s="1">
        <f>-Ek!F27</f>
        <v>-5.2623737000000004</v>
      </c>
      <c r="G27" s="1">
        <f>-Ek!G27</f>
        <v>-12.252115</v>
      </c>
      <c r="H27" s="1">
        <f>Ek!I27-2*$M$2</f>
        <v>7.2021042000000008</v>
      </c>
      <c r="I27" s="1">
        <f>Ek!R27-$M$2</f>
        <v>4.6880097999999997</v>
      </c>
      <c r="J27" s="1">
        <f>Ek!S27-$M$2</f>
        <v>5.9655327000000007</v>
      </c>
      <c r="K27" s="1">
        <f>Ek!T27-$M$2</f>
        <v>-12.378964999999999</v>
      </c>
      <c r="L27" s="1">
        <f>Ek!U27-$M$2</f>
        <v>-8.6448488000000001</v>
      </c>
      <c r="M27" s="1"/>
    </row>
    <row r="28" spans="1:13">
      <c r="A28" s="1">
        <f>Ek!A28</f>
        <v>0.21666667000000001</v>
      </c>
      <c r="B28" s="1">
        <f>Ek!B28-$M$2</f>
        <v>-6.7561492999999997</v>
      </c>
      <c r="C28" s="1">
        <f>Ek!C28-$M$2</f>
        <v>0.16271220000000008</v>
      </c>
      <c r="D28" s="1">
        <f>Ek!D28-$M$2</f>
        <v>-16.102833400000002</v>
      </c>
      <c r="E28" s="1">
        <f>Ek!E28-$M$2</f>
        <v>10.9912896</v>
      </c>
      <c r="F28" s="1">
        <f>-Ek!F28</f>
        <v>-5.2462803999999998</v>
      </c>
      <c r="G28" s="1">
        <f>-Ek!G28</f>
        <v>-12.252374</v>
      </c>
      <c r="H28" s="1">
        <f>Ek!I28-2*$M$2</f>
        <v>7.2018462000000003</v>
      </c>
      <c r="I28" s="1">
        <f>Ek!R28-$M$2</f>
        <v>4.6646345</v>
      </c>
      <c r="J28" s="1">
        <f>Ek!S28-$M$2</f>
        <v>5.9911522000000001</v>
      </c>
      <c r="K28" s="1">
        <f>Ek!T28-$M$2</f>
        <v>-12.369332399999999</v>
      </c>
      <c r="L28" s="1">
        <f>Ek!U28-$M$2</f>
        <v>-8.6519048999999999</v>
      </c>
      <c r="M28" s="1"/>
    </row>
    <row r="29" spans="1:13">
      <c r="A29" s="1">
        <f>Ek!A29</f>
        <v>0.22500000000000001</v>
      </c>
      <c r="B29" s="1">
        <f>Ek!B29-$M$2</f>
        <v>-6.7362279000000003</v>
      </c>
      <c r="C29" s="1">
        <f>Ek!C29-$M$2</f>
        <v>0.1754910999999999</v>
      </c>
      <c r="D29" s="1">
        <f>Ek!D29-$M$2</f>
        <v>-16.102354399999999</v>
      </c>
      <c r="E29" s="1">
        <f>Ek!E29-$M$2</f>
        <v>10.991589599999999</v>
      </c>
      <c r="F29" s="1">
        <f>-Ek!F29</f>
        <v>-5.2296582000000003</v>
      </c>
      <c r="G29" s="1">
        <f>-Ek!G29</f>
        <v>-12.252642</v>
      </c>
      <c r="H29" s="1">
        <f>Ek!I29-2*$M$2</f>
        <v>7.2015782000000002</v>
      </c>
      <c r="I29" s="1">
        <f>Ek!R29-$M$2</f>
        <v>4.6413203000000003</v>
      </c>
      <c r="J29" s="1">
        <f>Ek!S29-$M$2</f>
        <v>6.0166477</v>
      </c>
      <c r="K29" s="1">
        <f>Ek!T29-$M$2</f>
        <v>-12.3596927</v>
      </c>
      <c r="L29" s="1">
        <f>Ek!U29-$M$2</f>
        <v>-8.6593635999999989</v>
      </c>
      <c r="M29" s="1"/>
    </row>
    <row r="30" spans="1:13">
      <c r="A30" s="1">
        <f>Ek!A30</f>
        <v>0.23333333000000001</v>
      </c>
      <c r="B30" s="1">
        <f>Ek!B30-$M$2</f>
        <v>-6.7157676999999998</v>
      </c>
      <c r="C30" s="1">
        <f>Ek!C30-$M$2</f>
        <v>0.18874920000000017</v>
      </c>
      <c r="D30" s="1">
        <f>Ek!D30-$M$2</f>
        <v>-16.101863399999999</v>
      </c>
      <c r="E30" s="1">
        <f>Ek!E30-$M$2</f>
        <v>10.9919026</v>
      </c>
      <c r="F30" s="1">
        <f>-Ek!F30</f>
        <v>-5.2125186000000001</v>
      </c>
      <c r="G30" s="1">
        <f>-Ek!G30</f>
        <v>-12.252917</v>
      </c>
      <c r="H30" s="1">
        <f>Ek!I30-2*$M$2</f>
        <v>7.2013031999999999</v>
      </c>
      <c r="I30" s="1">
        <f>Ek!R30-$M$2</f>
        <v>4.6182707000000001</v>
      </c>
      <c r="J30" s="1">
        <f>Ek!S30-$M$2</f>
        <v>6.0420537999999997</v>
      </c>
      <c r="K30" s="1">
        <f>Ek!T30-$M$2</f>
        <v>-12.3494314</v>
      </c>
      <c r="L30" s="1">
        <f>Ek!U30-$M$2</f>
        <v>-8.6670721999999998</v>
      </c>
      <c r="M30" s="1"/>
    </row>
    <row r="31" spans="1:13">
      <c r="A31" s="1">
        <f>Ek!A31</f>
        <v>0.24166667</v>
      </c>
      <c r="B31" s="1">
        <f>Ek!B31-$M$2</f>
        <v>-6.6947903000000002</v>
      </c>
      <c r="C31" s="1">
        <f>Ek!C31-$M$2</f>
        <v>0.20248489999999997</v>
      </c>
      <c r="D31" s="1">
        <f>Ek!D31-$M$2</f>
        <v>-16.101358400000002</v>
      </c>
      <c r="E31" s="1">
        <f>Ek!E31-$M$2</f>
        <v>10.992225599999999</v>
      </c>
      <c r="F31" s="1">
        <f>-Ek!F31</f>
        <v>-5.1948732</v>
      </c>
      <c r="G31" s="1">
        <f>-Ek!G31</f>
        <v>-12.253201000000001</v>
      </c>
      <c r="H31" s="1">
        <f>Ek!I31-2*$M$2</f>
        <v>7.2010191999999993</v>
      </c>
      <c r="I31" s="1">
        <f>Ek!R31-$M$2</f>
        <v>4.5952655</v>
      </c>
      <c r="J31" s="1">
        <f>Ek!S31-$M$2</f>
        <v>6.0674077999999998</v>
      </c>
      <c r="K31" s="1">
        <f>Ek!T31-$M$2</f>
        <v>-12.3390013</v>
      </c>
      <c r="L31" s="1">
        <f>Ek!U31-$M$2</f>
        <v>-8.6750153000000001</v>
      </c>
      <c r="M31" s="1"/>
    </row>
    <row r="32" spans="1:13">
      <c r="A32" s="1">
        <f>Ek!A32</f>
        <v>0.25</v>
      </c>
      <c r="B32" s="1">
        <f>Ek!B32-$M$2</f>
        <v>-6.6733172999999999</v>
      </c>
      <c r="C32" s="1">
        <f>Ek!C32-$M$2</f>
        <v>0.21669619999999989</v>
      </c>
      <c r="D32" s="1">
        <f>Ek!D32-$M$2</f>
        <v>-16.100842399999998</v>
      </c>
      <c r="E32" s="1">
        <f>Ek!E32-$M$2</f>
        <v>10.992560600000001</v>
      </c>
      <c r="F32" s="1">
        <f>-Ek!F32</f>
        <v>-5.1767342000000003</v>
      </c>
      <c r="G32" s="1">
        <f>-Ek!G32</f>
        <v>-12.253493000000001</v>
      </c>
      <c r="H32" s="1">
        <f>Ek!I32-2*$M$2</f>
        <v>7.2007271999999993</v>
      </c>
      <c r="I32" s="1">
        <f>Ek!R32-$M$2</f>
        <v>4.5725537000000003</v>
      </c>
      <c r="J32" s="1">
        <f>Ek!S32-$M$2</f>
        <v>6.0926028999999993</v>
      </c>
      <c r="K32" s="1">
        <f>Ek!T32-$M$2</f>
        <v>-12.3281183</v>
      </c>
      <c r="L32" s="1">
        <f>Ek!U32-$M$2</f>
        <v>-8.6833710999999987</v>
      </c>
      <c r="M32" s="1"/>
    </row>
    <row r="33" spans="1:13">
      <c r="A33" s="1">
        <f>Ek!A33</f>
        <v>0.25833333000000003</v>
      </c>
      <c r="B33" s="1">
        <f>Ek!B33-$M$2</f>
        <v>-6.6513710000000001</v>
      </c>
      <c r="C33" s="1">
        <f>Ek!C33-$M$2</f>
        <v>0.23138080000000016</v>
      </c>
      <c r="D33" s="1">
        <f>Ek!D33-$M$2</f>
        <v>-16.100315399999999</v>
      </c>
      <c r="E33" s="1">
        <f>Ek!E33-$M$2</f>
        <v>10.9929066</v>
      </c>
      <c r="F33" s="1">
        <f>-Ek!F33</f>
        <v>-5.1581139</v>
      </c>
      <c r="G33" s="1">
        <f>-Ek!G33</f>
        <v>-12.253792000000001</v>
      </c>
      <c r="H33" s="1">
        <f>Ek!I33-2*$M$2</f>
        <v>7.2004281999999993</v>
      </c>
      <c r="I33" s="1">
        <f>Ek!R33-$M$2</f>
        <v>4.5498732999999998</v>
      </c>
      <c r="J33" s="1">
        <f>Ek!S33-$M$2</f>
        <v>6.1177694000000002</v>
      </c>
      <c r="K33" s="1">
        <f>Ek!T33-$M$2</f>
        <v>-12.3169094</v>
      </c>
      <c r="L33" s="1">
        <f>Ek!U33-$M$2</f>
        <v>-8.6917986999999997</v>
      </c>
      <c r="M33" s="1"/>
    </row>
    <row r="34" spans="1:13">
      <c r="A34" s="1">
        <f>Ek!A34</f>
        <v>0.26666666999999999</v>
      </c>
      <c r="B34" s="1">
        <f>Ek!B34-$M$2</f>
        <v>-6.6289739000000001</v>
      </c>
      <c r="C34" s="1">
        <f>Ek!C34-$M$2</f>
        <v>0.24653619999999998</v>
      </c>
      <c r="D34" s="1">
        <f>Ek!D34-$M$2</f>
        <v>-16.099777400000001</v>
      </c>
      <c r="E34" s="1">
        <f>Ek!E34-$M$2</f>
        <v>10.9932646</v>
      </c>
      <c r="F34" s="1">
        <f>-Ek!F34</f>
        <v>-5.1390253000000001</v>
      </c>
      <c r="G34" s="1">
        <f>-Ek!G34</f>
        <v>-12.254099</v>
      </c>
      <c r="H34" s="1">
        <f>Ek!I34-2*$M$2</f>
        <v>7.2001211999999999</v>
      </c>
      <c r="I34" s="1">
        <f>Ek!R34-$M$2</f>
        <v>4.5275110999999999</v>
      </c>
      <c r="J34" s="1">
        <f>Ek!S34-$M$2</f>
        <v>6.1427884000000006</v>
      </c>
      <c r="K34" s="1">
        <f>Ek!T34-$M$2</f>
        <v>-12.3054121</v>
      </c>
      <c r="L34" s="1">
        <f>Ek!U34-$M$2</f>
        <v>-8.7007109000000007</v>
      </c>
      <c r="M34" s="1"/>
    </row>
    <row r="35" spans="1:13">
      <c r="A35" s="1">
        <f>Ek!A35</f>
        <v>0.27500000000000002</v>
      </c>
      <c r="B35" s="1">
        <f>Ek!B35-$M$2</f>
        <v>-6.6061487000000003</v>
      </c>
      <c r="C35" s="1">
        <f>Ek!C35-$M$2</f>
        <v>0.26215929999999998</v>
      </c>
      <c r="D35" s="1">
        <f>Ek!D35-$M$2</f>
        <v>-16.099229399999999</v>
      </c>
      <c r="E35" s="1">
        <f>Ek!E35-$M$2</f>
        <v>10.9936326</v>
      </c>
      <c r="F35" s="1">
        <f>-Ek!F35</f>
        <v>-5.1194812000000001</v>
      </c>
      <c r="G35" s="1">
        <f>-Ek!G35</f>
        <v>-12.254413</v>
      </c>
      <c r="H35" s="1">
        <f>Ek!I35-2*$M$2</f>
        <v>7.1998072000000004</v>
      </c>
      <c r="I35" s="1">
        <f>Ek!R35-$M$2</f>
        <v>4.5051709000000004</v>
      </c>
      <c r="J35" s="1">
        <f>Ek!S35-$M$2</f>
        <v>6.1676914000000007</v>
      </c>
      <c r="K35" s="1">
        <f>Ek!T35-$M$2</f>
        <v>-12.293436999999999</v>
      </c>
      <c r="L35" s="1">
        <f>Ek!U35-$M$2</f>
        <v>-8.7097081999999997</v>
      </c>
      <c r="M35" s="1"/>
    </row>
    <row r="36" spans="1:13">
      <c r="A36" s="1">
        <f>Ek!A36</f>
        <v>0.28333332999999999</v>
      </c>
      <c r="B36" s="1">
        <f>Ek!B36-$M$2</f>
        <v>-6.5829186000000002</v>
      </c>
      <c r="C36" s="1">
        <f>Ek!C36-$M$2</f>
        <v>0.27824690000000007</v>
      </c>
      <c r="D36" s="1">
        <f>Ek!D36-$M$2</f>
        <v>-16.098671400000001</v>
      </c>
      <c r="E36" s="1">
        <f>Ek!E36-$M$2</f>
        <v>10.9940126</v>
      </c>
      <c r="F36" s="1">
        <f>-Ek!F36</f>
        <v>-5.0994951999999998</v>
      </c>
      <c r="G36" s="1">
        <f>-Ek!G36</f>
        <v>-12.254733999999999</v>
      </c>
      <c r="H36" s="1">
        <f>Ek!I36-2*$M$2</f>
        <v>7.1994851999999998</v>
      </c>
      <c r="I36" s="1">
        <f>Ek!R36-$M$2</f>
        <v>4.4831694999999998</v>
      </c>
      <c r="J36" s="1">
        <f>Ek!S36-$M$2</f>
        <v>6.1925170999999999</v>
      </c>
      <c r="K36" s="1">
        <f>Ek!T36-$M$2</f>
        <v>-12.281333399999999</v>
      </c>
      <c r="L36" s="1">
        <f>Ek!U36-$M$2</f>
        <v>-8.7191051000000002</v>
      </c>
      <c r="M36" s="1"/>
    </row>
    <row r="37" spans="1:13">
      <c r="A37" s="1">
        <f>Ek!A37</f>
        <v>0.29166667000000002</v>
      </c>
      <c r="B37" s="1">
        <f>Ek!B37-$M$2</f>
        <v>-6.5593066999999996</v>
      </c>
      <c r="C37" s="1">
        <f>Ek!C37-$M$2</f>
        <v>0.29479539999999993</v>
      </c>
      <c r="D37" s="1">
        <f>Ek!D37-$M$2</f>
        <v>-16.0981044</v>
      </c>
      <c r="E37" s="1">
        <f>Ek!E37-$M$2</f>
        <v>10.9944036</v>
      </c>
      <c r="F37" s="1">
        <f>-Ek!F37</f>
        <v>-5.0790810000000004</v>
      </c>
      <c r="G37" s="1">
        <f>-Ek!G37</f>
        <v>-12.255063</v>
      </c>
      <c r="H37" s="1">
        <f>Ek!I37-2*$M$2</f>
        <v>7.1991572000000001</v>
      </c>
      <c r="I37" s="1">
        <f>Ek!R37-$M$2</f>
        <v>4.4611847999999998</v>
      </c>
      <c r="J37" s="1">
        <f>Ek!S37-$M$2</f>
        <v>6.2171330000000005</v>
      </c>
      <c r="K37" s="1">
        <f>Ek!T37-$M$2</f>
        <v>-12.2686317</v>
      </c>
      <c r="L37" s="1">
        <f>Ek!U37-$M$2</f>
        <v>-8.7287376999999999</v>
      </c>
      <c r="M37" s="1"/>
    </row>
    <row r="38" spans="1:13">
      <c r="A38" s="1">
        <f>Ek!A38</f>
        <v>0.3</v>
      </c>
      <c r="B38" s="1">
        <f>Ek!B38-$M$2</f>
        <v>-6.5353365999999999</v>
      </c>
      <c r="C38" s="1">
        <f>Ek!C38-$M$2</f>
        <v>0.31180049999999992</v>
      </c>
      <c r="D38" s="1">
        <f>Ek!D38-$M$2</f>
        <v>-16.097528400000002</v>
      </c>
      <c r="E38" s="1">
        <f>Ek!E38-$M$2</f>
        <v>10.9948046</v>
      </c>
      <c r="F38" s="1">
        <f>-Ek!F38</f>
        <v>-5.0582523999999998</v>
      </c>
      <c r="G38" s="1">
        <f>-Ek!G38</f>
        <v>-12.255398</v>
      </c>
      <c r="H38" s="1">
        <f>Ek!I38-2*$M$2</f>
        <v>7.1988222000000004</v>
      </c>
      <c r="I38" s="1">
        <f>Ek!R38-$M$2</f>
        <v>4.4395546000000001</v>
      </c>
      <c r="J38" s="1">
        <f>Ek!S38-$M$2</f>
        <v>6.2417484000000005</v>
      </c>
      <c r="K38" s="1">
        <f>Ek!T38-$M$2</f>
        <v>-12.255903699999999</v>
      </c>
      <c r="L38" s="1">
        <f>Ek!U38-$M$2</f>
        <v>-8.7386192999999999</v>
      </c>
      <c r="M38" s="1"/>
    </row>
    <row r="39" spans="1:13">
      <c r="A39" s="1">
        <f>Ek!A39</f>
        <v>0.30833333000000002</v>
      </c>
      <c r="B39" s="1">
        <f>Ek!B39-$M$2</f>
        <v>-6.5110317000000002</v>
      </c>
      <c r="C39" s="1">
        <f>Ek!C39-$M$2</f>
        <v>0.32925780000000016</v>
      </c>
      <c r="D39" s="1">
        <f>Ek!D39-$M$2</f>
        <v>-16.096945399999999</v>
      </c>
      <c r="E39" s="1">
        <f>Ek!E39-$M$2</f>
        <v>10.9952176</v>
      </c>
      <c r="F39" s="1">
        <f>-Ek!F39</f>
        <v>-5.0370238000000001</v>
      </c>
      <c r="G39" s="1">
        <f>-Ek!G39</f>
        <v>-12.255739</v>
      </c>
      <c r="H39" s="1">
        <f>Ek!I39-2*$M$2</f>
        <v>7.1984811999999998</v>
      </c>
      <c r="I39" s="1">
        <f>Ek!R39-$M$2</f>
        <v>4.4179405999999997</v>
      </c>
      <c r="J39" s="1">
        <f>Ek!S39-$M$2</f>
        <v>6.2661365999999994</v>
      </c>
      <c r="K39" s="1">
        <f>Ek!T39-$M$2</f>
        <v>-12.242612599999999</v>
      </c>
      <c r="L39" s="1">
        <f>Ek!U39-$M$2</f>
        <v>-8.7488805999999997</v>
      </c>
      <c r="M39" s="1"/>
    </row>
    <row r="40" spans="1:13">
      <c r="A40" s="1">
        <f>Ek!A40</f>
        <v>0.31666666999999998</v>
      </c>
      <c r="B40" s="1">
        <f>Ek!B40-$M$2</f>
        <v>-6.4864158999999999</v>
      </c>
      <c r="C40" s="1">
        <f>Ek!C40-$M$2</f>
        <v>0.34716250000000004</v>
      </c>
      <c r="D40" s="1">
        <f>Ek!D40-$M$2</f>
        <v>-16.096354399999999</v>
      </c>
      <c r="E40" s="1">
        <f>Ek!E40-$M$2</f>
        <v>10.9956406</v>
      </c>
      <c r="F40" s="1">
        <f>-Ek!F40</f>
        <v>-5.0154097999999996</v>
      </c>
      <c r="G40" s="1">
        <f>-Ek!G40</f>
        <v>-12.256087000000001</v>
      </c>
      <c r="H40" s="1">
        <f>Ek!I40-2*$M$2</f>
        <v>7.1981332000000009</v>
      </c>
      <c r="I40" s="1">
        <f>Ek!R40-$M$2</f>
        <v>4.3966916000000005</v>
      </c>
      <c r="J40" s="1">
        <f>Ek!S40-$M$2</f>
        <v>6.2904415</v>
      </c>
      <c r="K40" s="1">
        <f>Ek!T40-$M$2</f>
        <v>-12.229145900000001</v>
      </c>
      <c r="L40" s="1">
        <f>Ek!U40-$M$2</f>
        <v>-8.7592466000000009</v>
      </c>
      <c r="M40" s="1"/>
    </row>
    <row r="41" spans="1:13">
      <c r="A41" s="1">
        <f>Ek!A41</f>
        <v>0.32500000000000001</v>
      </c>
      <c r="B41" s="1">
        <f>Ek!B41-$M$2</f>
        <v>-6.4615127999999995</v>
      </c>
      <c r="C41" s="1">
        <f>Ek!C41-$M$2</f>
        <v>0.36550899999999986</v>
      </c>
      <c r="D41" s="1">
        <f>Ek!D41-$M$2</f>
        <v>-16.0957574</v>
      </c>
      <c r="E41" s="1">
        <f>Ek!E41-$M$2</f>
        <v>10.9960746</v>
      </c>
      <c r="F41" s="1">
        <f>-Ek!F41</f>
        <v>-4.9934251999999999</v>
      </c>
      <c r="G41" s="1">
        <f>-Ek!G41</f>
        <v>-12.25644</v>
      </c>
      <c r="H41" s="1">
        <f>Ek!I41-2*$M$2</f>
        <v>7.1977802000000004</v>
      </c>
      <c r="I41" s="1">
        <f>Ek!R41-$M$2</f>
        <v>4.3754629999999999</v>
      </c>
      <c r="J41" s="1">
        <f>Ek!S41-$M$2</f>
        <v>6.3145857999999997</v>
      </c>
      <c r="K41" s="1">
        <f>Ek!T41-$M$2</f>
        <v>-12.215274600000001</v>
      </c>
      <c r="L41" s="1">
        <f>Ek!U41-$M$2</f>
        <v>-8.7700965999999987</v>
      </c>
      <c r="M41" s="1"/>
    </row>
    <row r="42" spans="1:13">
      <c r="A42" s="1">
        <f>Ek!A42</f>
        <v>0.33333332999999998</v>
      </c>
      <c r="B42" s="1">
        <f>Ek!B42-$M$2</f>
        <v>-6.4363463000000003</v>
      </c>
      <c r="C42" s="1">
        <f>Ek!C42-$M$2</f>
        <v>0.3842916999999999</v>
      </c>
      <c r="D42" s="1">
        <f>Ek!D42-$M$2</f>
        <v>-16.095153400000001</v>
      </c>
      <c r="E42" s="1">
        <f>Ek!E42-$M$2</f>
        <v>10.9965186</v>
      </c>
      <c r="F42" s="1">
        <f>-Ek!F42</f>
        <v>-4.9710850000000004</v>
      </c>
      <c r="G42" s="1">
        <f>-Ek!G42</f>
        <v>-12.256799000000001</v>
      </c>
      <c r="H42" s="1">
        <f>Ek!I42-2*$M$2</f>
        <v>7.1974212000000009</v>
      </c>
      <c r="I42" s="1">
        <f>Ek!R42-$M$2</f>
        <v>4.3546046</v>
      </c>
      <c r="J42" s="1">
        <f>Ek!S42-$M$2</f>
        <v>6.3385560000000005</v>
      </c>
      <c r="K42" s="1">
        <f>Ek!T42-$M$2</f>
        <v>-12.201084</v>
      </c>
      <c r="L42" s="1">
        <f>Ek!U42-$M$2</f>
        <v>-8.7809796999999996</v>
      </c>
      <c r="M42" s="1"/>
    </row>
    <row r="43" spans="1:13">
      <c r="A43" s="1">
        <f>Ek!A43</f>
        <v>0.34166667000000001</v>
      </c>
      <c r="B43" s="1">
        <f>Ek!B43-$M$2</f>
        <v>-6.4109401999999998</v>
      </c>
      <c r="C43" s="1">
        <f>Ek!C43-$M$2</f>
        <v>0.40350410000000014</v>
      </c>
      <c r="D43" s="1">
        <f>Ek!D43-$M$2</f>
        <v>-16.0945444</v>
      </c>
      <c r="E43" s="1">
        <f>Ek!E43-$M$2</f>
        <v>10.9969736</v>
      </c>
      <c r="F43" s="1">
        <f>-Ek!F43</f>
        <v>-4.9484044999999997</v>
      </c>
      <c r="G43" s="1">
        <f>-Ek!G43</f>
        <v>-12.257164</v>
      </c>
      <c r="H43" s="1">
        <f>Ek!I43-2*$M$2</f>
        <v>7.1970562000000005</v>
      </c>
      <c r="I43" s="1">
        <f>Ek!R43-$M$2</f>
        <v>4.3337760999999997</v>
      </c>
      <c r="J43" s="1">
        <f>Ek!S43-$M$2</f>
        <v>6.3624399</v>
      </c>
      <c r="K43" s="1">
        <f>Ek!T43-$M$2</f>
        <v>-12.1866419</v>
      </c>
      <c r="L43" s="1">
        <f>Ek!U43-$M$2</f>
        <v>-8.7923131999999988</v>
      </c>
      <c r="M43" s="1"/>
    </row>
    <row r="44" spans="1:13">
      <c r="A44" s="1">
        <f>Ek!A44</f>
        <v>0.35</v>
      </c>
      <c r="B44" s="1">
        <f>Ek!B44-$M$2</f>
        <v>-6.3853182000000004</v>
      </c>
      <c r="C44" s="1">
        <f>Ek!C44-$M$2</f>
        <v>0.42313940000000017</v>
      </c>
      <c r="D44" s="1">
        <f>Ek!D44-$M$2</f>
        <v>-16.093930399999998</v>
      </c>
      <c r="E44" s="1">
        <f>Ek!E44-$M$2</f>
        <v>10.997438600000001</v>
      </c>
      <c r="F44" s="1">
        <f>-Ek!F44</f>
        <v>-4.9253992999999996</v>
      </c>
      <c r="G44" s="1">
        <f>-Ek!G44</f>
        <v>-12.257534</v>
      </c>
      <c r="H44" s="1">
        <f>Ek!I44-2*$M$2</f>
        <v>7.1966862000000003</v>
      </c>
      <c r="I44" s="1">
        <f>Ek!R44-$M$2</f>
        <v>4.3133172000000002</v>
      </c>
      <c r="J44" s="1">
        <f>Ek!S44-$M$2</f>
        <v>6.3860518000000006</v>
      </c>
      <c r="K44" s="1">
        <f>Ek!T44-$M$2</f>
        <v>-12.1717431</v>
      </c>
      <c r="L44" s="1">
        <f>Ek!U44-$M$2</f>
        <v>-8.8038105000000009</v>
      </c>
      <c r="M44" s="1"/>
    </row>
    <row r="45" spans="1:13">
      <c r="A45" s="1">
        <f>Ek!A45</f>
        <v>0.35833333000000001</v>
      </c>
      <c r="B45" s="1">
        <f>Ek!B45-$M$2</f>
        <v>-6.3595041000000005</v>
      </c>
      <c r="C45" s="1">
        <f>Ek!C45-$M$2</f>
        <v>0.44319050000000004</v>
      </c>
      <c r="D45" s="1">
        <f>Ek!D45-$M$2</f>
        <v>-16.093311399999997</v>
      </c>
      <c r="E45" s="1">
        <f>Ek!E45-$M$2</f>
        <v>10.9979136</v>
      </c>
      <c r="F45" s="1">
        <f>-Ek!F45</f>
        <v>-4.9020850999999999</v>
      </c>
      <c r="G45" s="1">
        <f>-Ek!G45</f>
        <v>-12.257909</v>
      </c>
      <c r="H45" s="1">
        <f>Ek!I45-2*$M$2</f>
        <v>7.1963112000000002</v>
      </c>
      <c r="I45" s="1">
        <f>Ek!R45-$M$2</f>
        <v>4.2929028999999996</v>
      </c>
      <c r="J45" s="1">
        <f>Ek!S45-$M$2</f>
        <v>6.4096589000000002</v>
      </c>
      <c r="K45" s="1">
        <f>Ek!T45-$M$2</f>
        <v>-12.156740299999999</v>
      </c>
      <c r="L45" s="1">
        <f>Ek!U45-$M$2</f>
        <v>-8.8156268000000004</v>
      </c>
      <c r="M45" s="1"/>
    </row>
    <row r="46" spans="1:13">
      <c r="A46" s="1">
        <f>Ek!A46</f>
        <v>0.36666666999999997</v>
      </c>
      <c r="B46" s="1">
        <f>Ek!B46-$M$2</f>
        <v>-6.3335214999999998</v>
      </c>
      <c r="C46" s="1">
        <f>Ek!C46-$M$2</f>
        <v>0.46364939999999999</v>
      </c>
      <c r="D46" s="1">
        <f>Ek!D46-$M$2</f>
        <v>-16.0926884</v>
      </c>
      <c r="E46" s="1">
        <f>Ek!E46-$M$2</f>
        <v>10.9983986</v>
      </c>
      <c r="F46" s="1">
        <f>-Ek!F46</f>
        <v>-4.8784780000000003</v>
      </c>
      <c r="G46" s="1">
        <f>-Ek!G46</f>
        <v>-12.258288</v>
      </c>
      <c r="H46" s="1">
        <f>Ek!I46-2*$M$2</f>
        <v>7.1959321999999997</v>
      </c>
      <c r="I46" s="1">
        <f>Ek!R46-$M$2</f>
        <v>4.2728519</v>
      </c>
      <c r="J46" s="1">
        <f>Ek!S46-$M$2</f>
        <v>6.4329730999999999</v>
      </c>
      <c r="K46" s="1">
        <f>Ek!T46-$M$2</f>
        <v>-12.141186899999999</v>
      </c>
      <c r="L46" s="1">
        <f>Ek!U46-$M$2</f>
        <v>-8.8277305000000013</v>
      </c>
      <c r="M46" s="1"/>
    </row>
    <row r="47" spans="1:13">
      <c r="A47" s="1">
        <f>Ek!A47</f>
        <v>0.375</v>
      </c>
      <c r="B47" s="1">
        <f>Ek!B47-$M$2</f>
        <v>-6.3073939000000001</v>
      </c>
      <c r="C47" s="1">
        <f>Ek!C47-$M$2</f>
        <v>0.48450780000000027</v>
      </c>
      <c r="D47" s="1">
        <f>Ek!D47-$M$2</f>
        <v>-16.0920624</v>
      </c>
      <c r="E47" s="1">
        <f>Ek!E47-$M$2</f>
        <v>10.9988926</v>
      </c>
      <c r="F47" s="1">
        <f>-Ek!F47</f>
        <v>-4.8545939999999996</v>
      </c>
      <c r="G47" s="1">
        <f>-Ek!G47</f>
        <v>-12.258672000000001</v>
      </c>
      <c r="H47" s="1">
        <f>Ek!I47-2*$M$2</f>
        <v>7.1955472</v>
      </c>
      <c r="I47" s="1">
        <f>Ek!R47-$M$2</f>
        <v>4.2528658999999998</v>
      </c>
      <c r="J47" s="1">
        <f>Ek!S47-$M$2</f>
        <v>6.4562032000000009</v>
      </c>
      <c r="K47" s="1">
        <f>Ek!T47-$M$2</f>
        <v>-12.1255962</v>
      </c>
      <c r="L47" s="1">
        <f>Ek!U47-$M$2</f>
        <v>-8.8400286000000001</v>
      </c>
      <c r="M47" s="1"/>
    </row>
    <row r="48" spans="1:13">
      <c r="A48" s="1">
        <f>Ek!A48</f>
        <v>0.38333333000000003</v>
      </c>
      <c r="B48" s="1">
        <f>Ek!B48-$M$2</f>
        <v>-6.2811445999999993</v>
      </c>
      <c r="C48" s="1">
        <f>Ek!C48-$M$2</f>
        <v>0.5057567999999999</v>
      </c>
      <c r="D48" s="1">
        <f>Ek!D48-$M$2</f>
        <v>-16.091434400000001</v>
      </c>
      <c r="E48" s="1">
        <f>Ek!E48-$M$2</f>
        <v>10.999396600000001</v>
      </c>
      <c r="F48" s="1">
        <f>-Ek!F48</f>
        <v>-4.8304497</v>
      </c>
      <c r="G48" s="1">
        <f>-Ek!G48</f>
        <v>-12.259061000000001</v>
      </c>
      <c r="H48" s="1">
        <f>Ek!I48-2*$M$2</f>
        <v>7.1951592000000009</v>
      </c>
      <c r="I48" s="1">
        <f>Ek!R48-$M$2</f>
        <v>4.2332305000000003</v>
      </c>
      <c r="J48" s="1">
        <f>Ek!S48-$M$2</f>
        <v>6.4792083999999992</v>
      </c>
      <c r="K48" s="1">
        <f>Ek!T48-$M$2</f>
        <v>-12.109502900000001</v>
      </c>
      <c r="L48" s="1">
        <f>Ek!U48-$M$2</f>
        <v>-8.8527303000000011</v>
      </c>
      <c r="M48" s="1"/>
    </row>
    <row r="49" spans="1:13">
      <c r="A49" s="1">
        <f>Ek!A49</f>
        <v>0.39166666999999999</v>
      </c>
      <c r="B49" s="1">
        <f>Ek!B49-$M$2</f>
        <v>-6.2547967</v>
      </c>
      <c r="C49" s="1">
        <f>Ek!C49-$M$2</f>
        <v>0.52738700000000005</v>
      </c>
      <c r="D49" s="1">
        <f>Ek!D49-$M$2</f>
        <v>-16.090803399999999</v>
      </c>
      <c r="E49" s="1">
        <f>Ek!E49-$M$2</f>
        <v>10.999909600000001</v>
      </c>
      <c r="F49" s="1">
        <f>-Ek!F49</f>
        <v>-4.8060613999999999</v>
      </c>
      <c r="G49" s="1">
        <f>-Ek!G49</f>
        <v>-12.259453000000001</v>
      </c>
      <c r="H49" s="1">
        <f>Ek!I49-2*$M$2</f>
        <v>7.1947671999999994</v>
      </c>
      <c r="I49" s="1">
        <f>Ek!R49-$M$2</f>
        <v>4.2136864999999997</v>
      </c>
      <c r="J49" s="1">
        <f>Ek!S49-$M$2</f>
        <v>6.5020336000000007</v>
      </c>
      <c r="K49" s="1">
        <f>Ek!T49-$M$2</f>
        <v>-12.093237500000001</v>
      </c>
      <c r="L49" s="1">
        <f>Ek!U49-$M$2</f>
        <v>-8.8655092</v>
      </c>
      <c r="M49" s="1"/>
    </row>
    <row r="50" spans="1:13">
      <c r="A50" s="1">
        <f>Ek!A50</f>
        <v>0.4</v>
      </c>
      <c r="B50" s="1">
        <f>Ek!B50-$M$2</f>
        <v>-6.2283730999999998</v>
      </c>
      <c r="C50" s="1">
        <f>Ek!C50-$M$2</f>
        <v>0.54938840000000022</v>
      </c>
      <c r="D50" s="1">
        <f>Ek!D50-$M$2</f>
        <v>-16.090170399999998</v>
      </c>
      <c r="E50" s="1">
        <f>Ek!E50-$M$2</f>
        <v>11.000431600000001</v>
      </c>
      <c r="F50" s="1">
        <f>-Ek!F50</f>
        <v>-4.7814459999999999</v>
      </c>
      <c r="G50" s="1">
        <f>-Ek!G50</f>
        <v>-12.259849000000001</v>
      </c>
      <c r="H50" s="1">
        <f>Ek!I50-2*$M$2</f>
        <v>7.1943712000000009</v>
      </c>
      <c r="I50" s="1">
        <f>Ek!R50-$M$2</f>
        <v>4.1944740999999999</v>
      </c>
      <c r="J50" s="1">
        <f>Ek!S50-$M$2</f>
        <v>6.5247139999999995</v>
      </c>
      <c r="K50" s="1">
        <f>Ek!T50-$M$2</f>
        <v>-12.0766153</v>
      </c>
      <c r="L50" s="1">
        <f>Ek!U50-$M$2</f>
        <v>-8.8787672999999998</v>
      </c>
      <c r="M50" s="1"/>
    </row>
    <row r="51" spans="1:13">
      <c r="A51" s="1">
        <f>Ek!A51</f>
        <v>0.40833332999999999</v>
      </c>
      <c r="B51" s="1">
        <f>Ek!B51-$M$2</f>
        <v>-6.2018965000000001</v>
      </c>
      <c r="C51" s="1">
        <f>Ek!C51-$M$2</f>
        <v>0.57175050000000027</v>
      </c>
      <c r="D51" s="1">
        <f>Ek!D51-$M$2</f>
        <v>-16.089537399999998</v>
      </c>
      <c r="E51" s="1">
        <f>Ek!E51-$M$2</f>
        <v>11.000962599999999</v>
      </c>
      <c r="F51" s="1">
        <f>-Ek!F51</f>
        <v>-4.7566204000000001</v>
      </c>
      <c r="G51" s="1">
        <f>-Ek!G51</f>
        <v>-12.260248000000001</v>
      </c>
      <c r="H51" s="1">
        <f>Ek!I51-2*$M$2</f>
        <v>7.1939721999999993</v>
      </c>
      <c r="I51" s="1">
        <f>Ek!R51-$M$2</f>
        <v>4.1753853999999997</v>
      </c>
      <c r="J51" s="1">
        <f>Ek!S51-$M$2</f>
        <v>6.5471111999999998</v>
      </c>
      <c r="K51" s="1">
        <f>Ek!T51-$M$2</f>
        <v>-12.059692800000001</v>
      </c>
      <c r="L51" s="1">
        <f>Ek!U51-$M$2</f>
        <v>-8.8920582999999986</v>
      </c>
      <c r="M51" s="1"/>
    </row>
    <row r="52" spans="1:13">
      <c r="A52" s="1">
        <f>Ek!A52</f>
        <v>0.41666667000000002</v>
      </c>
      <c r="B52" s="1">
        <f>Ek!B52-$M$2</f>
        <v>-6.1753893</v>
      </c>
      <c r="C52" s="1">
        <f>Ek!C52-$M$2</f>
        <v>0.5944623</v>
      </c>
      <c r="D52" s="1">
        <f>Ek!D52-$M$2</f>
        <v>-16.0889034</v>
      </c>
      <c r="E52" s="1">
        <f>Ek!E52-$M$2</f>
        <v>11.0015026</v>
      </c>
      <c r="F52" s="1">
        <f>-Ek!F52</f>
        <v>-4.7316013999999997</v>
      </c>
      <c r="G52" s="1">
        <f>-Ek!G52</f>
        <v>-12.26065</v>
      </c>
      <c r="H52" s="1">
        <f>Ek!I52-2*$M$2</f>
        <v>7.1935701999999999</v>
      </c>
      <c r="I52" s="1">
        <f>Ek!R52-$M$2</f>
        <v>4.1566027999999999</v>
      </c>
      <c r="J52" s="1">
        <f>Ek!S52-$M$2</f>
        <v>6.5694514000000002</v>
      </c>
      <c r="K52" s="1">
        <f>Ek!T52-$M$2</f>
        <v>-12.042553099999999</v>
      </c>
      <c r="L52" s="1">
        <f>Ek!U52-$M$2</f>
        <v>-8.9057940000000002</v>
      </c>
      <c r="M52" s="1"/>
    </row>
    <row r="53" spans="1:13">
      <c r="A53" s="1">
        <f>Ek!A53</f>
        <v>0.42499999999999999</v>
      </c>
      <c r="B53" s="1">
        <f>Ek!B53-$M$2</f>
        <v>-6.1488735000000005</v>
      </c>
      <c r="C53" s="1">
        <f>Ek!C53-$M$2</f>
        <v>0.61751190000000022</v>
      </c>
      <c r="D53" s="1">
        <f>Ek!D53-$M$2</f>
        <v>-16.0882684</v>
      </c>
      <c r="E53" s="1">
        <f>Ek!E53-$M$2</f>
        <v>11.002049599999999</v>
      </c>
      <c r="F53" s="1">
        <f>-Ek!F53</f>
        <v>-4.7064063000000003</v>
      </c>
      <c r="G53" s="1">
        <f>-Ek!G53</f>
        <v>-12.261055000000001</v>
      </c>
      <c r="H53" s="1">
        <f>Ek!I53-2*$M$2</f>
        <v>7.1931651999999993</v>
      </c>
      <c r="I53" s="1">
        <f>Ek!R53-$M$2</f>
        <v>4.1379824999999997</v>
      </c>
      <c r="J53" s="1">
        <f>Ek!S53-$M$2</f>
        <v>6.5914359999999999</v>
      </c>
      <c r="K53" s="1">
        <f>Ek!T53-$M$2</f>
        <v>-12.0249919</v>
      </c>
      <c r="L53" s="1">
        <f>Ek!U53-$M$2</f>
        <v>-8.9196653000000001</v>
      </c>
      <c r="M53" s="1"/>
    </row>
    <row r="54" spans="1:13">
      <c r="A54" s="1">
        <f>Ek!A54</f>
        <v>0.43333333000000002</v>
      </c>
      <c r="B54" s="1">
        <f>Ek!B54-$M$2</f>
        <v>-6.1223708000000006</v>
      </c>
      <c r="C54" s="1">
        <f>Ek!C54-$M$2</f>
        <v>0.64088719999999988</v>
      </c>
      <c r="D54" s="1">
        <f>Ek!D54-$M$2</f>
        <v>-16.0876354</v>
      </c>
      <c r="E54" s="1">
        <f>Ek!E54-$M$2</f>
        <v>11.002605600000001</v>
      </c>
      <c r="F54" s="1">
        <f>-Ek!F54</f>
        <v>-4.6810523000000002</v>
      </c>
      <c r="G54" s="1">
        <f>-Ek!G54</f>
        <v>-12.261462999999999</v>
      </c>
      <c r="H54" s="1">
        <f>Ek!I54-2*$M$2</f>
        <v>7.1927572000000009</v>
      </c>
      <c r="I54" s="1">
        <f>Ek!R54-$M$2</f>
        <v>4.1196359999999999</v>
      </c>
      <c r="J54" s="1">
        <f>Ek!S54-$M$2</f>
        <v>6.6133822999999996</v>
      </c>
      <c r="K54" s="1">
        <f>Ek!T54-$M$2</f>
        <v>-12.007346500000001</v>
      </c>
      <c r="L54" s="1">
        <f>Ek!U54-$M$2</f>
        <v>-8.9338765999999996</v>
      </c>
      <c r="M54" s="1"/>
    </row>
    <row r="55" spans="1:13">
      <c r="A55" s="1">
        <f>Ek!A55</f>
        <v>0.44166666999999998</v>
      </c>
      <c r="B55" s="1">
        <f>Ek!B55-$M$2</f>
        <v>-6.0959026999999999</v>
      </c>
      <c r="C55" s="1">
        <f>Ek!C55-$M$2</f>
        <v>0.66457550000000021</v>
      </c>
      <c r="D55" s="1">
        <f>Ek!D55-$M$2</f>
        <v>-16.087002399999999</v>
      </c>
      <c r="E55" s="1">
        <f>Ek!E55-$M$2</f>
        <v>11.0031686</v>
      </c>
      <c r="F55" s="1">
        <f>-Ek!F55</f>
        <v>-4.6555568000000003</v>
      </c>
      <c r="G55" s="1">
        <f>-Ek!G55</f>
        <v>-12.261873</v>
      </c>
      <c r="H55" s="1">
        <f>Ek!I55-2*$M$2</f>
        <v>7.1923472000000004</v>
      </c>
      <c r="I55" s="1">
        <f>Ek!R55-$M$2</f>
        <v>4.1014968999999999</v>
      </c>
      <c r="J55" s="1">
        <f>Ek!S55-$M$2</f>
        <v>6.6349964000000003</v>
      </c>
      <c r="K55" s="1">
        <f>Ek!T55-$M$2</f>
        <v>-11.989207499999999</v>
      </c>
      <c r="L55" s="1">
        <f>Ek!U55-$M$2</f>
        <v>-8.9483186000000003</v>
      </c>
      <c r="M55" s="1"/>
    </row>
    <row r="56" spans="1:13">
      <c r="A56" s="1">
        <f>Ek!A56</f>
        <v>0.45</v>
      </c>
      <c r="B56" s="1">
        <f>Ek!B56-$M$2</f>
        <v>-6.0694901999999997</v>
      </c>
      <c r="C56" s="1">
        <f>Ek!C56-$M$2</f>
        <v>0.68856319999999993</v>
      </c>
      <c r="D56" s="1">
        <f>Ek!D56-$M$2</f>
        <v>-16.086371399999997</v>
      </c>
      <c r="E56" s="1">
        <f>Ek!E56-$M$2</f>
        <v>11.003739599999999</v>
      </c>
      <c r="F56" s="1">
        <f>-Ek!F56</f>
        <v>-4.6299374000000002</v>
      </c>
      <c r="G56" s="1">
        <f>-Ek!G56</f>
        <v>-12.262285</v>
      </c>
      <c r="H56" s="1">
        <f>Ek!I56-2*$M$2</f>
        <v>7.1919351999999996</v>
      </c>
      <c r="I56" s="1">
        <f>Ek!R56-$M$2</f>
        <v>4.0835923000000003</v>
      </c>
      <c r="J56" s="1">
        <f>Ek!S56-$M$2</f>
        <v>6.6564692999999995</v>
      </c>
      <c r="K56" s="1">
        <f>Ek!T56-$M$2</f>
        <v>-11.9710264</v>
      </c>
      <c r="L56" s="1">
        <f>Ek!U56-$M$2</f>
        <v>-8.9630033000000005</v>
      </c>
      <c r="M56" s="1"/>
    </row>
    <row r="57" spans="1:13">
      <c r="A57" s="1">
        <f>Ek!A57</f>
        <v>0.45833332999999998</v>
      </c>
      <c r="B57" s="1">
        <f>Ek!B57-$M$2</f>
        <v>-6.0431536999999995</v>
      </c>
      <c r="C57" s="1">
        <f>Ek!C57-$M$2</f>
        <v>0.71283649999999987</v>
      </c>
      <c r="D57" s="1">
        <f>Ek!D57-$M$2</f>
        <v>-16.085742400000001</v>
      </c>
      <c r="E57" s="1">
        <f>Ek!E57-$M$2</f>
        <v>11.0043176</v>
      </c>
      <c r="F57" s="1">
        <f>-Ek!F57</f>
        <v>-4.6042113999999996</v>
      </c>
      <c r="G57" s="1">
        <f>-Ek!G57</f>
        <v>-12.262698</v>
      </c>
      <c r="H57" s="1">
        <f>Ek!I57-2*$M$2</f>
        <v>7.1915212000000004</v>
      </c>
      <c r="I57" s="1">
        <f>Ek!R57-$M$2</f>
        <v>4.0659469000000001</v>
      </c>
      <c r="J57" s="1">
        <f>Ek!S57-$M$2</f>
        <v>6.6776979000000001</v>
      </c>
      <c r="K57" s="1">
        <f>Ek!T57-$M$2</f>
        <v>-11.9524062</v>
      </c>
      <c r="L57" s="1">
        <f>Ek!U57-$M$2</f>
        <v>-8.9780061</v>
      </c>
      <c r="M57" s="1"/>
    </row>
    <row r="58" spans="1:13">
      <c r="A58" s="1">
        <f>Ek!A58</f>
        <v>0.46666667000000001</v>
      </c>
      <c r="B58" s="1">
        <f>Ek!B58-$M$2</f>
        <v>-6.0169136000000005</v>
      </c>
      <c r="C58" s="1">
        <f>Ek!C58-$M$2</f>
        <v>0.73738079999999995</v>
      </c>
      <c r="D58" s="1">
        <f>Ek!D58-$M$2</f>
        <v>-16.085115399999999</v>
      </c>
      <c r="E58" s="1">
        <f>Ek!E58-$M$2</f>
        <v>11.0049016</v>
      </c>
      <c r="F58" s="1">
        <f>-Ek!F58</f>
        <v>-4.5783966999999999</v>
      </c>
      <c r="G58" s="1">
        <f>-Ek!G58</f>
        <v>-12.263113000000001</v>
      </c>
      <c r="H58" s="1">
        <f>Ek!I58-2*$M$2</f>
        <v>7.1911062000000001</v>
      </c>
      <c r="I58" s="1">
        <f>Ek!R58-$M$2</f>
        <v>4.0484895999999999</v>
      </c>
      <c r="J58" s="1">
        <f>Ek!S58-$M$2</f>
        <v>6.6986752999999997</v>
      </c>
      <c r="K58" s="1">
        <f>Ek!T58-$M$2</f>
        <v>-11.9336248</v>
      </c>
      <c r="L58" s="1">
        <f>Ek!U58-$M$2</f>
        <v>-8.9931614999999994</v>
      </c>
      <c r="M58" s="1"/>
    </row>
    <row r="59" spans="1:13">
      <c r="A59" s="1">
        <f>Ek!A59</f>
        <v>0.47499999999999998</v>
      </c>
      <c r="B59" s="1">
        <f>Ek!B59-$M$2</f>
        <v>-5.9907895</v>
      </c>
      <c r="C59" s="1">
        <f>Ek!C59-$M$2</f>
        <v>0.76218120000000011</v>
      </c>
      <c r="D59" s="1">
        <f>Ek!D59-$M$2</f>
        <v>-16.084491399999997</v>
      </c>
      <c r="E59" s="1">
        <f>Ek!E59-$M$2</f>
        <v>11.0054926</v>
      </c>
      <c r="F59" s="1">
        <f>-Ek!F59</f>
        <v>-4.5525108000000003</v>
      </c>
      <c r="G59" s="1">
        <f>-Ek!G59</f>
        <v>-12.263529999999999</v>
      </c>
      <c r="H59" s="1">
        <f>Ek!I59-2*$M$2</f>
        <v>7.1906902000000006</v>
      </c>
      <c r="I59" s="1">
        <f>Ek!R59-$M$2</f>
        <v>4.0313499000000004</v>
      </c>
      <c r="J59" s="1">
        <f>Ek!S59-$M$2</f>
        <v>6.7195038999999994</v>
      </c>
      <c r="K59" s="1">
        <f>Ek!T59-$M$2</f>
        <v>-11.914536200000001</v>
      </c>
      <c r="L59" s="1">
        <f>Ek!U59-$M$2</f>
        <v>-9.0087149000000011</v>
      </c>
      <c r="M59" s="1"/>
    </row>
    <row r="60" spans="1:13">
      <c r="A60" s="1">
        <f>Ek!A60</f>
        <v>0.48333333000000001</v>
      </c>
      <c r="B60" s="1">
        <f>Ek!B60-$M$2</f>
        <v>-5.9648006999999996</v>
      </c>
      <c r="C60" s="1">
        <f>Ek!C60-$M$2</f>
        <v>0.78722180000000019</v>
      </c>
      <c r="D60" s="1">
        <f>Ek!D60-$M$2</f>
        <v>-16.0838714</v>
      </c>
      <c r="E60" s="1">
        <f>Ek!E60-$M$2</f>
        <v>11.0060886</v>
      </c>
      <c r="F60" s="1">
        <f>-Ek!F60</f>
        <v>-4.5265715000000002</v>
      </c>
      <c r="G60" s="1">
        <f>-Ek!G60</f>
        <v>-12.263947</v>
      </c>
      <c r="H60" s="1">
        <f>Ek!I60-2*$M$2</f>
        <v>7.1902732</v>
      </c>
      <c r="I60" s="1">
        <f>Ek!R60-$M$2</f>
        <v>4.0143447999999999</v>
      </c>
      <c r="J60" s="1">
        <f>Ek!S60-$M$2</f>
        <v>6.7399640000000005</v>
      </c>
      <c r="K60" s="1">
        <f>Ek!T60-$M$2</f>
        <v>-11.8951745</v>
      </c>
      <c r="L60" s="1">
        <f>Ek!U60-$M$2</f>
        <v>-9.0243380000000002</v>
      </c>
      <c r="M60" s="1"/>
    </row>
    <row r="61" spans="1:13">
      <c r="A61" s="1">
        <f>Ek!A61</f>
        <v>0.49166666999999997</v>
      </c>
      <c r="B61" s="1">
        <f>Ek!B61-$M$2</f>
        <v>-5.9389659999999997</v>
      </c>
      <c r="C61" s="1">
        <f>Ek!C61-$M$2</f>
        <v>0.81248660000000017</v>
      </c>
      <c r="D61" s="1">
        <f>Ek!D61-$M$2</f>
        <v>-16.083255399999999</v>
      </c>
      <c r="E61" s="1">
        <f>Ek!E61-$M$2</f>
        <v>11.006690600000001</v>
      </c>
      <c r="F61" s="1">
        <f>-Ek!F61</f>
        <v>-4.5005965999999997</v>
      </c>
      <c r="G61" s="1">
        <f>-Ek!G61</f>
        <v>-12.264364</v>
      </c>
      <c r="H61" s="1">
        <f>Ek!I61-2*$M$2</f>
        <v>7.1898552000000002</v>
      </c>
      <c r="I61" s="1">
        <f>Ek!R61-$M$2</f>
        <v>3.9977226000000003</v>
      </c>
      <c r="J61" s="1">
        <f>Ek!S61-$M$2</f>
        <v>6.7603782999999993</v>
      </c>
      <c r="K61" s="1">
        <f>Ek!T61-$M$2</f>
        <v>-11.8756305</v>
      </c>
      <c r="L61" s="1">
        <f>Ek!U61-$M$2</f>
        <v>-9.0404257000000001</v>
      </c>
      <c r="M61" s="1"/>
    </row>
    <row r="62" spans="1:13">
      <c r="A62" s="1">
        <f>Ek!A62</f>
        <v>0.5</v>
      </c>
      <c r="B62" s="1">
        <f>Ek!B62-$M$2</f>
        <v>-5.9133035999999999</v>
      </c>
      <c r="C62" s="1">
        <f>Ek!C62-$M$2</f>
        <v>0.8379588</v>
      </c>
      <c r="D62" s="1">
        <f>Ek!D62-$M$2</f>
        <v>-16.082643400000002</v>
      </c>
      <c r="E62" s="1">
        <f>Ek!E62-$M$2</f>
        <v>11.0072986</v>
      </c>
      <c r="F62" s="1">
        <f>-Ek!F62</f>
        <v>-4.4746037999999997</v>
      </c>
      <c r="G62" s="1">
        <f>-Ek!G62</f>
        <v>-12.264782</v>
      </c>
      <c r="H62" s="1">
        <f>Ek!I62-2*$M$2</f>
        <v>7.1894372000000004</v>
      </c>
      <c r="I62" s="1">
        <f>Ek!R62-$M$2</f>
        <v>3.9811741999999999</v>
      </c>
      <c r="J62" s="1">
        <f>Ek!S62-$M$2</f>
        <v>6.7803643000000005</v>
      </c>
      <c r="K62" s="1">
        <f>Ek!T62-$M$2</f>
        <v>-11.8557091</v>
      </c>
      <c r="L62" s="1">
        <f>Ek!U62-$M$2</f>
        <v>-9.0565189999999998</v>
      </c>
      <c r="M62" s="1"/>
    </row>
    <row r="63" spans="1:13">
      <c r="A63" s="1">
        <f>Ek!A63</f>
        <v>0.50833333000000003</v>
      </c>
      <c r="B63" s="1">
        <f>Ek!B63-$M$2</f>
        <v>-5.8878313999999996</v>
      </c>
      <c r="C63" s="1">
        <f>Ek!C63-$M$2</f>
        <v>0.86362119999999987</v>
      </c>
      <c r="D63" s="1">
        <f>Ek!D63-$M$2</f>
        <v>-16.082035400000002</v>
      </c>
      <c r="E63" s="1">
        <f>Ek!E63-$M$2</f>
        <v>11.007910600000001</v>
      </c>
      <c r="F63" s="1">
        <f>-Ek!F63</f>
        <v>-4.4486110999999999</v>
      </c>
      <c r="G63" s="1">
        <f>-Ek!G63</f>
        <v>-12.2652</v>
      </c>
      <c r="H63" s="1">
        <f>Ek!I63-2*$M$2</f>
        <v>7.1890192000000006</v>
      </c>
      <c r="I63" s="1">
        <f>Ek!R63-$M$2</f>
        <v>3.9650809000000002</v>
      </c>
      <c r="J63" s="1">
        <f>Ek!S63-$M$2</f>
        <v>6.8002856999999999</v>
      </c>
      <c r="K63" s="1">
        <f>Ek!T63-$M$2</f>
        <v>-11.835723099999999</v>
      </c>
      <c r="L63" s="1">
        <f>Ek!U63-$M$2</f>
        <v>-9.0730673999999993</v>
      </c>
      <c r="M63" s="1"/>
    </row>
    <row r="64" spans="1:13">
      <c r="A64" s="1">
        <f>Ek!A64</f>
        <v>0.51666666999999999</v>
      </c>
      <c r="B64" s="1">
        <f>Ek!B64-$M$2</f>
        <v>-5.8625666000000001</v>
      </c>
      <c r="C64" s="1">
        <f>Ek!C64-$M$2</f>
        <v>0.88945590000000019</v>
      </c>
      <c r="D64" s="1">
        <f>Ek!D64-$M$2</f>
        <v>-16.081433400000002</v>
      </c>
      <c r="E64" s="1">
        <f>Ek!E64-$M$2</f>
        <v>11.0085266</v>
      </c>
      <c r="F64" s="1">
        <f>-Ek!F64</f>
        <v>-4.4226362000000004</v>
      </c>
      <c r="G64" s="1">
        <f>-Ek!G64</f>
        <v>-12.265618</v>
      </c>
      <c r="H64" s="1">
        <f>Ek!I64-2*$M$2</f>
        <v>7.1886022000000001</v>
      </c>
      <c r="I64" s="1">
        <f>Ek!R64-$M$2</f>
        <v>3.9489932000000003</v>
      </c>
      <c r="J64" s="1">
        <f>Ek!S64-$M$2</f>
        <v>6.8198296999999997</v>
      </c>
      <c r="K64" s="1">
        <f>Ek!T64-$M$2</f>
        <v>-11.8153088</v>
      </c>
      <c r="L64" s="1">
        <f>Ek!U64-$M$2</f>
        <v>-9.0896895999999998</v>
      </c>
      <c r="M64" s="1"/>
    </row>
    <row r="65" spans="1:13">
      <c r="A65" s="1">
        <f>Ek!A65</f>
        <v>0.52500000000000002</v>
      </c>
      <c r="B65" s="1">
        <f>Ek!B65-$M$2</f>
        <v>-5.8375260000000004</v>
      </c>
      <c r="C65" s="1">
        <f>Ek!C65-$M$2</f>
        <v>0.91544470000000011</v>
      </c>
      <c r="D65" s="1">
        <f>Ek!D65-$M$2</f>
        <v>-16.0808374</v>
      </c>
      <c r="E65" s="1">
        <f>Ek!E65-$M$2</f>
        <v>11.009146599999999</v>
      </c>
      <c r="F65" s="1">
        <f>-Ek!F65</f>
        <v>-4.3966969000000002</v>
      </c>
      <c r="G65" s="1">
        <f>-Ek!G65</f>
        <v>-12.266035</v>
      </c>
      <c r="H65" s="1">
        <f>Ek!I65-2*$M$2</f>
        <v>7.1881851999999995</v>
      </c>
      <c r="I65" s="1">
        <f>Ek!R65-$M$2</f>
        <v>3.9333701000000003</v>
      </c>
      <c r="J65" s="1">
        <f>Ek!S65-$M$2</f>
        <v>6.8391914000000007</v>
      </c>
      <c r="K65" s="1">
        <f>Ek!T65-$M$2</f>
        <v>-11.794848699999999</v>
      </c>
      <c r="L65" s="1">
        <f>Ek!U65-$M$2</f>
        <v>-9.1066947000000003</v>
      </c>
      <c r="M65" s="1"/>
    </row>
    <row r="66" spans="1:13">
      <c r="A66" s="1">
        <f>Ek!A66</f>
        <v>0.53333333000000005</v>
      </c>
      <c r="B66" s="1">
        <f>Ek!B66-$M$2</f>
        <v>-5.8127256000000003</v>
      </c>
      <c r="C66" s="1">
        <f>Ek!C66-$M$2</f>
        <v>0.94156880000000021</v>
      </c>
      <c r="D66" s="1">
        <f>Ek!D66-$M$2</f>
        <v>-16.0802464</v>
      </c>
      <c r="E66" s="1">
        <f>Ek!E66-$M$2</f>
        <v>11.0097706</v>
      </c>
      <c r="F66" s="1">
        <f>-Ek!F66</f>
        <v>-4.3708109999999998</v>
      </c>
      <c r="G66" s="1">
        <f>-Ek!G66</f>
        <v>-12.266451</v>
      </c>
      <c r="H66" s="1">
        <f>Ek!I66-2*$M$2</f>
        <v>7.1877682000000007</v>
      </c>
      <c r="I66" s="1">
        <f>Ek!R66-$M$2</f>
        <v>3.9178167000000004</v>
      </c>
      <c r="J66" s="1">
        <f>Ek!S66-$M$2</f>
        <v>6.8582800000000006</v>
      </c>
      <c r="K66" s="1">
        <f>Ek!T66-$M$2</f>
        <v>-11.7740201</v>
      </c>
      <c r="L66" s="1">
        <f>Ek!U66-$M$2</f>
        <v>-9.1238343999999998</v>
      </c>
      <c r="M66" s="1"/>
    </row>
    <row r="67" spans="1:13">
      <c r="A67" s="1">
        <f>Ek!A67</f>
        <v>0.54166667000000002</v>
      </c>
      <c r="B67" s="1">
        <f>Ek!B67-$M$2</f>
        <v>-5.7881812999999998</v>
      </c>
      <c r="C67" s="1">
        <f>Ek!C67-$M$2</f>
        <v>0.96780890000000008</v>
      </c>
      <c r="D67" s="1">
        <f>Ek!D67-$M$2</f>
        <v>-16.0796624</v>
      </c>
      <c r="E67" s="1">
        <f>Ek!E67-$M$2</f>
        <v>11.010397599999999</v>
      </c>
      <c r="F67" s="1">
        <f>-Ek!F67</f>
        <v>-4.3449963</v>
      </c>
      <c r="G67" s="1">
        <f>-Ek!G67</f>
        <v>-12.266866</v>
      </c>
      <c r="H67" s="1">
        <f>Ek!I67-2*$M$2</f>
        <v>7.1873532000000004</v>
      </c>
      <c r="I67" s="1">
        <f>Ek!R67-$M$2</f>
        <v>3.9026613000000001</v>
      </c>
      <c r="J67" s="1">
        <f>Ek!S67-$M$2</f>
        <v>6.8770614000000005</v>
      </c>
      <c r="K67" s="1">
        <f>Ek!T67-$M$2</f>
        <v>-11.7530427</v>
      </c>
      <c r="L67" s="1">
        <f>Ek!U67-$M$2</f>
        <v>-9.1412917</v>
      </c>
      <c r="M67" s="1"/>
    </row>
    <row r="68" spans="1:13">
      <c r="A68" s="1">
        <f>Ek!A68</f>
        <v>0.55000000000000004</v>
      </c>
      <c r="B68" s="1">
        <f>Ek!B68-$M$2</f>
        <v>-5.7639079999999998</v>
      </c>
      <c r="C68" s="1">
        <f>Ek!C68-$M$2</f>
        <v>0.99414539999999985</v>
      </c>
      <c r="D68" s="1">
        <f>Ek!D68-$M$2</f>
        <v>-16.079084399999999</v>
      </c>
      <c r="E68" s="1">
        <f>Ek!E68-$M$2</f>
        <v>11.011026599999999</v>
      </c>
      <c r="F68" s="1">
        <f>-Ek!F68</f>
        <v>-4.3192703000000003</v>
      </c>
      <c r="G68" s="1">
        <f>-Ek!G68</f>
        <v>-12.26728</v>
      </c>
      <c r="H68" s="1">
        <f>Ek!I68-2*$M$2</f>
        <v>7.1869402000000004</v>
      </c>
      <c r="I68" s="1">
        <f>Ek!R68-$M$2</f>
        <v>3.8876584999999997</v>
      </c>
      <c r="J68" s="1">
        <f>Ek!S68-$M$2</f>
        <v>6.8956815999999996</v>
      </c>
      <c r="K68" s="1">
        <f>Ek!T68-$M$2</f>
        <v>-11.731814099999999</v>
      </c>
      <c r="L68" s="1">
        <f>Ek!U68-$M$2</f>
        <v>-9.1589370999999993</v>
      </c>
      <c r="M68" s="1"/>
    </row>
    <row r="69" spans="1:13">
      <c r="A69" s="1">
        <f>Ek!A69</f>
        <v>0.55833332999999996</v>
      </c>
      <c r="B69" s="1">
        <f>Ek!B69-$M$2</f>
        <v>-5.7399202999999996</v>
      </c>
      <c r="C69" s="1">
        <f>Ek!C69-$M$2</f>
        <v>1.0205579</v>
      </c>
      <c r="D69" s="1">
        <f>Ek!D69-$M$2</f>
        <v>-16.078513399999999</v>
      </c>
      <c r="E69" s="1">
        <f>Ek!E69-$M$2</f>
        <v>11.011657599999999</v>
      </c>
      <c r="F69" s="1">
        <f>-Ek!F69</f>
        <v>-4.2936508</v>
      </c>
      <c r="G69" s="1">
        <f>-Ek!G69</f>
        <v>-12.267692</v>
      </c>
      <c r="H69" s="1">
        <f>Ek!I69-2*$M$2</f>
        <v>7.1865281999999997</v>
      </c>
      <c r="I69" s="1">
        <f>Ek!R69-$M$2</f>
        <v>3.8729738000000005</v>
      </c>
      <c r="J69" s="1">
        <f>Ek!S69-$M$2</f>
        <v>6.9138626999999993</v>
      </c>
      <c r="K69" s="1">
        <f>Ek!T69-$M$2</f>
        <v>-11.7103412</v>
      </c>
      <c r="L69" s="1">
        <f>Ek!U69-$M$2</f>
        <v>-9.1768417000000007</v>
      </c>
      <c r="M69" s="1"/>
    </row>
    <row r="70" spans="1:13">
      <c r="A70" s="1">
        <f>Ek!A70</f>
        <v>0.56666667000000004</v>
      </c>
      <c r="B70" s="1">
        <f>Ek!B70-$M$2</f>
        <v>-5.7162319999999998</v>
      </c>
      <c r="C70" s="1">
        <f>Ek!C70-$M$2</f>
        <v>1.0470260000000002</v>
      </c>
      <c r="D70" s="1">
        <f>Ek!D70-$M$2</f>
        <v>-16.077950399999999</v>
      </c>
      <c r="E70" s="1">
        <f>Ek!E70-$M$2</f>
        <v>11.0122906</v>
      </c>
      <c r="F70" s="1">
        <f>-Ek!F70</f>
        <v>-4.2681554000000004</v>
      </c>
      <c r="G70" s="1">
        <f>-Ek!G70</f>
        <v>-12.268102000000001</v>
      </c>
      <c r="H70" s="1">
        <f>Ek!I70-2*$M$2</f>
        <v>7.1861181999999992</v>
      </c>
      <c r="I70" s="1">
        <f>Ek!R70-$M$2</f>
        <v>3.8585317999999997</v>
      </c>
      <c r="J70" s="1">
        <f>Ek!S70-$M$2</f>
        <v>6.9320017000000007</v>
      </c>
      <c r="K70" s="1">
        <f>Ek!T70-$M$2</f>
        <v>-11.688727099999999</v>
      </c>
      <c r="L70" s="1">
        <f>Ek!U70-$M$2</f>
        <v>-9.1949807999999997</v>
      </c>
      <c r="M70" s="1"/>
    </row>
    <row r="71" spans="1:13">
      <c r="A71" s="1">
        <f>Ek!A71</f>
        <v>0.57499999999999996</v>
      </c>
      <c r="B71" s="1">
        <f>Ek!B71-$M$2</f>
        <v>-5.6928567000000001</v>
      </c>
      <c r="C71" s="1">
        <f>Ek!C71-$M$2</f>
        <v>1.0735287000000002</v>
      </c>
      <c r="D71" s="1">
        <f>Ek!D71-$M$2</f>
        <v>-16.077394399999999</v>
      </c>
      <c r="E71" s="1">
        <f>Ek!E71-$M$2</f>
        <v>11.012923600000001</v>
      </c>
      <c r="F71" s="1">
        <f>-Ek!F71</f>
        <v>-4.2428014000000003</v>
      </c>
      <c r="G71" s="1">
        <f>-Ek!G71</f>
        <v>-12.268509999999999</v>
      </c>
      <c r="H71" s="1">
        <f>Ek!I71-2*$M$2</f>
        <v>7.1857102000000008</v>
      </c>
      <c r="I71" s="1">
        <f>Ek!R71-$M$2</f>
        <v>3.8443205000000003</v>
      </c>
      <c r="J71" s="1">
        <f>Ek!S71-$M$2</f>
        <v>6.9496471</v>
      </c>
      <c r="K71" s="1">
        <f>Ek!T71-$M$2</f>
        <v>-11.6667808</v>
      </c>
      <c r="L71" s="1">
        <f>Ek!U71-$M$2</f>
        <v>-9.2133272999999996</v>
      </c>
      <c r="M71" s="1"/>
    </row>
    <row r="72" spans="1:13">
      <c r="A72" s="1">
        <f>Ek!A72</f>
        <v>0.58333332999999998</v>
      </c>
      <c r="B72" s="1">
        <f>Ek!B72-$M$2</f>
        <v>-5.6698070999999999</v>
      </c>
      <c r="C72" s="1">
        <f>Ek!C72-$M$2</f>
        <v>1.1000445000000001</v>
      </c>
      <c r="D72" s="1">
        <f>Ek!D72-$M$2</f>
        <v>-16.076847399999998</v>
      </c>
      <c r="E72" s="1">
        <f>Ek!E72-$M$2</f>
        <v>11.0135586</v>
      </c>
      <c r="F72" s="1">
        <f>-Ek!F72</f>
        <v>-4.2176062999999999</v>
      </c>
      <c r="G72" s="1">
        <f>-Ek!G72</f>
        <v>-12.268915</v>
      </c>
      <c r="H72" s="1">
        <f>Ek!I72-2*$M$2</f>
        <v>7.1853052000000002</v>
      </c>
      <c r="I72" s="1">
        <f>Ek!R72-$M$2</f>
        <v>3.8304492000000003</v>
      </c>
      <c r="J72" s="1">
        <f>Ek!S72-$M$2</f>
        <v>6.9672082999999994</v>
      </c>
      <c r="K72" s="1">
        <f>Ek!T72-$M$2</f>
        <v>-11.6447962</v>
      </c>
      <c r="L72" s="1">
        <f>Ek!U72-$M$2</f>
        <v>-9.2319475999999998</v>
      </c>
      <c r="M72" s="1"/>
    </row>
    <row r="73" spans="1:13">
      <c r="A73" s="1">
        <f>Ek!A73</f>
        <v>0.59166666999999995</v>
      </c>
      <c r="B73" s="1">
        <f>Ek!B73-$M$2</f>
        <v>-5.6470953000000002</v>
      </c>
      <c r="C73" s="1">
        <f>Ek!C73-$M$2</f>
        <v>1.1265517000000003</v>
      </c>
      <c r="D73" s="1">
        <f>Ek!D73-$M$2</f>
        <v>-16.076307399999997</v>
      </c>
      <c r="E73" s="1">
        <f>Ek!E73-$M$2</f>
        <v>11.014192599999999</v>
      </c>
      <c r="F73" s="1">
        <f>-Ek!F73</f>
        <v>-4.1925872999999996</v>
      </c>
      <c r="G73" s="1">
        <f>-Ek!G73</f>
        <v>-12.269316999999999</v>
      </c>
      <c r="H73" s="1">
        <f>Ek!I73-2*$M$2</f>
        <v>7.1849032000000008</v>
      </c>
      <c r="I73" s="1">
        <f>Ek!R73-$M$2</f>
        <v>3.8167134999999996</v>
      </c>
      <c r="J73" s="1">
        <f>Ek!S73-$M$2</f>
        <v>6.9843480000000007</v>
      </c>
      <c r="K73" s="1">
        <f>Ek!T73-$M$2</f>
        <v>-11.622456</v>
      </c>
      <c r="L73" s="1">
        <f>Ek!U73-$M$2</f>
        <v>-9.2507301999999996</v>
      </c>
      <c r="M73" s="1"/>
    </row>
    <row r="74" spans="1:13">
      <c r="A74" s="1">
        <f>Ek!A74</f>
        <v>0.6</v>
      </c>
      <c r="B74" s="1">
        <f>Ek!B74-$M$2</f>
        <v>-5.6247331999999997</v>
      </c>
      <c r="C74" s="1">
        <f>Ek!C74-$M$2</f>
        <v>1.1530282999999999</v>
      </c>
      <c r="D74" s="1">
        <f>Ek!D74-$M$2</f>
        <v>-16.075776400000002</v>
      </c>
      <c r="E74" s="1">
        <f>Ek!E74-$M$2</f>
        <v>11.0148256</v>
      </c>
      <c r="F74" s="1">
        <f>-Ek!F74</f>
        <v>-4.1677616000000004</v>
      </c>
      <c r="G74" s="1">
        <f>-Ek!G74</f>
        <v>-12.269716000000001</v>
      </c>
      <c r="H74" s="1">
        <f>Ek!I74-2*$M$2</f>
        <v>7.184504200000001</v>
      </c>
      <c r="I74" s="1">
        <f>Ek!R74-$M$2</f>
        <v>3.8034224999999999</v>
      </c>
      <c r="J74" s="1">
        <f>Ek!S74-$M$2</f>
        <v>7.0012705000000004</v>
      </c>
      <c r="K74" s="1">
        <f>Ek!T74-$M$2</f>
        <v>-11.600058799999999</v>
      </c>
      <c r="L74" s="1">
        <f>Ek!U74-$M$2</f>
        <v>-9.2698189000000006</v>
      </c>
      <c r="M74" s="1"/>
    </row>
    <row r="75" spans="1:13">
      <c r="A75" s="1">
        <f>Ek!A75</f>
        <v>0.60833333000000001</v>
      </c>
      <c r="B75" s="1">
        <f>Ek!B75-$M$2</f>
        <v>-5.6027317999999999</v>
      </c>
      <c r="C75" s="1">
        <f>Ek!C75-$M$2</f>
        <v>1.1794519000000001</v>
      </c>
      <c r="D75" s="1">
        <f>Ek!D75-$M$2</f>
        <v>-16.075254399999999</v>
      </c>
      <c r="E75" s="1">
        <f>Ek!E75-$M$2</f>
        <v>11.015458600000001</v>
      </c>
      <c r="F75" s="1">
        <f>-Ek!F75</f>
        <v>-4.1431462000000003</v>
      </c>
      <c r="G75" s="1">
        <f>-Ek!G75</f>
        <v>-12.270111999999999</v>
      </c>
      <c r="H75" s="1">
        <f>Ek!I75-2*$M$2</f>
        <v>7.1841082000000007</v>
      </c>
      <c r="I75" s="1">
        <f>Ek!R75-$M$2</f>
        <v>3.7901644000000001</v>
      </c>
      <c r="J75" s="1">
        <f>Ek!S75-$M$2</f>
        <v>7.0178927000000009</v>
      </c>
      <c r="K75" s="1">
        <f>Ek!T75-$M$2</f>
        <v>-11.577378400000001</v>
      </c>
      <c r="L75" s="1">
        <f>Ek!U75-$M$2</f>
        <v>-9.2890312999999995</v>
      </c>
      <c r="M75" s="1"/>
    </row>
    <row r="76" spans="1:13">
      <c r="A76" s="1">
        <f>Ek!A76</f>
        <v>0.61666666999999997</v>
      </c>
      <c r="B76" s="1">
        <f>Ek!B76-$M$2</f>
        <v>-5.5811016000000002</v>
      </c>
      <c r="C76" s="1">
        <f>Ek!C76-$M$2</f>
        <v>1.2057997999999999</v>
      </c>
      <c r="D76" s="1">
        <f>Ek!D76-$M$2</f>
        <v>-16.074741400000001</v>
      </c>
      <c r="E76" s="1">
        <f>Ek!E76-$M$2</f>
        <v>11.016089600000001</v>
      </c>
      <c r="F76" s="1">
        <f>-Ek!F76</f>
        <v>-4.1187579999999997</v>
      </c>
      <c r="G76" s="1">
        <f>-Ek!G76</f>
        <v>-12.270504000000001</v>
      </c>
      <c r="H76" s="1">
        <f>Ek!I76-2*$M$2</f>
        <v>7.183716200000001</v>
      </c>
      <c r="I76" s="1">
        <f>Ek!R76-$M$2</f>
        <v>3.7773855000000003</v>
      </c>
      <c r="J76" s="1">
        <f>Ek!S76-$M$2</f>
        <v>7.0341581000000009</v>
      </c>
      <c r="K76" s="1">
        <f>Ek!T76-$M$2</f>
        <v>-11.554553199999999</v>
      </c>
      <c r="L76" s="1">
        <f>Ek!U76-$M$2</f>
        <v>-9.3085753000000011</v>
      </c>
      <c r="M76" s="1"/>
    </row>
    <row r="77" spans="1:13">
      <c r="A77" s="1">
        <f>Ek!A77</f>
        <v>0.625</v>
      </c>
      <c r="B77" s="1">
        <f>Ek!B77-$M$2</f>
        <v>-5.5598526000000001</v>
      </c>
      <c r="C77" s="1">
        <f>Ek!C77-$M$2</f>
        <v>1.2320491000000002</v>
      </c>
      <c r="D77" s="1">
        <f>Ek!D77-$M$2</f>
        <v>-16.074237400000001</v>
      </c>
      <c r="E77" s="1">
        <f>Ek!E77-$M$2</f>
        <v>11.0167176</v>
      </c>
      <c r="F77" s="1">
        <f>-Ek!F77</f>
        <v>-4.0946135999999997</v>
      </c>
      <c r="G77" s="1">
        <f>-Ek!G77</f>
        <v>-12.270892</v>
      </c>
      <c r="H77" s="1">
        <f>Ek!I77-2*$M$2</f>
        <v>7.1833272000000008</v>
      </c>
      <c r="I77" s="1">
        <f>Ek!R77-$M$2</f>
        <v>3.7646838000000002</v>
      </c>
      <c r="J77" s="1">
        <f>Ek!S77-$M$2</f>
        <v>7.0502514000000005</v>
      </c>
      <c r="K77" s="1">
        <f>Ek!T77-$M$2</f>
        <v>-11.531548000000001</v>
      </c>
      <c r="L77" s="1">
        <f>Ek!U77-$M$2</f>
        <v>-9.3282106999999996</v>
      </c>
      <c r="M77" s="1"/>
    </row>
    <row r="78" spans="1:13">
      <c r="A78" s="1">
        <f>Ek!A78</f>
        <v>0.63333333000000003</v>
      </c>
      <c r="B78" s="1">
        <f>Ek!B78-$M$2</f>
        <v>-5.5389941999999994</v>
      </c>
      <c r="C78" s="1">
        <f>Ek!C78-$M$2</f>
        <v>1.2581766999999999</v>
      </c>
      <c r="D78" s="1">
        <f>Ek!D78-$M$2</f>
        <v>-16.073743399999998</v>
      </c>
      <c r="E78" s="1">
        <f>Ek!E78-$M$2</f>
        <v>11.0173436</v>
      </c>
      <c r="F78" s="1">
        <f>-Ek!F78</f>
        <v>-4.0707297000000002</v>
      </c>
      <c r="G78" s="1">
        <f>-Ek!G78</f>
        <v>-12.271277</v>
      </c>
      <c r="H78" s="1">
        <f>Ek!I78-2*$M$2</f>
        <v>7.1829432000000004</v>
      </c>
      <c r="I78" s="1">
        <f>Ek!R78-$M$2</f>
        <v>3.7523857000000005</v>
      </c>
      <c r="J78" s="1">
        <f>Ek!S78-$M$2</f>
        <v>7.0658420999999993</v>
      </c>
      <c r="K78" s="1">
        <f>Ek!T78-$M$2</f>
        <v>-11.5083179</v>
      </c>
      <c r="L78" s="1">
        <f>Ek!U78-$M$2</f>
        <v>-9.348196699999999</v>
      </c>
      <c r="M78" s="1"/>
    </row>
    <row r="79" spans="1:13">
      <c r="A79" s="1">
        <f>Ek!A79</f>
        <v>0.64166666999999999</v>
      </c>
      <c r="B79" s="1">
        <f>Ek!B79-$M$2</f>
        <v>-5.5185352999999999</v>
      </c>
      <c r="C79" s="1">
        <f>Ek!C79-$M$2</f>
        <v>1.2841593000000002</v>
      </c>
      <c r="D79" s="1">
        <f>Ek!D79-$M$2</f>
        <v>-16.0732584</v>
      </c>
      <c r="E79" s="1">
        <f>Ek!E79-$M$2</f>
        <v>11.017966599999999</v>
      </c>
      <c r="F79" s="1">
        <f>-Ek!F79</f>
        <v>-4.0471225999999998</v>
      </c>
      <c r="G79" s="1">
        <f>-Ek!G79</f>
        <v>-12.271656</v>
      </c>
      <c r="H79" s="1">
        <f>Ek!I79-2*$M$2</f>
        <v>7.1825641999999998</v>
      </c>
      <c r="I79" s="1">
        <f>Ek!R79-$M$2</f>
        <v>3.7402819999999997</v>
      </c>
      <c r="J79" s="1">
        <f>Ek!S79-$M$2</f>
        <v>7.0813954999999993</v>
      </c>
      <c r="K79" s="1">
        <f>Ek!T79-$M$2</f>
        <v>-11.4850037</v>
      </c>
      <c r="L79" s="1">
        <f>Ek!U79-$M$2</f>
        <v>-9.3682476999999995</v>
      </c>
      <c r="M79" s="1"/>
    </row>
    <row r="80" spans="1:13">
      <c r="A80" s="1">
        <f>Ek!A80</f>
        <v>0.65</v>
      </c>
      <c r="B80" s="1">
        <f>Ek!B80-$M$2</f>
        <v>-5.4984842</v>
      </c>
      <c r="C80" s="1">
        <f>Ek!C80-$M$2</f>
        <v>1.3099734000000001</v>
      </c>
      <c r="D80" s="1">
        <f>Ek!D80-$M$2</f>
        <v>-16.072783399999999</v>
      </c>
      <c r="E80" s="1">
        <f>Ek!E80-$M$2</f>
        <v>11.0185856</v>
      </c>
      <c r="F80" s="1">
        <f>-Ek!F80</f>
        <v>-4.0238084000000001</v>
      </c>
      <c r="G80" s="1">
        <f>-Ek!G80</f>
        <v>-12.272031</v>
      </c>
      <c r="H80" s="1">
        <f>Ek!I80-2*$M$2</f>
        <v>7.1821891999999998</v>
      </c>
      <c r="I80" s="1">
        <f>Ek!R80-$M$2</f>
        <v>3.7284657000000001</v>
      </c>
      <c r="J80" s="1">
        <f>Ek!S80-$M$2</f>
        <v>7.0963983000000006</v>
      </c>
      <c r="K80" s="1">
        <f>Ek!T80-$M$2</f>
        <v>-11.4613966</v>
      </c>
      <c r="L80" s="1">
        <f>Ek!U80-$M$2</f>
        <v>-9.3886620000000001</v>
      </c>
      <c r="M80" s="1"/>
    </row>
    <row r="81" spans="1:13">
      <c r="A81" s="1">
        <f>Ek!A81</f>
        <v>0.65833333000000005</v>
      </c>
      <c r="B81" s="1">
        <f>Ek!B81-$M$2</f>
        <v>-5.4788489</v>
      </c>
      <c r="C81" s="1">
        <f>Ek!C81-$M$2</f>
        <v>1.3355953999999999</v>
      </c>
      <c r="D81" s="1">
        <f>Ek!D81-$M$2</f>
        <v>-16.0723184</v>
      </c>
      <c r="E81" s="1">
        <f>Ek!E81-$M$2</f>
        <v>11.0191996</v>
      </c>
      <c r="F81" s="1">
        <f>-Ek!F81</f>
        <v>-4.0008032</v>
      </c>
      <c r="G81" s="1">
        <f>-Ek!G81</f>
        <v>-12.272401</v>
      </c>
      <c r="H81" s="1">
        <f>Ek!I81-2*$M$2</f>
        <v>7.1818191999999996</v>
      </c>
      <c r="I81" s="1">
        <f>Ek!R81-$M$2</f>
        <v>3.7169683999999998</v>
      </c>
      <c r="J81" s="1">
        <f>Ek!S81-$M$2</f>
        <v>7.1112970999999998</v>
      </c>
      <c r="K81" s="1">
        <f>Ek!T81-$M$2</f>
        <v>-11.4377847</v>
      </c>
      <c r="L81" s="1">
        <f>Ek!U81-$M$2</f>
        <v>-9.4091208999999996</v>
      </c>
      <c r="M81" s="1"/>
    </row>
    <row r="82" spans="1:13">
      <c r="A82" s="1">
        <f>Ek!A82</f>
        <v>0.66666667000000002</v>
      </c>
      <c r="B82" s="1">
        <f>Ek!B82-$M$2</f>
        <v>-5.4596365000000002</v>
      </c>
      <c r="C82" s="1">
        <f>Ek!C82-$M$2</f>
        <v>1.3610015</v>
      </c>
      <c r="D82" s="1">
        <f>Ek!D82-$M$2</f>
        <v>-16.071863399999998</v>
      </c>
      <c r="E82" s="1">
        <f>Ek!E82-$M$2</f>
        <v>11.019808599999999</v>
      </c>
      <c r="F82" s="1">
        <f>-Ek!F82</f>
        <v>-3.9781227000000001</v>
      </c>
      <c r="G82" s="1">
        <f>-Ek!G82</f>
        <v>-12.272766000000001</v>
      </c>
      <c r="H82" s="1">
        <f>Ek!I82-2*$M$2</f>
        <v>7.181454200000001</v>
      </c>
      <c r="I82" s="1">
        <f>Ek!R82-$M$2</f>
        <v>3.7056348999999997</v>
      </c>
      <c r="J82" s="1">
        <f>Ek!S82-$M$2</f>
        <v>7.1257391999999999</v>
      </c>
      <c r="K82" s="1">
        <f>Ek!T82-$M$2</f>
        <v>-11.4139008</v>
      </c>
      <c r="L82" s="1">
        <f>Ek!U82-$M$2</f>
        <v>-9.4299493999999999</v>
      </c>
      <c r="M82" s="1"/>
    </row>
    <row r="83" spans="1:13">
      <c r="A83" s="1">
        <f>Ek!A83</f>
        <v>0.67500000000000004</v>
      </c>
      <c r="B83" s="1">
        <f>Ek!B83-$M$2</f>
        <v>-5.4408537999999993</v>
      </c>
      <c r="C83" s="1">
        <f>Ek!C83-$M$2</f>
        <v>1.3861680000000001</v>
      </c>
      <c r="D83" s="1">
        <f>Ek!D83-$M$2</f>
        <v>-16.0714194</v>
      </c>
      <c r="E83" s="1">
        <f>Ek!E83-$M$2</f>
        <v>11.0204126</v>
      </c>
      <c r="F83" s="1">
        <f>-Ek!F83</f>
        <v>-3.9557825000000002</v>
      </c>
      <c r="G83" s="1">
        <f>-Ek!G83</f>
        <v>-12.273125</v>
      </c>
      <c r="H83" s="1">
        <f>Ek!I83-2*$M$2</f>
        <v>7.1810951999999997</v>
      </c>
      <c r="I83" s="1">
        <f>Ek!R83-$M$2</f>
        <v>3.6947517999999997</v>
      </c>
      <c r="J83" s="1">
        <f>Ek!S83-$M$2</f>
        <v>7.1399298000000009</v>
      </c>
      <c r="K83" s="1">
        <f>Ek!T83-$M$2</f>
        <v>-11.3899306</v>
      </c>
      <c r="L83" s="1">
        <f>Ek!U83-$M$2</f>
        <v>-9.4508077999999998</v>
      </c>
      <c r="M83" s="1"/>
    </row>
    <row r="84" spans="1:13">
      <c r="A84" s="1">
        <f>Ek!A84</f>
        <v>0.68333332999999996</v>
      </c>
      <c r="B84" s="1">
        <f>Ek!B84-$M$2</f>
        <v>-5.4225072999999995</v>
      </c>
      <c r="C84" s="1">
        <f>Ek!C84-$M$2</f>
        <v>1.4110711</v>
      </c>
      <c r="D84" s="1">
        <f>Ek!D84-$M$2</f>
        <v>-16.070985399999998</v>
      </c>
      <c r="E84" s="1">
        <f>Ek!E84-$M$2</f>
        <v>11.021009599999999</v>
      </c>
      <c r="F84" s="1">
        <f>-Ek!F84</f>
        <v>-3.9337977999999998</v>
      </c>
      <c r="G84" s="1">
        <f>-Ek!G84</f>
        <v>-12.273478000000001</v>
      </c>
      <c r="H84" s="1">
        <f>Ek!I84-2*$M$2</f>
        <v>7.180742200000001</v>
      </c>
      <c r="I84" s="1">
        <f>Ek!R84-$M$2</f>
        <v>3.6839018000000001</v>
      </c>
      <c r="J84" s="1">
        <f>Ek!S84-$M$2</f>
        <v>7.1538011000000008</v>
      </c>
      <c r="K84" s="1">
        <f>Ek!T84-$M$2</f>
        <v>-11.3657863</v>
      </c>
      <c r="L84" s="1">
        <f>Ek!U84-$M$2</f>
        <v>-9.4720364000000004</v>
      </c>
      <c r="M84" s="1"/>
    </row>
    <row r="85" spans="1:13">
      <c r="A85" s="1">
        <f>Ek!A85</f>
        <v>0.69166667000000004</v>
      </c>
      <c r="B85" s="1">
        <f>Ek!B85-$M$2</f>
        <v>-5.4046026000000005</v>
      </c>
      <c r="C85" s="1">
        <f>Ek!C85-$M$2</f>
        <v>1.4356868999999999</v>
      </c>
      <c r="D85" s="1">
        <f>Ek!D85-$M$2</f>
        <v>-16.0705624</v>
      </c>
      <c r="E85" s="1">
        <f>Ek!E85-$M$2</f>
        <v>11.021600599999999</v>
      </c>
      <c r="F85" s="1">
        <f>-Ek!F85</f>
        <v>-3.9121838000000002</v>
      </c>
      <c r="G85" s="1">
        <f>-Ek!G85</f>
        <v>-12.273826</v>
      </c>
      <c r="H85" s="1">
        <f>Ek!I85-2*$M$2</f>
        <v>7.1803942000000003</v>
      </c>
      <c r="I85" s="1">
        <f>Ek!R85-$M$2</f>
        <v>3.6735357999999998</v>
      </c>
      <c r="J85" s="1">
        <f>Ek!S85-$M$2</f>
        <v>7.1672677999999994</v>
      </c>
      <c r="K85" s="1">
        <f>Ek!T85-$M$2</f>
        <v>-11.341481399999999</v>
      </c>
      <c r="L85" s="1">
        <f>Ek!U85-$M$2</f>
        <v>-9.4932853999999995</v>
      </c>
      <c r="M85" s="1"/>
    </row>
    <row r="86" spans="1:13">
      <c r="A86" s="1">
        <f>Ek!A86</f>
        <v>0.7</v>
      </c>
      <c r="B86" s="1">
        <f>Ek!B86-$M$2</f>
        <v>-5.3871453000000002</v>
      </c>
      <c r="C86" s="1">
        <f>Ek!C86-$M$2</f>
        <v>1.4599918000000001</v>
      </c>
      <c r="D86" s="1">
        <f>Ek!D86-$M$2</f>
        <v>-16.070149399999998</v>
      </c>
      <c r="E86" s="1">
        <f>Ek!E86-$M$2</f>
        <v>11.0221836</v>
      </c>
      <c r="F86" s="1">
        <f>-Ek!F86</f>
        <v>-3.8909552999999999</v>
      </c>
      <c r="G86" s="1">
        <f>-Ek!G86</f>
        <v>-12.274167</v>
      </c>
      <c r="H86" s="1">
        <f>Ek!I86-2*$M$2</f>
        <v>7.1800531999999997</v>
      </c>
      <c r="I86" s="1">
        <f>Ek!R86-$M$2</f>
        <v>3.6632745</v>
      </c>
      <c r="J86" s="1">
        <f>Ek!S86-$M$2</f>
        <v>7.1805588999999994</v>
      </c>
      <c r="K86" s="1">
        <f>Ek!T86-$M$2</f>
        <v>-11.3170932</v>
      </c>
      <c r="L86" s="1">
        <f>Ek!U86-$M$2</f>
        <v>-9.5148994000000009</v>
      </c>
      <c r="M86" s="1"/>
    </row>
    <row r="87" spans="1:13">
      <c r="A87" s="1">
        <f>Ek!A87</f>
        <v>0.70833332999999998</v>
      </c>
      <c r="B87" s="1">
        <f>Ek!B87-$M$2</f>
        <v>-5.3701401999999998</v>
      </c>
      <c r="C87" s="1">
        <f>Ek!C87-$M$2</f>
        <v>1.4839618999999997</v>
      </c>
      <c r="D87" s="1">
        <f>Ek!D87-$M$2</f>
        <v>-16.069748400000002</v>
      </c>
      <c r="E87" s="1">
        <f>Ek!E87-$M$2</f>
        <v>11.022759600000001</v>
      </c>
      <c r="F87" s="1">
        <f>-Ek!F87</f>
        <v>-3.8701267000000001</v>
      </c>
      <c r="G87" s="1">
        <f>-Ek!G87</f>
        <v>-12.274502</v>
      </c>
      <c r="H87" s="1">
        <f>Ek!I87-2*$M$2</f>
        <v>7.1797181999999999</v>
      </c>
      <c r="I87" s="1">
        <f>Ek!R87-$M$2</f>
        <v>3.6533929000000001</v>
      </c>
      <c r="J87" s="1">
        <f>Ek!S87-$M$2</f>
        <v>7.1932869000000004</v>
      </c>
      <c r="K87" s="1">
        <f>Ek!T87-$M$2</f>
        <v>-11.2924778</v>
      </c>
      <c r="L87" s="1">
        <f>Ek!U87-$M$2</f>
        <v>-9.5365295999999997</v>
      </c>
      <c r="M87" s="1"/>
    </row>
    <row r="88" spans="1:13">
      <c r="A88" s="1">
        <f>Ek!A88</f>
        <v>0.71666666999999995</v>
      </c>
      <c r="B88" s="1">
        <f>Ek!B88-$M$2</f>
        <v>-5.3535917</v>
      </c>
      <c r="C88" s="1">
        <f>Ek!C88-$M$2</f>
        <v>1.5075738000000003</v>
      </c>
      <c r="D88" s="1">
        <f>Ek!D88-$M$2</f>
        <v>-16.069357400000001</v>
      </c>
      <c r="E88" s="1">
        <f>Ek!E88-$M$2</f>
        <v>11.023326600000001</v>
      </c>
      <c r="F88" s="1">
        <f>-Ek!F88</f>
        <v>-3.8497124999999999</v>
      </c>
      <c r="G88" s="1">
        <f>-Ek!G88</f>
        <v>-12.27483</v>
      </c>
      <c r="H88" s="1">
        <f>Ek!I88-2*$M$2</f>
        <v>7.1793891999999992</v>
      </c>
      <c r="I88" s="1">
        <f>Ek!R88-$M$2</f>
        <v>3.6437603000000003</v>
      </c>
      <c r="J88" s="1">
        <f>Ek!S88-$M$2</f>
        <v>7.2059885999999995</v>
      </c>
      <c r="K88" s="1">
        <f>Ek!T88-$M$2</f>
        <v>-11.2678619</v>
      </c>
      <c r="L88" s="1">
        <f>Ek!U88-$M$2</f>
        <v>-9.5585142999999988</v>
      </c>
      <c r="M88" s="1"/>
    </row>
    <row r="89" spans="1:13">
      <c r="A89" s="1">
        <f>Ek!A89</f>
        <v>0.72499999999999998</v>
      </c>
      <c r="B89" s="1">
        <f>Ek!B89-$M$2</f>
        <v>-5.3375041000000003</v>
      </c>
      <c r="C89" s="1">
        <f>Ek!C89-$M$2</f>
        <v>1.5308039000000004</v>
      </c>
      <c r="D89" s="1">
        <f>Ek!D89-$M$2</f>
        <v>-16.068977400000001</v>
      </c>
      <c r="E89" s="1">
        <f>Ek!E89-$M$2</f>
        <v>11.023884600000001</v>
      </c>
      <c r="F89" s="1">
        <f>-Ek!F89</f>
        <v>-3.8297264000000002</v>
      </c>
      <c r="G89" s="1">
        <f>-Ek!G89</f>
        <v>-12.275152</v>
      </c>
      <c r="H89" s="1">
        <f>Ek!I89-2*$M$2</f>
        <v>7.1790681999999997</v>
      </c>
      <c r="I89" s="1">
        <f>Ek!R89-$M$2</f>
        <v>3.6343633999999998</v>
      </c>
      <c r="J89" s="1">
        <f>Ek!S89-$M$2</f>
        <v>7.2180921999999992</v>
      </c>
      <c r="K89" s="1">
        <f>Ek!T89-$M$2</f>
        <v>-11.243036200000001</v>
      </c>
      <c r="L89" s="1">
        <f>Ek!U89-$M$2</f>
        <v>-9.5805156999999994</v>
      </c>
      <c r="M89" s="1"/>
    </row>
    <row r="90" spans="1:13">
      <c r="A90" s="1">
        <f>Ek!A90</f>
        <v>0.73333333000000001</v>
      </c>
      <c r="B90" s="1">
        <f>Ek!B90-$M$2</f>
        <v>-5.3218809999999994</v>
      </c>
      <c r="C90" s="1">
        <f>Ek!C90-$M$2</f>
        <v>1.5536291000000002</v>
      </c>
      <c r="D90" s="1">
        <f>Ek!D90-$M$2</f>
        <v>-16.0686094</v>
      </c>
      <c r="E90" s="1">
        <f>Ek!E90-$M$2</f>
        <v>11.024432600000001</v>
      </c>
      <c r="F90" s="1">
        <f>-Ek!F90</f>
        <v>-3.8101824</v>
      </c>
      <c r="G90" s="1">
        <f>-Ek!G90</f>
        <v>-12.275466</v>
      </c>
      <c r="H90" s="1">
        <f>Ek!I90-2*$M$2</f>
        <v>7.1787542000000002</v>
      </c>
      <c r="I90" s="1">
        <f>Ek!R90-$M$2</f>
        <v>3.6253660999999999</v>
      </c>
      <c r="J90" s="1">
        <f>Ek!S90-$M$2</f>
        <v>7.2300673</v>
      </c>
      <c r="K90" s="1">
        <f>Ek!T90-$M$2</f>
        <v>-11.2181332</v>
      </c>
      <c r="L90" s="1">
        <f>Ek!U90-$M$2</f>
        <v>-9.6028558999999998</v>
      </c>
      <c r="M90" s="1"/>
    </row>
    <row r="91" spans="1:13">
      <c r="A91" s="1">
        <f>Ek!A91</f>
        <v>0.74166666999999997</v>
      </c>
      <c r="B91" s="1">
        <f>Ek!B91-$M$2</f>
        <v>-5.3067256</v>
      </c>
      <c r="C91" s="1">
        <f>Ek!C91-$M$2</f>
        <v>1.5760262000000003</v>
      </c>
      <c r="D91" s="1">
        <f>Ek!D91-$M$2</f>
        <v>-16.068251400000001</v>
      </c>
      <c r="E91" s="1">
        <f>Ek!E91-$M$2</f>
        <v>11.0249706</v>
      </c>
      <c r="F91" s="1">
        <f>-Ek!F91</f>
        <v>-3.7910936999999998</v>
      </c>
      <c r="G91" s="1">
        <f>-Ek!G91</f>
        <v>-12.275772999999999</v>
      </c>
      <c r="H91" s="1">
        <f>Ek!I91-2*$M$2</f>
        <v>7.1784472000000008</v>
      </c>
      <c r="I91" s="1">
        <f>Ek!R91-$M$2</f>
        <v>3.6164538999999998</v>
      </c>
      <c r="J91" s="1">
        <f>Ek!S91-$M$2</f>
        <v>7.2415646000000002</v>
      </c>
      <c r="K91" s="1">
        <f>Ek!T91-$M$2</f>
        <v>-11.1931142</v>
      </c>
      <c r="L91" s="1">
        <f>Ek!U91-$M$2</f>
        <v>-9.6252180999999997</v>
      </c>
      <c r="M91" s="1"/>
    </row>
    <row r="92" spans="1:13">
      <c r="A92" s="1">
        <f>Ek!A92</f>
        <v>0.75</v>
      </c>
      <c r="B92" s="1">
        <f>Ek!B92-$M$2</f>
        <v>-5.2920409999999993</v>
      </c>
      <c r="C92" s="1">
        <f>Ek!C92-$M$2</f>
        <v>1.5979725</v>
      </c>
      <c r="D92" s="1">
        <f>Ek!D92-$M$2</f>
        <v>-16.067905400000001</v>
      </c>
      <c r="E92" s="1">
        <f>Ek!E92-$M$2</f>
        <v>11.0254976</v>
      </c>
      <c r="F92" s="1">
        <f>-Ek!F92</f>
        <v>-3.7724734999999998</v>
      </c>
      <c r="G92" s="1">
        <f>-Ek!G92</f>
        <v>-12.276071999999999</v>
      </c>
      <c r="H92" s="1">
        <f>Ek!I92-2*$M$2</f>
        <v>7.1781482000000008</v>
      </c>
      <c r="I92" s="1">
        <f>Ek!R92-$M$2</f>
        <v>3.6080262999999997</v>
      </c>
      <c r="J92" s="1">
        <f>Ek!S92-$M$2</f>
        <v>7.2527735</v>
      </c>
      <c r="K92" s="1">
        <f>Ek!T92-$M$2</f>
        <v>-11.167947699999999</v>
      </c>
      <c r="L92" s="1">
        <f>Ek!U92-$M$2</f>
        <v>-9.6478985000000002</v>
      </c>
      <c r="M92" s="1"/>
    </row>
    <row r="93" spans="1:13">
      <c r="A93" s="1">
        <f>Ek!A93</f>
        <v>0.75833333000000003</v>
      </c>
      <c r="B93" s="1">
        <f>Ek!B93-$M$2</f>
        <v>-5.2778296999999998</v>
      </c>
      <c r="C93" s="1">
        <f>Ek!C93-$M$2</f>
        <v>1.6194455000000003</v>
      </c>
      <c r="D93" s="1">
        <f>Ek!D93-$M$2</f>
        <v>-16.067570400000001</v>
      </c>
      <c r="E93" s="1">
        <f>Ek!E93-$M$2</f>
        <v>11.026013600000001</v>
      </c>
      <c r="F93" s="1">
        <f>-Ek!F93</f>
        <v>-3.7543345000000001</v>
      </c>
      <c r="G93" s="1">
        <f>-Ek!G93</f>
        <v>-12.276363999999999</v>
      </c>
      <c r="H93" s="1">
        <f>Ek!I93-2*$M$2</f>
        <v>7.1778562000000008</v>
      </c>
      <c r="I93" s="1">
        <f>Ek!R93-$M$2</f>
        <v>3.5996705000000002</v>
      </c>
      <c r="J93" s="1">
        <f>Ek!S93-$M$2</f>
        <v>7.2636564999999997</v>
      </c>
      <c r="K93" s="1">
        <f>Ek!T93-$M$2</f>
        <v>-11.1427526</v>
      </c>
      <c r="L93" s="1">
        <f>Ek!U93-$M$2</f>
        <v>-9.6706102999999999</v>
      </c>
      <c r="M93" s="1"/>
    </row>
    <row r="94" spans="1:13">
      <c r="A94" s="1">
        <f>Ek!A94</f>
        <v>0.76666666999999999</v>
      </c>
      <c r="B94" s="1">
        <f>Ek!B94-$M$2</f>
        <v>-5.2640940000000001</v>
      </c>
      <c r="C94" s="1">
        <f>Ek!C94-$M$2</f>
        <v>1.6404228999999999</v>
      </c>
      <c r="D94" s="1">
        <f>Ek!D94-$M$2</f>
        <v>-16.067247399999999</v>
      </c>
      <c r="E94" s="1">
        <f>Ek!E94-$M$2</f>
        <v>11.026518599999999</v>
      </c>
      <c r="F94" s="1">
        <f>-Ek!F94</f>
        <v>-3.7366891</v>
      </c>
      <c r="G94" s="1">
        <f>-Ek!G94</f>
        <v>-12.276648</v>
      </c>
      <c r="H94" s="1">
        <f>Ek!I94-2*$M$2</f>
        <v>7.1775722000000002</v>
      </c>
      <c r="I94" s="1">
        <f>Ek!R94-$M$2</f>
        <v>3.5917273999999999</v>
      </c>
      <c r="J94" s="1">
        <f>Ek!S94-$M$2</f>
        <v>7.2740866000000004</v>
      </c>
      <c r="K94" s="1">
        <f>Ek!T94-$M$2</f>
        <v>-11.1173986</v>
      </c>
      <c r="L94" s="1">
        <f>Ek!U94-$M$2</f>
        <v>-9.6936154999999999</v>
      </c>
      <c r="M94" s="1"/>
    </row>
    <row r="95" spans="1:13">
      <c r="A95" s="1">
        <f>Ek!A95</f>
        <v>0.77500000000000002</v>
      </c>
      <c r="B95" s="1">
        <f>Ek!B95-$M$2</f>
        <v>-5.2508359000000002</v>
      </c>
      <c r="C95" s="1">
        <f>Ek!C95-$M$2</f>
        <v>1.6608831000000004</v>
      </c>
      <c r="D95" s="1">
        <f>Ek!D95-$M$2</f>
        <v>-16.066934400000001</v>
      </c>
      <c r="E95" s="1">
        <f>Ek!E95-$M$2</f>
        <v>11.0270096</v>
      </c>
      <c r="F95" s="1">
        <f>-Ek!F95</f>
        <v>-3.7195494</v>
      </c>
      <c r="G95" s="1">
        <f>-Ek!G95</f>
        <v>-12.276923</v>
      </c>
      <c r="H95" s="1">
        <f>Ek!I95-2*$M$2</f>
        <v>7.1772971999999999</v>
      </c>
      <c r="I95" s="1">
        <f>Ek!R95-$M$2</f>
        <v>3.5840187999999999</v>
      </c>
      <c r="J95" s="1">
        <f>Ek!S95-$M$2</f>
        <v>7.2843479000000002</v>
      </c>
      <c r="K95" s="1">
        <f>Ek!T95-$M$2</f>
        <v>-11.0919925</v>
      </c>
      <c r="L95" s="1">
        <f>Ek!U95-$M$2</f>
        <v>-9.7166651000000002</v>
      </c>
      <c r="M95" s="1"/>
    </row>
    <row r="96" spans="1:13">
      <c r="A96" s="1">
        <f>Ek!A96</f>
        <v>0.78333333000000005</v>
      </c>
      <c r="B96" s="1">
        <f>Ek!B96-$M$2</f>
        <v>-5.2380569999999995</v>
      </c>
      <c r="C96" s="1">
        <f>Ek!C96-$M$2</f>
        <v>1.6808044999999998</v>
      </c>
      <c r="D96" s="1">
        <f>Ek!D96-$M$2</f>
        <v>-16.066634399999998</v>
      </c>
      <c r="E96" s="1">
        <f>Ek!E96-$M$2</f>
        <v>11.0274886</v>
      </c>
      <c r="F96" s="1">
        <f>-Ek!F96</f>
        <v>-3.7029272</v>
      </c>
      <c r="G96" s="1">
        <f>-Ek!G96</f>
        <v>-12.277191</v>
      </c>
      <c r="H96" s="1">
        <f>Ek!I96-2*$M$2</f>
        <v>7.1770291999999998</v>
      </c>
      <c r="I96" s="1">
        <f>Ek!R96-$M$2</f>
        <v>3.5765601</v>
      </c>
      <c r="J96" s="1">
        <f>Ek!S96-$M$2</f>
        <v>7.2939875999999995</v>
      </c>
      <c r="K96" s="1">
        <f>Ek!T96-$M$2</f>
        <v>-11.066497</v>
      </c>
      <c r="L96" s="1">
        <f>Ek!U96-$M$2</f>
        <v>-9.7399792999999999</v>
      </c>
      <c r="M96" s="1"/>
    </row>
    <row r="97" spans="1:13">
      <c r="A97" s="1">
        <f>Ek!A97</f>
        <v>0.79166667000000002</v>
      </c>
      <c r="B97" s="1">
        <f>Ek!B97-$M$2</f>
        <v>-5.2257587999999995</v>
      </c>
      <c r="C97" s="1">
        <f>Ek!C97-$M$2</f>
        <v>1.7001660999999997</v>
      </c>
      <c r="D97" s="1">
        <f>Ek!D97-$M$2</f>
        <v>-16.066344399999998</v>
      </c>
      <c r="E97" s="1">
        <f>Ek!E97-$M$2</f>
        <v>11.027954599999999</v>
      </c>
      <c r="F97" s="1">
        <f>-Ek!F97</f>
        <v>-3.6868338999999999</v>
      </c>
      <c r="G97" s="1">
        <f>-Ek!G97</f>
        <v>-12.277449000000001</v>
      </c>
      <c r="H97" s="1">
        <f>Ek!I97-2*$M$2</f>
        <v>7.1767702</v>
      </c>
      <c r="I97" s="1">
        <f>Ek!R97-$M$2</f>
        <v>3.5695040000000002</v>
      </c>
      <c r="J97" s="1">
        <f>Ek!S97-$M$2</f>
        <v>7.3036201999999992</v>
      </c>
      <c r="K97" s="1">
        <f>Ek!T97-$M$2</f>
        <v>-11.040877500000001</v>
      </c>
      <c r="L97" s="1">
        <f>Ek!U97-$M$2</f>
        <v>-9.7633545999999996</v>
      </c>
      <c r="M97" s="1"/>
    </row>
    <row r="98" spans="1:13">
      <c r="A98" s="1">
        <f>Ek!A98</f>
        <v>0.8</v>
      </c>
      <c r="B98" s="1">
        <f>Ek!B98-$M$2</f>
        <v>-5.2139424999999999</v>
      </c>
      <c r="C98" s="1">
        <f>Ek!C98-$M$2</f>
        <v>1.7189474000000002</v>
      </c>
      <c r="D98" s="1">
        <f>Ek!D98-$M$2</f>
        <v>-16.0660664</v>
      </c>
      <c r="E98" s="1">
        <f>Ek!E98-$M$2</f>
        <v>11.0284066</v>
      </c>
      <c r="F98" s="1">
        <f>-Ek!F98</f>
        <v>-3.6712804999999999</v>
      </c>
      <c r="G98" s="1">
        <f>-Ek!G98</f>
        <v>-12.277699</v>
      </c>
      <c r="H98" s="1">
        <f>Ek!I98-2*$M$2</f>
        <v>7.1765202000000006</v>
      </c>
      <c r="I98" s="1">
        <f>Ek!R98-$M$2</f>
        <v>3.5625292000000002</v>
      </c>
      <c r="J98" s="1">
        <f>Ek!S98-$M$2</f>
        <v>7.3126175</v>
      </c>
      <c r="K98" s="1">
        <f>Ek!T98-$M$2</f>
        <v>-11.0152556</v>
      </c>
      <c r="L98" s="1">
        <f>Ek!U98-$M$2</f>
        <v>-9.7869616999999991</v>
      </c>
      <c r="M98" s="1"/>
    </row>
    <row r="99" spans="1:13">
      <c r="A99" s="1">
        <f>Ek!A99</f>
        <v>0.80833332999999996</v>
      </c>
      <c r="B99" s="1">
        <f>Ek!B99-$M$2</f>
        <v>-5.2026089999999998</v>
      </c>
      <c r="C99" s="1">
        <f>Ek!C99-$M$2</f>
        <v>1.7371284999999999</v>
      </c>
      <c r="D99" s="1">
        <f>Ek!D99-$M$2</f>
        <v>-16.065800400000001</v>
      </c>
      <c r="E99" s="1">
        <f>Ek!E99-$M$2</f>
        <v>11.0288436</v>
      </c>
      <c r="F99" s="1">
        <f>-Ek!F99</f>
        <v>-3.6562777</v>
      </c>
      <c r="G99" s="1">
        <f>-Ek!G99</f>
        <v>-12.277941</v>
      </c>
      <c r="H99" s="1">
        <f>Ek!I99-2*$M$2</f>
        <v>7.1762791999999997</v>
      </c>
      <c r="I99" s="1">
        <f>Ek!R99-$M$2</f>
        <v>3.556038</v>
      </c>
      <c r="J99" s="1">
        <f>Ek!S99-$M$2</f>
        <v>7.3214559000000001</v>
      </c>
      <c r="K99" s="1">
        <f>Ek!T99-$M$2</f>
        <v>-10.989529599999999</v>
      </c>
      <c r="L99" s="1">
        <f>Ek!U99-$M$2</f>
        <v>-9.810649999999999</v>
      </c>
      <c r="M99" s="1"/>
    </row>
    <row r="100" spans="1:13">
      <c r="A100" s="1">
        <f>Ek!A100</f>
        <v>0.81666667000000004</v>
      </c>
      <c r="B100" s="1">
        <f>Ek!B100-$M$2</f>
        <v>-5.1917589</v>
      </c>
      <c r="C100" s="1">
        <f>Ek!C100-$M$2</f>
        <v>1.7546897000000001</v>
      </c>
      <c r="D100" s="1">
        <f>Ek!D100-$M$2</f>
        <v>-16.065545399999998</v>
      </c>
      <c r="E100" s="1">
        <f>Ek!E100-$M$2</f>
        <v>11.0292656</v>
      </c>
      <c r="F100" s="1">
        <f>-Ek!F100</f>
        <v>-3.6418355999999998</v>
      </c>
      <c r="G100" s="1">
        <f>-Ek!G100</f>
        <v>-12.278173000000001</v>
      </c>
      <c r="H100" s="1">
        <f>Ek!I100-2*$M$2</f>
        <v>7.1760471999999993</v>
      </c>
      <c r="I100" s="1">
        <f>Ek!R100-$M$2</f>
        <v>3.5496392999999999</v>
      </c>
      <c r="J100" s="1">
        <f>Ek!S100-$M$2</f>
        <v>7.3298117000000005</v>
      </c>
      <c r="K100" s="1">
        <f>Ek!T100-$M$2</f>
        <v>-10.9637156</v>
      </c>
      <c r="L100" s="1">
        <f>Ek!U100-$M$2</f>
        <v>-9.8345339000000003</v>
      </c>
      <c r="M100" s="1"/>
    </row>
    <row r="101" spans="1:13">
      <c r="A101" s="1">
        <f>Ek!A101</f>
        <v>0.82499999999999996</v>
      </c>
      <c r="B101" s="1">
        <f>Ek!B101-$M$2</f>
        <v>-5.1813929000000005</v>
      </c>
      <c r="C101" s="1">
        <f>Ek!C101-$M$2</f>
        <v>1.7716121999999999</v>
      </c>
      <c r="D101" s="1">
        <f>Ek!D101-$M$2</f>
        <v>-16.065301399999999</v>
      </c>
      <c r="E101" s="1">
        <f>Ek!E101-$M$2</f>
        <v>11.029673600000001</v>
      </c>
      <c r="F101" s="1">
        <f>-Ek!F101</f>
        <v>-3.6279644000000002</v>
      </c>
      <c r="G101" s="1">
        <f>-Ek!G101</f>
        <v>-12.278396000000001</v>
      </c>
      <c r="H101" s="1">
        <f>Ek!I101-2*$M$2</f>
        <v>7.175824200000001</v>
      </c>
      <c r="I101" s="1">
        <f>Ek!R101-$M$2</f>
        <v>3.5436313000000004</v>
      </c>
      <c r="J101" s="1">
        <f>Ek!S101-$M$2</f>
        <v>7.3378387000000007</v>
      </c>
      <c r="K101" s="1">
        <f>Ek!T101-$M$2</f>
        <v>-10.9379008</v>
      </c>
      <c r="L101" s="1">
        <f>Ek!U101-$M$2</f>
        <v>-9.8585215999999996</v>
      </c>
      <c r="M101" s="1"/>
    </row>
    <row r="102" spans="1:13">
      <c r="A102" s="1">
        <f>Ek!A102</f>
        <v>0.83333332999999998</v>
      </c>
      <c r="B102" s="1">
        <f>Ek!B102-$M$2</f>
        <v>-5.1715114</v>
      </c>
      <c r="C102" s="1">
        <f>Ek!C102-$M$2</f>
        <v>1.7878777000000001</v>
      </c>
      <c r="D102" s="1">
        <f>Ek!D102-$M$2</f>
        <v>-16.065069399999999</v>
      </c>
      <c r="E102" s="1">
        <f>Ek!E102-$M$2</f>
        <v>11.030064599999999</v>
      </c>
      <c r="F102" s="1">
        <f>-Ek!F102</f>
        <v>-3.6146733000000002</v>
      </c>
      <c r="G102" s="1">
        <f>-Ek!G102</f>
        <v>-12.27861</v>
      </c>
      <c r="H102" s="1">
        <f>Ek!I102-2*$M$2</f>
        <v>7.1756101999999995</v>
      </c>
      <c r="I102" s="1">
        <f>Ek!R102-$M$2</f>
        <v>3.5378943000000005</v>
      </c>
      <c r="J102" s="1">
        <f>Ek!S102-$M$2</f>
        <v>7.3455472999999998</v>
      </c>
      <c r="K102" s="1">
        <f>Ek!T102-$M$2</f>
        <v>-10.912014899999999</v>
      </c>
      <c r="L102" s="1">
        <f>Ek!U102-$M$2</f>
        <v>-9.8826660000000004</v>
      </c>
      <c r="M102" s="1"/>
    </row>
    <row r="103" spans="1:13">
      <c r="A103" s="1">
        <f>Ek!A103</f>
        <v>0.84166666999999995</v>
      </c>
      <c r="B103" s="1">
        <f>Ek!B103-$M$2</f>
        <v>-5.1621144000000001</v>
      </c>
      <c r="C103" s="1">
        <f>Ek!C103-$M$2</f>
        <v>1.8034683000000005</v>
      </c>
      <c r="D103" s="1">
        <f>Ek!D103-$M$2</f>
        <v>-16.0648494</v>
      </c>
      <c r="E103" s="1">
        <f>Ek!E103-$M$2</f>
        <v>11.030439599999999</v>
      </c>
      <c r="F103" s="1">
        <f>-Ek!F103</f>
        <v>-3.6019716000000002</v>
      </c>
      <c r="G103" s="1">
        <f>-Ek!G103</f>
        <v>-12.278814000000001</v>
      </c>
      <c r="H103" s="1">
        <f>Ek!I103-2*$M$2</f>
        <v>7.1754061999999994</v>
      </c>
      <c r="I103" s="1">
        <f>Ek!R103-$M$2</f>
        <v>3.5323691000000004</v>
      </c>
      <c r="J103" s="1">
        <f>Ek!S103-$M$2</f>
        <v>7.3527541000000003</v>
      </c>
      <c r="K103" s="1">
        <f>Ek!T103-$M$2</f>
        <v>-10.8860756</v>
      </c>
      <c r="L103" s="1">
        <f>Ek!U103-$M$2</f>
        <v>-9.9069393000000012</v>
      </c>
      <c r="M103" s="1"/>
    </row>
    <row r="104" spans="1:13">
      <c r="A104" s="1">
        <f>Ek!A104</f>
        <v>0.85</v>
      </c>
      <c r="B104" s="1">
        <f>Ek!B104-$M$2</f>
        <v>-5.1532022</v>
      </c>
      <c r="C104" s="1">
        <f>Ek!C104-$M$2</f>
        <v>1.8183670999999997</v>
      </c>
      <c r="D104" s="1">
        <f>Ek!D104-$M$2</f>
        <v>-16.064639400000001</v>
      </c>
      <c r="E104" s="1">
        <f>Ek!E104-$M$2</f>
        <v>11.030798600000001</v>
      </c>
      <c r="F104" s="1">
        <f>-Ek!F104</f>
        <v>-3.5898680000000001</v>
      </c>
      <c r="G104" s="1">
        <f>-Ek!G104</f>
        <v>-12.279009</v>
      </c>
      <c r="H104" s="1">
        <f>Ek!I104-2*$M$2</f>
        <v>7.1752111999999997</v>
      </c>
      <c r="I104" s="1">
        <f>Ek!R104-$M$2</f>
        <v>3.5272977000000001</v>
      </c>
      <c r="J104" s="1">
        <f>Ek!S104-$M$2</f>
        <v>7.3598102000000001</v>
      </c>
      <c r="K104" s="1">
        <f>Ek!T104-$M$2</f>
        <v>-10.8601007</v>
      </c>
      <c r="L104" s="1">
        <f>Ek!U104-$M$2</f>
        <v>-9.9313275000000001</v>
      </c>
      <c r="M104" s="1"/>
    </row>
    <row r="105" spans="1:13">
      <c r="A105" s="1">
        <f>Ek!A105</f>
        <v>0.85833333000000001</v>
      </c>
      <c r="B105" s="1">
        <f>Ek!B105-$M$2</f>
        <v>-5.1447747000000001</v>
      </c>
      <c r="C105" s="1">
        <f>Ek!C105-$M$2</f>
        <v>1.8325576999999997</v>
      </c>
      <c r="D105" s="1">
        <f>Ek!D105-$M$2</f>
        <v>-16.064442400000001</v>
      </c>
      <c r="E105" s="1">
        <f>Ek!E105-$M$2</f>
        <v>11.031139599999999</v>
      </c>
      <c r="F105" s="1">
        <f>-Ek!F105</f>
        <v>-3.5783706999999998</v>
      </c>
      <c r="G105" s="1">
        <f>-Ek!G105</f>
        <v>-12.279192999999999</v>
      </c>
      <c r="H105" s="1">
        <f>Ek!I105-2*$M$2</f>
        <v>7.1750261999999996</v>
      </c>
      <c r="I105" s="1">
        <f>Ek!R105-$M$2</f>
        <v>3.5222549000000001</v>
      </c>
      <c r="J105" s="1">
        <f>Ek!S105-$M$2</f>
        <v>7.3662089000000002</v>
      </c>
      <c r="K105" s="1">
        <f>Ek!T105-$M$2</f>
        <v>-10.8341181</v>
      </c>
      <c r="L105" s="1">
        <f>Ek!U105-$M$2</f>
        <v>-9.9558719</v>
      </c>
      <c r="M105" s="1"/>
    </row>
    <row r="106" spans="1:13">
      <c r="A106" s="1">
        <f>Ek!A106</f>
        <v>0.86666666999999997</v>
      </c>
      <c r="B106" s="1">
        <f>Ek!B106-$M$2</f>
        <v>-5.1368315999999998</v>
      </c>
      <c r="C106" s="1">
        <f>Ek!C106-$M$2</f>
        <v>1.8460245000000004</v>
      </c>
      <c r="D106" s="1">
        <f>Ek!D106-$M$2</f>
        <v>-16.0642554</v>
      </c>
      <c r="E106" s="1">
        <f>Ek!E106-$M$2</f>
        <v>11.0314636</v>
      </c>
      <c r="F106" s="1">
        <f>-Ek!F106</f>
        <v>-3.5674877</v>
      </c>
      <c r="G106" s="1">
        <f>-Ek!G106</f>
        <v>-12.279368</v>
      </c>
      <c r="H106" s="1">
        <f>Ek!I106-2*$M$2</f>
        <v>7.1748512000000009</v>
      </c>
      <c r="I106" s="1">
        <f>Ek!R106-$M$2</f>
        <v>3.5176939999999997</v>
      </c>
      <c r="J106" s="1">
        <f>Ek!S106-$M$2</f>
        <v>7.3725871999999999</v>
      </c>
      <c r="K106" s="1">
        <f>Ek!T106-$M$2</f>
        <v>-10.8081254</v>
      </c>
      <c r="L106" s="1">
        <f>Ek!U106-$M$2</f>
        <v>-9.9804873000000001</v>
      </c>
      <c r="M106" s="1"/>
    </row>
    <row r="107" spans="1:13">
      <c r="A107" s="1">
        <f>Ek!A107</f>
        <v>0.875</v>
      </c>
      <c r="B107" s="1">
        <f>Ek!B107-$M$2</f>
        <v>-5.1293728000000005</v>
      </c>
      <c r="C107" s="1">
        <f>Ek!C107-$M$2</f>
        <v>1.8587525000000005</v>
      </c>
      <c r="D107" s="1">
        <f>Ek!D107-$M$2</f>
        <v>-16.064080400000002</v>
      </c>
      <c r="E107" s="1">
        <f>Ek!E107-$M$2</f>
        <v>11.0317706</v>
      </c>
      <c r="F107" s="1">
        <f>-Ek!F107</f>
        <v>-3.5572263</v>
      </c>
      <c r="G107" s="1">
        <f>-Ek!G107</f>
        <v>-12.279533000000001</v>
      </c>
      <c r="H107" s="1">
        <f>Ek!I107-2*$M$2</f>
        <v>7.1746862</v>
      </c>
      <c r="I107" s="1">
        <f>Ek!R107-$M$2</f>
        <v>3.5132916999999999</v>
      </c>
      <c r="J107" s="1">
        <f>Ek!S107-$M$2</f>
        <v>7.3783241999999998</v>
      </c>
      <c r="K107" s="1">
        <f>Ek!T107-$M$2</f>
        <v>-10.7821403</v>
      </c>
      <c r="L107" s="1">
        <f>Ek!U107-$M$2</f>
        <v>-10.005287599999999</v>
      </c>
      <c r="M107" s="1"/>
    </row>
    <row r="108" spans="1:13">
      <c r="A108" s="1">
        <f>Ek!A108</f>
        <v>0.88333333000000003</v>
      </c>
      <c r="B108" s="1">
        <f>Ek!B108-$M$2</f>
        <v>-5.1223980000000005</v>
      </c>
      <c r="C108" s="1">
        <f>Ek!C108-$M$2</f>
        <v>1.8707276000000004</v>
      </c>
      <c r="D108" s="1">
        <f>Ek!D108-$M$2</f>
        <v>-16.063917400000001</v>
      </c>
      <c r="E108" s="1">
        <f>Ek!E108-$M$2</f>
        <v>11.032058600000001</v>
      </c>
      <c r="F108" s="1">
        <f>-Ek!F108</f>
        <v>-3.5475937000000002</v>
      </c>
      <c r="G108" s="1">
        <f>-Ek!G108</f>
        <v>-12.279688</v>
      </c>
      <c r="H108" s="1">
        <f>Ek!I108-2*$M$2</f>
        <v>7.1745321999999998</v>
      </c>
      <c r="I108" s="1">
        <f>Ek!R108-$M$2</f>
        <v>3.5092122999999997</v>
      </c>
      <c r="J108" s="1">
        <f>Ek!S108-$M$2</f>
        <v>7.3838667999999998</v>
      </c>
      <c r="K108" s="1">
        <f>Ek!T108-$M$2</f>
        <v>-10.7562011</v>
      </c>
      <c r="L108" s="1">
        <f>Ek!U108-$M$2</f>
        <v>-10.0301133</v>
      </c>
      <c r="M108" s="1"/>
    </row>
    <row r="109" spans="1:13">
      <c r="A109" s="1">
        <f>Ek!A109</f>
        <v>0.89166666999999999</v>
      </c>
      <c r="B109" s="1">
        <f>Ek!B109-$M$2</f>
        <v>-5.1159067999999994</v>
      </c>
      <c r="C109" s="1">
        <f>Ek!C109-$M$2</f>
        <v>1.8819365000000001</v>
      </c>
      <c r="D109" s="1">
        <f>Ek!D109-$M$2</f>
        <v>-16.063765400000001</v>
      </c>
      <c r="E109" s="1">
        <f>Ek!E109-$M$2</f>
        <v>11.0323286</v>
      </c>
      <c r="F109" s="1">
        <f>-Ek!F109</f>
        <v>-3.5385963999999999</v>
      </c>
      <c r="G109" s="1">
        <f>-Ek!G109</f>
        <v>-12.279833</v>
      </c>
      <c r="H109" s="1">
        <f>Ek!I109-2*$M$2</f>
        <v>7.1743872</v>
      </c>
      <c r="I109" s="1">
        <f>Ek!R109-$M$2</f>
        <v>3.5054822000000003</v>
      </c>
      <c r="J109" s="1">
        <f>Ek!S109-$M$2</f>
        <v>7.3889382000000001</v>
      </c>
      <c r="K109" s="1">
        <f>Ek!T109-$M$2</f>
        <v>-10.7303152</v>
      </c>
      <c r="L109" s="1">
        <f>Ek!U109-$M$2</f>
        <v>-10.0551323</v>
      </c>
      <c r="M109" s="1"/>
    </row>
    <row r="110" spans="1:13">
      <c r="A110" s="1">
        <f>Ek!A110</f>
        <v>0.9</v>
      </c>
      <c r="B110" s="1">
        <f>Ek!B110-$M$2</f>
        <v>-5.1098989000000001</v>
      </c>
      <c r="C110" s="1">
        <f>Ek!C110-$M$2</f>
        <v>1.8923665999999999</v>
      </c>
      <c r="D110" s="1">
        <f>Ek!D110-$M$2</f>
        <v>-16.063624400000002</v>
      </c>
      <c r="E110" s="1">
        <f>Ek!E110-$M$2</f>
        <v>11.0325796</v>
      </c>
      <c r="F110" s="1">
        <f>-Ek!F110</f>
        <v>-3.5302406</v>
      </c>
      <c r="G110" s="1">
        <f>-Ek!G110</f>
        <v>-12.279966999999999</v>
      </c>
      <c r="H110" s="1">
        <f>Ek!I110-2*$M$2</f>
        <v>7.1742532000000008</v>
      </c>
      <c r="I110" s="1">
        <f>Ek!R110-$M$2</f>
        <v>3.5018837999999999</v>
      </c>
      <c r="J110" s="1">
        <f>Ek!S110-$M$2</f>
        <v>7.3936387999999997</v>
      </c>
      <c r="K110" s="1">
        <f>Ek!T110-$M$2</f>
        <v>-10.704591000000001</v>
      </c>
      <c r="L110" s="1">
        <f>Ek!U110-$M$2</f>
        <v>-10.080172900000001</v>
      </c>
      <c r="M110" s="1"/>
    </row>
    <row r="111" spans="1:13">
      <c r="A111" s="1">
        <f>Ek!A111</f>
        <v>0.90833333000000005</v>
      </c>
      <c r="B111" s="1">
        <f>Ek!B111-$M$2</f>
        <v>-5.1043737</v>
      </c>
      <c r="C111" s="1">
        <f>Ek!C111-$M$2</f>
        <v>1.9020063</v>
      </c>
      <c r="D111" s="1">
        <f>Ek!D111-$M$2</f>
        <v>-16.0634944</v>
      </c>
      <c r="E111" s="1">
        <f>Ek!E111-$M$2</f>
        <v>11.0328116</v>
      </c>
      <c r="F111" s="1">
        <f>-Ek!F111</f>
        <v>-3.522532</v>
      </c>
      <c r="G111" s="1">
        <f>-Ek!G111</f>
        <v>-12.280091000000001</v>
      </c>
      <c r="H111" s="1">
        <f>Ek!I111-2*$M$2</f>
        <v>7.1741291999999994</v>
      </c>
      <c r="I111" s="1">
        <f>Ek!R111-$M$2</f>
        <v>3.4987659999999998</v>
      </c>
      <c r="J111" s="1">
        <f>Ek!S111-$M$2</f>
        <v>7.3980409999999992</v>
      </c>
      <c r="K111" s="1">
        <f>Ek!T111-$M$2</f>
        <v>-10.6791477</v>
      </c>
      <c r="L111" s="1">
        <f>Ek!U111-$M$2</f>
        <v>-10.105368</v>
      </c>
      <c r="M111" s="1"/>
    </row>
    <row r="112" spans="1:13">
      <c r="A112" s="1">
        <f>Ek!A112</f>
        <v>0.91666667000000002</v>
      </c>
      <c r="B112" s="1">
        <f>Ek!B112-$M$2</f>
        <v>-5.0993309</v>
      </c>
      <c r="C112" s="1">
        <f>Ek!C112-$M$2</f>
        <v>1.9108445999999999</v>
      </c>
      <c r="D112" s="1">
        <f>Ek!D112-$M$2</f>
        <v>-16.063376399999999</v>
      </c>
      <c r="E112" s="1">
        <f>Ek!E112-$M$2</f>
        <v>11.033024599999999</v>
      </c>
      <c r="F112" s="1">
        <f>-Ek!F112</f>
        <v>-3.515476</v>
      </c>
      <c r="G112" s="1">
        <f>-Ek!G112</f>
        <v>-12.280205</v>
      </c>
      <c r="H112" s="1">
        <f>Ek!I112-2*$M$2</f>
        <v>7.1740151999999995</v>
      </c>
      <c r="I112" s="1">
        <f>Ek!R112-$M$2</f>
        <v>3.4957105999999998</v>
      </c>
      <c r="J112" s="1">
        <f>Ek!S112-$M$2</f>
        <v>7.4018943000000004</v>
      </c>
      <c r="K112" s="1">
        <f>Ek!T112-$M$2</f>
        <v>-10.654178</v>
      </c>
      <c r="L112" s="1">
        <f>Ek!U112-$M$2</f>
        <v>-10.130632800000001</v>
      </c>
      <c r="M112" s="1"/>
    </row>
    <row r="113" spans="1:13">
      <c r="A113" s="1">
        <f>Ek!A113</f>
        <v>0.92500000000000004</v>
      </c>
      <c r="B113" s="1">
        <f>Ek!B113-$M$2</f>
        <v>-5.0947698999999993</v>
      </c>
      <c r="C113" s="1">
        <f>Ek!C113-$M$2</f>
        <v>1.9188717000000004</v>
      </c>
      <c r="D113" s="1">
        <f>Ek!D113-$M$2</f>
        <v>-16.063269399999999</v>
      </c>
      <c r="E113" s="1">
        <f>Ek!E113-$M$2</f>
        <v>11.0332186</v>
      </c>
      <c r="F113" s="1">
        <f>-Ek!F113</f>
        <v>-3.5090772000000001</v>
      </c>
      <c r="G113" s="1">
        <f>-Ek!G113</f>
        <v>-12.280308</v>
      </c>
      <c r="H113" s="1">
        <f>Ek!I113-2*$M$2</f>
        <v>7.1739122000000002</v>
      </c>
      <c r="I113" s="1">
        <f>Ek!R113-$M$2</f>
        <v>3.4930732000000004</v>
      </c>
      <c r="J113" s="1">
        <f>Ek!S113-$M$2</f>
        <v>7.4056244000000007</v>
      </c>
      <c r="K113" s="1">
        <f>Ek!T113-$M$2</f>
        <v>-10.630041199999999</v>
      </c>
      <c r="L113" s="1">
        <f>Ek!U113-$M$2</f>
        <v>-10.155986800000001</v>
      </c>
      <c r="M113" s="1"/>
    </row>
    <row r="114" spans="1:13">
      <c r="A114" s="1">
        <f>Ek!A114</f>
        <v>0.93333332999999996</v>
      </c>
      <c r="B114" s="1">
        <f>Ek!B114-$M$2</f>
        <v>-5.0906905</v>
      </c>
      <c r="C114" s="1">
        <f>Ek!C114-$M$2</f>
        <v>1.9260785</v>
      </c>
      <c r="D114" s="1">
        <f>Ek!D114-$M$2</f>
        <v>-16.063174400000001</v>
      </c>
      <c r="E114" s="1">
        <f>Ek!E114-$M$2</f>
        <v>11.0333916</v>
      </c>
      <c r="F114" s="1">
        <f>-Ek!F114</f>
        <v>-3.5033401999999998</v>
      </c>
      <c r="G114" s="1">
        <f>-Ek!G114</f>
        <v>-12.2804</v>
      </c>
      <c r="H114" s="1">
        <f>Ek!I114-2*$M$2</f>
        <v>7.1738201999999998</v>
      </c>
      <c r="I114" s="1">
        <f>Ek!R114-$M$2</f>
        <v>3.4906946000000003</v>
      </c>
      <c r="J114" s="1">
        <f>Ek!S114-$M$2</f>
        <v>7.4086797000000004</v>
      </c>
      <c r="K114" s="1">
        <f>Ek!T114-$M$2</f>
        <v>-10.607153500000001</v>
      </c>
      <c r="L114" s="1">
        <f>Ek!U114-$M$2</f>
        <v>-10.181459</v>
      </c>
      <c r="M114" s="1"/>
    </row>
    <row r="115" spans="1:13">
      <c r="A115" s="1">
        <f>Ek!A115</f>
        <v>0.94166667000000004</v>
      </c>
      <c r="B115" s="1">
        <f>Ek!B115-$M$2</f>
        <v>-5.0870920000000002</v>
      </c>
      <c r="C115" s="1">
        <f>Ek!C115-$M$2</f>
        <v>1.9324567999999998</v>
      </c>
      <c r="D115" s="1">
        <f>Ek!D115-$M$2</f>
        <v>-16.063089399999999</v>
      </c>
      <c r="E115" s="1">
        <f>Ek!E115-$M$2</f>
        <v>11.0335456</v>
      </c>
      <c r="F115" s="1">
        <f>-Ek!F115</f>
        <v>-3.4982688</v>
      </c>
      <c r="G115" s="1">
        <f>-Ek!G115</f>
        <v>-12.280481</v>
      </c>
      <c r="H115" s="1">
        <f>Ek!I115-2*$M$2</f>
        <v>7.1737382000000007</v>
      </c>
      <c r="I115" s="1">
        <f>Ek!R115-$M$2</f>
        <v>3.4885371000000003</v>
      </c>
      <c r="J115" s="1">
        <f>Ek!S115-$M$2</f>
        <v>7.4116812999999997</v>
      </c>
      <c r="K115" s="1">
        <f>Ek!T115-$M$2</f>
        <v>-10.585940300000001</v>
      </c>
      <c r="L115" s="1">
        <f>Ek!U115-$M$2</f>
        <v>-10.206954400000001</v>
      </c>
      <c r="M115" s="1"/>
    </row>
    <row r="116" spans="1:13">
      <c r="A116" s="1">
        <f>Ek!A116</f>
        <v>0.95</v>
      </c>
      <c r="B116" s="1">
        <f>Ek!B116-$M$2</f>
        <v>-5.0839742999999995</v>
      </c>
      <c r="C116" s="1">
        <f>Ek!C116-$M$2</f>
        <v>1.9379993000000004</v>
      </c>
      <c r="D116" s="1">
        <f>Ek!D116-$M$2</f>
        <v>-16.063016400000002</v>
      </c>
      <c r="E116" s="1">
        <f>Ek!E116-$M$2</f>
        <v>11.0336786</v>
      </c>
      <c r="F116" s="1">
        <f>-Ek!F116</f>
        <v>-3.4938666</v>
      </c>
      <c r="G116" s="1">
        <f>-Ek!G116</f>
        <v>-12.280552</v>
      </c>
      <c r="H116" s="1">
        <f>Ek!I116-2*$M$2</f>
        <v>7.1736681999999998</v>
      </c>
      <c r="I116" s="1">
        <f>Ek!R116-$M$2</f>
        <v>3.4868370000000004</v>
      </c>
      <c r="J116" s="1">
        <f>Ek!S116-$M$2</f>
        <v>7.4140598999999998</v>
      </c>
      <c r="K116" s="1">
        <f>Ek!T116-$M$2</f>
        <v>-10.5734789</v>
      </c>
      <c r="L116" s="1">
        <f>Ek!U116-$M$2</f>
        <v>-10.2325739</v>
      </c>
      <c r="M116" s="1"/>
    </row>
    <row r="117" spans="1:13">
      <c r="A117" s="1">
        <f>Ek!A117</f>
        <v>0.95833332999999998</v>
      </c>
      <c r="B117" s="1">
        <f>Ek!B117-$M$2</f>
        <v>-5.0813367999999999</v>
      </c>
      <c r="C117" s="1">
        <f>Ek!C117-$M$2</f>
        <v>1.9426999</v>
      </c>
      <c r="D117" s="1">
        <f>Ek!D117-$M$2</f>
        <v>-16.0629554</v>
      </c>
      <c r="E117" s="1">
        <f>Ek!E117-$M$2</f>
        <v>11.033791600000001</v>
      </c>
      <c r="F117" s="1">
        <f>-Ek!F117</f>
        <v>-3.4901365000000002</v>
      </c>
      <c r="G117" s="1">
        <f>-Ek!G117</f>
        <v>-12.280612</v>
      </c>
      <c r="H117" s="1">
        <f>Ek!I117-2*$M$2</f>
        <v>7.1736082000000003</v>
      </c>
      <c r="I117" s="1">
        <f>Ek!R117-$M$2</f>
        <v>3.4851592</v>
      </c>
      <c r="J117" s="1">
        <f>Ek!S117-$M$2</f>
        <v>7.4162063000000007</v>
      </c>
      <c r="K117" s="1">
        <f>Ek!T117-$M$2</f>
        <v>-10.5638135</v>
      </c>
      <c r="L117" s="1">
        <f>Ek!U117-$M$2</f>
        <v>-10.2582363</v>
      </c>
      <c r="M117" s="1"/>
    </row>
    <row r="118" spans="1:13">
      <c r="A118" s="1">
        <f>Ek!A118</f>
        <v>0.96666666999999995</v>
      </c>
      <c r="B118" s="1">
        <f>Ek!B118-$M$2</f>
        <v>-5.0791792999999998</v>
      </c>
      <c r="C118" s="1">
        <f>Ek!C118-$M$2</f>
        <v>1.9465532000000003</v>
      </c>
      <c r="D118" s="1">
        <f>Ek!D118-$M$2</f>
        <v>-16.062904400000001</v>
      </c>
      <c r="E118" s="1">
        <f>Ek!E118-$M$2</f>
        <v>11.0338846</v>
      </c>
      <c r="F118" s="1">
        <f>-Ek!F118</f>
        <v>-3.4870811000000002</v>
      </c>
      <c r="G118" s="1">
        <f>-Ek!G118</f>
        <v>-12.280661</v>
      </c>
      <c r="H118" s="1">
        <f>Ek!I118-2*$M$2</f>
        <v>7.1735591999999997</v>
      </c>
      <c r="I118" s="1">
        <f>Ek!R118-$M$2</f>
        <v>3.4839609999999999</v>
      </c>
      <c r="J118" s="1">
        <f>Ek!S118-$M$2</f>
        <v>7.4179063999999997</v>
      </c>
      <c r="K118" s="1">
        <f>Ek!T118-$M$2</f>
        <v>-10.5561297</v>
      </c>
      <c r="L118" s="1">
        <f>Ek!U118-$M$2</f>
        <v>-10.283962199999999</v>
      </c>
      <c r="M118" s="1"/>
    </row>
    <row r="119" spans="1:13">
      <c r="A119" s="1">
        <f>Ek!A119</f>
        <v>0.97499999999999998</v>
      </c>
      <c r="B119" s="1">
        <f>Ek!B119-$M$2</f>
        <v>-5.0775015999999997</v>
      </c>
      <c r="C119" s="1">
        <f>Ek!C119-$M$2</f>
        <v>1.9495548000000005</v>
      </c>
      <c r="D119" s="1">
        <f>Ek!D119-$M$2</f>
        <v>-16.0628654</v>
      </c>
      <c r="E119" s="1">
        <f>Ek!E119-$M$2</f>
        <v>11.033957600000001</v>
      </c>
      <c r="F119" s="1">
        <f>-Ek!F119</f>
        <v>-3.4847025999999999</v>
      </c>
      <c r="G119" s="1">
        <f>-Ek!G119</f>
        <v>-12.2807</v>
      </c>
      <c r="H119" s="1">
        <f>Ek!I119-2*$M$2</f>
        <v>7.1735202000000005</v>
      </c>
      <c r="I119" s="1">
        <f>Ek!R119-$M$2</f>
        <v>3.4829404000000004</v>
      </c>
      <c r="J119" s="1">
        <f>Ek!S119-$M$2</f>
        <v>7.4191952000000008</v>
      </c>
      <c r="K119" s="1">
        <f>Ek!T119-$M$2</f>
        <v>-10.550269699999999</v>
      </c>
      <c r="L119" s="1">
        <f>Ek!U119-$M$2</f>
        <v>-10.309777</v>
      </c>
      <c r="M119" s="1"/>
    </row>
    <row r="120" spans="1:13">
      <c r="A120" s="1">
        <f>Ek!A120</f>
        <v>0.98333333000000001</v>
      </c>
      <c r="B120" s="1">
        <f>Ek!B120-$M$2</f>
        <v>-5.0763032999999993</v>
      </c>
      <c r="C120" s="1">
        <f>Ek!C120-$M$2</f>
        <v>1.9517012000000005</v>
      </c>
      <c r="D120" s="1">
        <f>Ek!D120-$M$2</f>
        <v>-16.062837399999999</v>
      </c>
      <c r="E120" s="1">
        <f>Ek!E120-$M$2</f>
        <v>11.0340086</v>
      </c>
      <c r="F120" s="1">
        <f>-Ek!F120</f>
        <v>-3.4830024000000002</v>
      </c>
      <c r="G120" s="1">
        <f>-Ek!G120</f>
        <v>-12.280727000000001</v>
      </c>
      <c r="H120" s="1">
        <f>Ek!I120-2*$M$2</f>
        <v>7.1734931999999993</v>
      </c>
      <c r="I120" s="1">
        <f>Ek!R120-$M$2</f>
        <v>3.4822214999999996</v>
      </c>
      <c r="J120" s="1">
        <f>Ek!S120-$M$2</f>
        <v>7.4202157999999994</v>
      </c>
      <c r="K120" s="1">
        <f>Ek!T120-$M$2</f>
        <v>-10.546163200000001</v>
      </c>
      <c r="L120" s="1">
        <f>Ek!U120-$M$2</f>
        <v>-10.335611700000001</v>
      </c>
      <c r="M120" s="1"/>
    </row>
    <row r="121" spans="1:13">
      <c r="A121" s="1">
        <f>Ek!A121</f>
        <v>0.99166666999999997</v>
      </c>
      <c r="B121" s="1">
        <f>Ek!B121-$M$2</f>
        <v>-5.0755844999999997</v>
      </c>
      <c r="C121" s="1">
        <f>Ek!C121-$M$2</f>
        <v>1.9529899999999998</v>
      </c>
      <c r="D121" s="1">
        <f>Ek!D121-$M$2</f>
        <v>-16.0628204</v>
      </c>
      <c r="E121" s="1">
        <f>Ek!E121-$M$2</f>
        <v>11.0340396</v>
      </c>
      <c r="F121" s="1">
        <f>-Ek!F121</f>
        <v>-3.4819819000000001</v>
      </c>
      <c r="G121" s="1">
        <f>-Ek!G121</f>
        <v>-12.280742999999999</v>
      </c>
      <c r="H121" s="1">
        <f>Ek!I121-2*$M$2</f>
        <v>7.1734772000000007</v>
      </c>
      <c r="I121" s="1">
        <f>Ek!R121-$M$2</f>
        <v>3.4818813000000004</v>
      </c>
      <c r="J121" s="1">
        <f>Ek!S121-$M$2</f>
        <v>7.4206456000000003</v>
      </c>
      <c r="K121" s="1">
        <f>Ek!T121-$M$2</f>
        <v>-10.543706800000001</v>
      </c>
      <c r="L121" s="1">
        <f>Ek!U121-$M$2</f>
        <v>-10.3614976</v>
      </c>
      <c r="M121" s="1"/>
    </row>
    <row r="122" spans="1:13">
      <c r="A122" s="1">
        <f>Ek!A122</f>
        <v>1</v>
      </c>
      <c r="B122" s="1">
        <f>Ek!B122-$M$2</f>
        <v>-5.0753447999999999</v>
      </c>
      <c r="C122" s="1">
        <f>Ek!C122-$M$2</f>
        <v>1.9534197000000004</v>
      </c>
      <c r="D122" s="1">
        <f>Ek!D122-$M$2</f>
        <v>-16.062814400000001</v>
      </c>
      <c r="E122" s="1">
        <f>Ek!E122-$M$2</f>
        <v>11.0340506</v>
      </c>
      <c r="F122" s="1">
        <f>-Ek!F122</f>
        <v>-3.4816416000000001</v>
      </c>
      <c r="G122" s="1">
        <f>-Ek!G122</f>
        <v>-12.280749</v>
      </c>
      <c r="H122" s="1">
        <f>Ek!I122-2*$M$2</f>
        <v>7.1734711999999998</v>
      </c>
      <c r="I122" s="1">
        <f>Ek!R122-$M$2</f>
        <v>3.4816415999999997</v>
      </c>
      <c r="J122" s="1">
        <f>Ek!S122-$M$2</f>
        <v>7.4209858000000004</v>
      </c>
      <c r="K122" s="1">
        <f>Ek!T122-$M$2</f>
        <v>-10.542910900000001</v>
      </c>
      <c r="L122" s="1">
        <f>Ek!U122-$M$2</f>
        <v>-10.387436900000001</v>
      </c>
      <c r="M122" s="1"/>
    </row>
    <row r="123" spans="1:13">
      <c r="A123" s="1">
        <f>Ek!A123</f>
        <v>1.0083333000000001</v>
      </c>
      <c r="B123" s="1">
        <f>Ek!B123-$M$2</f>
        <v>-5.0755844999999997</v>
      </c>
      <c r="C123" s="1">
        <f>Ek!C123-$M$2</f>
        <v>1.9529899999999998</v>
      </c>
      <c r="D123" s="1">
        <f>Ek!D123-$M$2</f>
        <v>-16.0628204</v>
      </c>
      <c r="E123" s="1">
        <f>Ek!E123-$M$2</f>
        <v>11.0340396</v>
      </c>
      <c r="F123" s="1">
        <f>-Ek!F123</f>
        <v>-3.4819819000000001</v>
      </c>
      <c r="G123" s="1">
        <f>-Ek!G123</f>
        <v>-12.280742999999999</v>
      </c>
      <c r="H123" s="1">
        <f>Ek!I123-2*$M$2</f>
        <v>7.1734772000000007</v>
      </c>
      <c r="I123" s="1">
        <f>Ek!R123-$M$2</f>
        <v>3.4818813000000004</v>
      </c>
      <c r="J123" s="1">
        <f>Ek!S123-$M$2</f>
        <v>7.4206456000000003</v>
      </c>
      <c r="K123" s="1">
        <f>Ek!T123-$M$2</f>
        <v>-10.543706800000001</v>
      </c>
      <c r="L123" s="1">
        <f>Ek!U123-$M$2</f>
        <v>-10.3614976</v>
      </c>
      <c r="M123" s="1"/>
    </row>
    <row r="124" spans="1:13">
      <c r="A124" s="1">
        <f>Ek!A124</f>
        <v>1.0166667</v>
      </c>
      <c r="B124" s="1">
        <f>Ek!B124-$M$2</f>
        <v>-5.0763032999999993</v>
      </c>
      <c r="C124" s="1">
        <f>Ek!C124-$M$2</f>
        <v>1.9517012000000005</v>
      </c>
      <c r="D124" s="1">
        <f>Ek!D124-$M$2</f>
        <v>-16.062837399999999</v>
      </c>
      <c r="E124" s="1">
        <f>Ek!E124-$M$2</f>
        <v>11.0340086</v>
      </c>
      <c r="F124" s="1">
        <f>-Ek!F124</f>
        <v>-3.4830024000000002</v>
      </c>
      <c r="G124" s="1">
        <f>-Ek!G124</f>
        <v>-12.280727000000001</v>
      </c>
      <c r="H124" s="1">
        <f>Ek!I124-2*$M$2</f>
        <v>7.1734931999999993</v>
      </c>
      <c r="I124" s="1">
        <f>Ek!R124-$M$2</f>
        <v>3.4822214999999996</v>
      </c>
      <c r="J124" s="1">
        <f>Ek!S124-$M$2</f>
        <v>7.4202157999999994</v>
      </c>
      <c r="K124" s="1">
        <f>Ek!T124-$M$2</f>
        <v>-10.546163200000001</v>
      </c>
      <c r="L124" s="1">
        <f>Ek!U124-$M$2</f>
        <v>-10.335611700000001</v>
      </c>
      <c r="M124" s="1"/>
    </row>
    <row r="125" spans="1:13">
      <c r="A125" s="1">
        <f>Ek!A125</f>
        <v>1.0249999999999999</v>
      </c>
      <c r="B125" s="1">
        <f>Ek!B125-$M$2</f>
        <v>-5.0775015999999997</v>
      </c>
      <c r="C125" s="1">
        <f>Ek!C125-$M$2</f>
        <v>1.9495548000000005</v>
      </c>
      <c r="D125" s="1">
        <f>Ek!D125-$M$2</f>
        <v>-16.0628654</v>
      </c>
      <c r="E125" s="1">
        <f>Ek!E125-$M$2</f>
        <v>11.033957600000001</v>
      </c>
      <c r="F125" s="1">
        <f>-Ek!F125</f>
        <v>-3.4847025999999999</v>
      </c>
      <c r="G125" s="1">
        <f>-Ek!G125</f>
        <v>-12.2807</v>
      </c>
      <c r="H125" s="1">
        <f>Ek!I125-2*$M$2</f>
        <v>7.1735202000000005</v>
      </c>
      <c r="I125" s="1">
        <f>Ek!R125-$M$2</f>
        <v>3.4829404000000004</v>
      </c>
      <c r="J125" s="1">
        <f>Ek!S125-$M$2</f>
        <v>7.4191952000000008</v>
      </c>
      <c r="K125" s="1">
        <f>Ek!T125-$M$2</f>
        <v>-10.550269699999999</v>
      </c>
      <c r="L125" s="1">
        <f>Ek!U125-$M$2</f>
        <v>-10.309777</v>
      </c>
      <c r="M125" s="1"/>
    </row>
    <row r="126" spans="1:13">
      <c r="A126" s="1">
        <f>Ek!A126</f>
        <v>1.0333333</v>
      </c>
      <c r="B126" s="1">
        <f>Ek!B126-$M$2</f>
        <v>-5.0791792999999998</v>
      </c>
      <c r="C126" s="1">
        <f>Ek!C126-$M$2</f>
        <v>1.9465532000000003</v>
      </c>
      <c r="D126" s="1">
        <f>Ek!D126-$M$2</f>
        <v>-16.062904400000001</v>
      </c>
      <c r="E126" s="1">
        <f>Ek!E126-$M$2</f>
        <v>11.0338846</v>
      </c>
      <c r="F126" s="1">
        <f>-Ek!F126</f>
        <v>-3.4870811000000002</v>
      </c>
      <c r="G126" s="1">
        <f>-Ek!G126</f>
        <v>-12.280661</v>
      </c>
      <c r="H126" s="1">
        <f>Ek!I126-2*$M$2</f>
        <v>7.1735591999999997</v>
      </c>
      <c r="I126" s="1">
        <f>Ek!R126-$M$2</f>
        <v>3.4839609999999999</v>
      </c>
      <c r="J126" s="1">
        <f>Ek!S126-$M$2</f>
        <v>7.4179063999999997</v>
      </c>
      <c r="K126" s="1">
        <f>Ek!T126-$M$2</f>
        <v>-10.5561297</v>
      </c>
      <c r="L126" s="1">
        <f>Ek!U126-$M$2</f>
        <v>-10.283962199999999</v>
      </c>
      <c r="M126" s="1"/>
    </row>
    <row r="127" spans="1:13">
      <c r="A127" s="1">
        <f>Ek!A127</f>
        <v>1.0416666999999999</v>
      </c>
      <c r="B127" s="1">
        <f>Ek!B127-$M$2</f>
        <v>-5.0813367999999999</v>
      </c>
      <c r="C127" s="1">
        <f>Ek!C127-$M$2</f>
        <v>1.9426999</v>
      </c>
      <c r="D127" s="1">
        <f>Ek!D127-$M$2</f>
        <v>-16.0629554</v>
      </c>
      <c r="E127" s="1">
        <f>Ek!E127-$M$2</f>
        <v>11.033791600000001</v>
      </c>
      <c r="F127" s="1">
        <f>-Ek!F127</f>
        <v>-3.4901365000000002</v>
      </c>
      <c r="G127" s="1">
        <f>-Ek!G127</f>
        <v>-12.280612</v>
      </c>
      <c r="H127" s="1">
        <f>Ek!I127-2*$M$2</f>
        <v>7.1736082000000003</v>
      </c>
      <c r="I127" s="1">
        <f>Ek!R127-$M$2</f>
        <v>3.4851592</v>
      </c>
      <c r="J127" s="1">
        <f>Ek!S127-$M$2</f>
        <v>7.4162063000000007</v>
      </c>
      <c r="K127" s="1">
        <f>Ek!T127-$M$2</f>
        <v>-10.5638135</v>
      </c>
      <c r="L127" s="1">
        <f>Ek!U127-$M$2</f>
        <v>-10.2582363</v>
      </c>
      <c r="M127" s="1"/>
    </row>
    <row r="128" spans="1:13">
      <c r="A128" s="1">
        <f>Ek!A128</f>
        <v>1.05</v>
      </c>
      <c r="B128" s="1">
        <f>Ek!B128-$M$2</f>
        <v>-5.0839742999999995</v>
      </c>
      <c r="C128" s="1">
        <f>Ek!C128-$M$2</f>
        <v>1.9379993000000004</v>
      </c>
      <c r="D128" s="1">
        <f>Ek!D128-$M$2</f>
        <v>-16.063016400000002</v>
      </c>
      <c r="E128" s="1">
        <f>Ek!E128-$M$2</f>
        <v>11.0336786</v>
      </c>
      <c r="F128" s="1">
        <f>-Ek!F128</f>
        <v>-3.4938666</v>
      </c>
      <c r="G128" s="1">
        <f>-Ek!G128</f>
        <v>-12.280552</v>
      </c>
      <c r="H128" s="1">
        <f>Ek!I128-2*$M$2</f>
        <v>7.1736681999999998</v>
      </c>
      <c r="I128" s="1">
        <f>Ek!R128-$M$2</f>
        <v>3.4868370000000004</v>
      </c>
      <c r="J128" s="1">
        <f>Ek!S128-$M$2</f>
        <v>7.4140598999999998</v>
      </c>
      <c r="K128" s="1">
        <f>Ek!T128-$M$2</f>
        <v>-10.5734789</v>
      </c>
      <c r="L128" s="1">
        <f>Ek!U128-$M$2</f>
        <v>-10.2325739</v>
      </c>
      <c r="M128" s="1"/>
    </row>
    <row r="129" spans="1:13">
      <c r="A129" s="1">
        <f>Ek!A129</f>
        <v>1.0583332999999999</v>
      </c>
      <c r="B129" s="1">
        <f>Ek!B129-$M$2</f>
        <v>-5.0870920000000002</v>
      </c>
      <c r="C129" s="1">
        <f>Ek!C129-$M$2</f>
        <v>1.9324567999999998</v>
      </c>
      <c r="D129" s="1">
        <f>Ek!D129-$M$2</f>
        <v>-16.063089399999999</v>
      </c>
      <c r="E129" s="1">
        <f>Ek!E129-$M$2</f>
        <v>11.0335456</v>
      </c>
      <c r="F129" s="1">
        <f>-Ek!F129</f>
        <v>-3.4982688</v>
      </c>
      <c r="G129" s="1">
        <f>-Ek!G129</f>
        <v>-12.280481</v>
      </c>
      <c r="H129" s="1">
        <f>Ek!I129-2*$M$2</f>
        <v>7.1737382000000007</v>
      </c>
      <c r="I129" s="1">
        <f>Ek!R129-$M$2</f>
        <v>3.4885371000000003</v>
      </c>
      <c r="J129" s="1">
        <f>Ek!S129-$M$2</f>
        <v>7.4116812999999997</v>
      </c>
      <c r="K129" s="1">
        <f>Ek!T129-$M$2</f>
        <v>-10.585940300000001</v>
      </c>
      <c r="L129" s="1">
        <f>Ek!U129-$M$2</f>
        <v>-10.206954400000001</v>
      </c>
      <c r="M129" s="1"/>
    </row>
    <row r="130" spans="1:13">
      <c r="A130" s="1">
        <f>Ek!A130</f>
        <v>1.0666667000000001</v>
      </c>
      <c r="B130" s="1">
        <f>Ek!B130-$M$2</f>
        <v>-5.0906905</v>
      </c>
      <c r="C130" s="1">
        <f>Ek!C130-$M$2</f>
        <v>1.9260785</v>
      </c>
      <c r="D130" s="1">
        <f>Ek!D130-$M$2</f>
        <v>-16.063174400000001</v>
      </c>
      <c r="E130" s="1">
        <f>Ek!E130-$M$2</f>
        <v>11.0333916</v>
      </c>
      <c r="F130" s="1">
        <f>-Ek!F130</f>
        <v>-3.5033401999999998</v>
      </c>
      <c r="G130" s="1">
        <f>-Ek!G130</f>
        <v>-12.2804</v>
      </c>
      <c r="H130" s="1">
        <f>Ek!I130-2*$M$2</f>
        <v>7.1738201999999998</v>
      </c>
      <c r="I130" s="1">
        <f>Ek!R130-$M$2</f>
        <v>3.4906946000000003</v>
      </c>
      <c r="J130" s="1">
        <f>Ek!S130-$M$2</f>
        <v>7.4086797000000004</v>
      </c>
      <c r="K130" s="1">
        <f>Ek!T130-$M$2</f>
        <v>-10.607153500000001</v>
      </c>
      <c r="L130" s="1">
        <f>Ek!U130-$M$2</f>
        <v>-10.181459</v>
      </c>
      <c r="M130" s="1"/>
    </row>
    <row r="131" spans="1:13">
      <c r="A131" s="1">
        <f>Ek!A131</f>
        <v>1.075</v>
      </c>
      <c r="B131" s="1">
        <f>Ek!B131-$M$2</f>
        <v>-5.0947698999999993</v>
      </c>
      <c r="C131" s="1">
        <f>Ek!C131-$M$2</f>
        <v>1.9188717000000004</v>
      </c>
      <c r="D131" s="1">
        <f>Ek!D131-$M$2</f>
        <v>-16.063269399999999</v>
      </c>
      <c r="E131" s="1">
        <f>Ek!E131-$M$2</f>
        <v>11.0332186</v>
      </c>
      <c r="F131" s="1">
        <f>-Ek!F131</f>
        <v>-3.5090772000000001</v>
      </c>
      <c r="G131" s="1">
        <f>-Ek!G131</f>
        <v>-12.280308</v>
      </c>
      <c r="H131" s="1">
        <f>Ek!I131-2*$M$2</f>
        <v>7.1739122000000002</v>
      </c>
      <c r="I131" s="1">
        <f>Ek!R131-$M$2</f>
        <v>3.4930732000000004</v>
      </c>
      <c r="J131" s="1">
        <f>Ek!S131-$M$2</f>
        <v>7.4056244000000007</v>
      </c>
      <c r="K131" s="1">
        <f>Ek!T131-$M$2</f>
        <v>-10.630041199999999</v>
      </c>
      <c r="L131" s="1">
        <f>Ek!U131-$M$2</f>
        <v>-10.155986800000001</v>
      </c>
      <c r="M131" s="1"/>
    </row>
    <row r="132" spans="1:13">
      <c r="A132" s="1">
        <f>Ek!A132</f>
        <v>1.0833333000000001</v>
      </c>
      <c r="B132" s="1">
        <f>Ek!B132-$M$2</f>
        <v>-5.0993309</v>
      </c>
      <c r="C132" s="1">
        <f>Ek!C132-$M$2</f>
        <v>1.9108445999999999</v>
      </c>
      <c r="D132" s="1">
        <f>Ek!D132-$M$2</f>
        <v>-16.063376399999999</v>
      </c>
      <c r="E132" s="1">
        <f>Ek!E132-$M$2</f>
        <v>11.033024599999999</v>
      </c>
      <c r="F132" s="1">
        <f>-Ek!F132</f>
        <v>-3.515476</v>
      </c>
      <c r="G132" s="1">
        <f>-Ek!G132</f>
        <v>-12.280205</v>
      </c>
      <c r="H132" s="1">
        <f>Ek!I132-2*$M$2</f>
        <v>7.1740151999999995</v>
      </c>
      <c r="I132" s="1">
        <f>Ek!R132-$M$2</f>
        <v>3.4957105999999998</v>
      </c>
      <c r="J132" s="1">
        <f>Ek!S132-$M$2</f>
        <v>7.4018943000000004</v>
      </c>
      <c r="K132" s="1">
        <f>Ek!T132-$M$2</f>
        <v>-10.654178</v>
      </c>
      <c r="L132" s="1">
        <f>Ek!U132-$M$2</f>
        <v>-10.130632800000001</v>
      </c>
      <c r="M132" s="1"/>
    </row>
    <row r="133" spans="1:13">
      <c r="A133" s="1">
        <f>Ek!A133</f>
        <v>1.0916667</v>
      </c>
      <c r="B133" s="1">
        <f>Ek!B133-$M$2</f>
        <v>-5.1043737</v>
      </c>
      <c r="C133" s="1">
        <f>Ek!C133-$M$2</f>
        <v>1.9020063</v>
      </c>
      <c r="D133" s="1">
        <f>Ek!D133-$M$2</f>
        <v>-16.0634944</v>
      </c>
      <c r="E133" s="1">
        <f>Ek!E133-$M$2</f>
        <v>11.0328116</v>
      </c>
      <c r="F133" s="1">
        <f>-Ek!F133</f>
        <v>-3.522532</v>
      </c>
      <c r="G133" s="1">
        <f>-Ek!G133</f>
        <v>-12.280091000000001</v>
      </c>
      <c r="H133" s="1">
        <f>Ek!I133-2*$M$2</f>
        <v>7.1741291999999994</v>
      </c>
      <c r="I133" s="1">
        <f>Ek!R133-$M$2</f>
        <v>3.4987659999999998</v>
      </c>
      <c r="J133" s="1">
        <f>Ek!S133-$M$2</f>
        <v>7.3980409999999992</v>
      </c>
      <c r="K133" s="1">
        <f>Ek!T133-$M$2</f>
        <v>-10.6791477</v>
      </c>
      <c r="L133" s="1">
        <f>Ek!U133-$M$2</f>
        <v>-10.105368</v>
      </c>
      <c r="M133" s="1"/>
    </row>
    <row r="134" spans="1:13">
      <c r="A134" s="1">
        <f>Ek!A134</f>
        <v>1.1000000000000001</v>
      </c>
      <c r="B134" s="1">
        <f>Ek!B134-$M$2</f>
        <v>-5.1098989000000001</v>
      </c>
      <c r="C134" s="1">
        <f>Ek!C134-$M$2</f>
        <v>1.8923665999999999</v>
      </c>
      <c r="D134" s="1">
        <f>Ek!D134-$M$2</f>
        <v>-16.063624400000002</v>
      </c>
      <c r="E134" s="1">
        <f>Ek!E134-$M$2</f>
        <v>11.0325796</v>
      </c>
      <c r="F134" s="1">
        <f>-Ek!F134</f>
        <v>-3.5302406</v>
      </c>
      <c r="G134" s="1">
        <f>-Ek!G134</f>
        <v>-12.279966999999999</v>
      </c>
      <c r="H134" s="1">
        <f>Ek!I134-2*$M$2</f>
        <v>7.1742532000000008</v>
      </c>
      <c r="I134" s="1">
        <f>Ek!R134-$M$2</f>
        <v>3.5018837999999999</v>
      </c>
      <c r="J134" s="1">
        <f>Ek!S134-$M$2</f>
        <v>7.3936387999999997</v>
      </c>
      <c r="K134" s="1">
        <f>Ek!T134-$M$2</f>
        <v>-10.704591000000001</v>
      </c>
      <c r="L134" s="1">
        <f>Ek!U134-$M$2</f>
        <v>-10.080172900000001</v>
      </c>
      <c r="M134" s="1"/>
    </row>
    <row r="135" spans="1:13">
      <c r="A135" s="1">
        <f>Ek!A135</f>
        <v>1.1083333</v>
      </c>
      <c r="B135" s="1">
        <f>Ek!B135-$M$2</f>
        <v>-5.1159067999999994</v>
      </c>
      <c r="C135" s="1">
        <f>Ek!C135-$M$2</f>
        <v>1.8819365000000001</v>
      </c>
      <c r="D135" s="1">
        <f>Ek!D135-$M$2</f>
        <v>-16.063765400000001</v>
      </c>
      <c r="E135" s="1">
        <f>Ek!E135-$M$2</f>
        <v>11.0323286</v>
      </c>
      <c r="F135" s="1">
        <f>-Ek!F135</f>
        <v>-3.5385963999999999</v>
      </c>
      <c r="G135" s="1">
        <f>-Ek!G135</f>
        <v>-12.279833</v>
      </c>
      <c r="H135" s="1">
        <f>Ek!I135-2*$M$2</f>
        <v>7.1743872</v>
      </c>
      <c r="I135" s="1">
        <f>Ek!R135-$M$2</f>
        <v>3.5054822000000003</v>
      </c>
      <c r="J135" s="1">
        <f>Ek!S135-$M$2</f>
        <v>7.3889382000000001</v>
      </c>
      <c r="K135" s="1">
        <f>Ek!T135-$M$2</f>
        <v>-10.7303152</v>
      </c>
      <c r="L135" s="1">
        <f>Ek!U135-$M$2</f>
        <v>-10.0551323</v>
      </c>
      <c r="M135" s="1"/>
    </row>
    <row r="136" spans="1:13">
      <c r="A136" s="1">
        <f>Ek!A136</f>
        <v>1.1166666999999999</v>
      </c>
      <c r="B136" s="1">
        <f>Ek!B136-$M$2</f>
        <v>-5.1223980000000005</v>
      </c>
      <c r="C136" s="1">
        <f>Ek!C136-$M$2</f>
        <v>1.8707276000000004</v>
      </c>
      <c r="D136" s="1">
        <f>Ek!D136-$M$2</f>
        <v>-16.063917400000001</v>
      </c>
      <c r="E136" s="1">
        <f>Ek!E136-$M$2</f>
        <v>11.032058600000001</v>
      </c>
      <c r="F136" s="1">
        <f>-Ek!F136</f>
        <v>-3.5475937000000002</v>
      </c>
      <c r="G136" s="1">
        <f>-Ek!G136</f>
        <v>-12.279688</v>
      </c>
      <c r="H136" s="1">
        <f>Ek!I136-2*$M$2</f>
        <v>7.1745321999999998</v>
      </c>
      <c r="I136" s="1">
        <f>Ek!R136-$M$2</f>
        <v>3.5092122999999997</v>
      </c>
      <c r="J136" s="1">
        <f>Ek!S136-$M$2</f>
        <v>7.3838667999999998</v>
      </c>
      <c r="K136" s="1">
        <f>Ek!T136-$M$2</f>
        <v>-10.7562011</v>
      </c>
      <c r="L136" s="1">
        <f>Ek!U136-$M$2</f>
        <v>-10.0301133</v>
      </c>
      <c r="M136" s="1"/>
    </row>
    <row r="137" spans="1:13">
      <c r="A137" s="1">
        <f>Ek!A137</f>
        <v>1.125</v>
      </c>
      <c r="B137" s="1">
        <f>Ek!B137-$M$2</f>
        <v>-5.1293728000000005</v>
      </c>
      <c r="C137" s="1">
        <f>Ek!C137-$M$2</f>
        <v>1.8587525000000005</v>
      </c>
      <c r="D137" s="1">
        <f>Ek!D137-$M$2</f>
        <v>-16.064080400000002</v>
      </c>
      <c r="E137" s="1">
        <f>Ek!E137-$M$2</f>
        <v>11.0317706</v>
      </c>
      <c r="F137" s="1">
        <f>-Ek!F137</f>
        <v>-3.5572263</v>
      </c>
      <c r="G137" s="1">
        <f>-Ek!G137</f>
        <v>-12.279533000000001</v>
      </c>
      <c r="H137" s="1">
        <f>Ek!I137-2*$M$2</f>
        <v>7.1746862</v>
      </c>
      <c r="I137" s="1">
        <f>Ek!R137-$M$2</f>
        <v>3.5132916999999999</v>
      </c>
      <c r="J137" s="1">
        <f>Ek!S137-$M$2</f>
        <v>7.3783241999999998</v>
      </c>
      <c r="K137" s="1">
        <f>Ek!T137-$M$2</f>
        <v>-10.7821403</v>
      </c>
      <c r="L137" s="1">
        <f>Ek!U137-$M$2</f>
        <v>-10.005287599999999</v>
      </c>
      <c r="M137" s="1"/>
    </row>
    <row r="138" spans="1:13">
      <c r="A138" s="1">
        <f>Ek!A138</f>
        <v>1.1333333000000001</v>
      </c>
      <c r="B138" s="1">
        <f>Ek!B138-$M$2</f>
        <v>-5.1368315999999998</v>
      </c>
      <c r="C138" s="1">
        <f>Ek!C138-$M$2</f>
        <v>1.8460245000000004</v>
      </c>
      <c r="D138" s="1">
        <f>Ek!D138-$M$2</f>
        <v>-16.0642554</v>
      </c>
      <c r="E138" s="1">
        <f>Ek!E138-$M$2</f>
        <v>11.0314636</v>
      </c>
      <c r="F138" s="1">
        <f>-Ek!F138</f>
        <v>-3.5674877</v>
      </c>
      <c r="G138" s="1">
        <f>-Ek!G138</f>
        <v>-12.279368</v>
      </c>
      <c r="H138" s="1">
        <f>Ek!I138-2*$M$2</f>
        <v>7.1748512000000009</v>
      </c>
      <c r="I138" s="1">
        <f>Ek!R138-$M$2</f>
        <v>3.5176939999999997</v>
      </c>
      <c r="J138" s="1">
        <f>Ek!S138-$M$2</f>
        <v>7.3725871999999999</v>
      </c>
      <c r="K138" s="1">
        <f>Ek!T138-$M$2</f>
        <v>-10.8081254</v>
      </c>
      <c r="L138" s="1">
        <f>Ek!U138-$M$2</f>
        <v>-9.9804873000000001</v>
      </c>
      <c r="M138" s="1"/>
    </row>
    <row r="139" spans="1:13">
      <c r="A139" s="1">
        <f>Ek!A139</f>
        <v>1.1416667</v>
      </c>
      <c r="B139" s="1">
        <f>Ek!B139-$M$2</f>
        <v>-5.1447747000000001</v>
      </c>
      <c r="C139" s="1">
        <f>Ek!C139-$M$2</f>
        <v>1.8325576999999997</v>
      </c>
      <c r="D139" s="1">
        <f>Ek!D139-$M$2</f>
        <v>-16.064442400000001</v>
      </c>
      <c r="E139" s="1">
        <f>Ek!E139-$M$2</f>
        <v>11.031139599999999</v>
      </c>
      <c r="F139" s="1">
        <f>-Ek!F139</f>
        <v>-3.5783706999999998</v>
      </c>
      <c r="G139" s="1">
        <f>-Ek!G139</f>
        <v>-12.279192999999999</v>
      </c>
      <c r="H139" s="1">
        <f>Ek!I139-2*$M$2</f>
        <v>7.1750261999999996</v>
      </c>
      <c r="I139" s="1">
        <f>Ek!R139-$M$2</f>
        <v>3.5222549000000001</v>
      </c>
      <c r="J139" s="1">
        <f>Ek!S139-$M$2</f>
        <v>7.3662089000000002</v>
      </c>
      <c r="K139" s="1">
        <f>Ek!T139-$M$2</f>
        <v>-10.8341181</v>
      </c>
      <c r="L139" s="1">
        <f>Ek!U139-$M$2</f>
        <v>-9.9558719</v>
      </c>
      <c r="M139" s="1"/>
    </row>
    <row r="140" spans="1:13">
      <c r="A140" s="1">
        <f>Ek!A140</f>
        <v>1.1499999999999999</v>
      </c>
      <c r="B140" s="1">
        <f>Ek!B140-$M$2</f>
        <v>-5.1532022</v>
      </c>
      <c r="C140" s="1">
        <f>Ek!C140-$M$2</f>
        <v>1.8183670999999997</v>
      </c>
      <c r="D140" s="1">
        <f>Ek!D140-$M$2</f>
        <v>-16.064639400000001</v>
      </c>
      <c r="E140" s="1">
        <f>Ek!E140-$M$2</f>
        <v>11.030798600000001</v>
      </c>
      <c r="F140" s="1">
        <f>-Ek!F140</f>
        <v>-3.5898680000000001</v>
      </c>
      <c r="G140" s="1">
        <f>-Ek!G140</f>
        <v>-12.279009</v>
      </c>
      <c r="H140" s="1">
        <f>Ek!I140-2*$M$2</f>
        <v>7.1752111999999997</v>
      </c>
      <c r="I140" s="1">
        <f>Ek!R140-$M$2</f>
        <v>3.5272977000000001</v>
      </c>
      <c r="J140" s="1">
        <f>Ek!S140-$M$2</f>
        <v>7.3598102000000001</v>
      </c>
      <c r="K140" s="1">
        <f>Ek!T140-$M$2</f>
        <v>-10.8601007</v>
      </c>
      <c r="L140" s="1">
        <f>Ek!U140-$M$2</f>
        <v>-9.9313275000000001</v>
      </c>
      <c r="M140" s="1"/>
    </row>
    <row r="141" spans="1:13">
      <c r="A141" s="1">
        <f>Ek!A141</f>
        <v>1.1583333</v>
      </c>
      <c r="B141" s="1">
        <f>Ek!B141-$M$2</f>
        <v>-5.1621144000000001</v>
      </c>
      <c r="C141" s="1">
        <f>Ek!C141-$M$2</f>
        <v>1.8034683000000005</v>
      </c>
      <c r="D141" s="1">
        <f>Ek!D141-$M$2</f>
        <v>-16.0648494</v>
      </c>
      <c r="E141" s="1">
        <f>Ek!E141-$M$2</f>
        <v>11.030439599999999</v>
      </c>
      <c r="F141" s="1">
        <f>-Ek!F141</f>
        <v>-3.6019716000000002</v>
      </c>
      <c r="G141" s="1">
        <f>-Ek!G141</f>
        <v>-12.278814000000001</v>
      </c>
      <c r="H141" s="1">
        <f>Ek!I141-2*$M$2</f>
        <v>7.1754061999999994</v>
      </c>
      <c r="I141" s="1">
        <f>Ek!R141-$M$2</f>
        <v>3.5323691000000004</v>
      </c>
      <c r="J141" s="1">
        <f>Ek!S141-$M$2</f>
        <v>7.3527541000000003</v>
      </c>
      <c r="K141" s="1">
        <f>Ek!T141-$M$2</f>
        <v>-10.8860756</v>
      </c>
      <c r="L141" s="1">
        <f>Ek!U141-$M$2</f>
        <v>-9.9069393000000012</v>
      </c>
      <c r="M141" s="1"/>
    </row>
    <row r="142" spans="1:13">
      <c r="A142" s="1">
        <f>Ek!A142</f>
        <v>1.1666666999999999</v>
      </c>
      <c r="B142" s="1">
        <f>Ek!B142-$M$2</f>
        <v>-5.1715114</v>
      </c>
      <c r="C142" s="1">
        <f>Ek!C142-$M$2</f>
        <v>1.7878777000000001</v>
      </c>
      <c r="D142" s="1">
        <f>Ek!D142-$M$2</f>
        <v>-16.065069399999999</v>
      </c>
      <c r="E142" s="1">
        <f>Ek!E142-$M$2</f>
        <v>11.030064599999999</v>
      </c>
      <c r="F142" s="1">
        <f>-Ek!F142</f>
        <v>-3.6146733000000002</v>
      </c>
      <c r="G142" s="1">
        <f>-Ek!G142</f>
        <v>-12.27861</v>
      </c>
      <c r="H142" s="1">
        <f>Ek!I142-2*$M$2</f>
        <v>7.1756101999999995</v>
      </c>
      <c r="I142" s="1">
        <f>Ek!R142-$M$2</f>
        <v>3.5378943000000005</v>
      </c>
      <c r="J142" s="1">
        <f>Ek!S142-$M$2</f>
        <v>7.3455472999999998</v>
      </c>
      <c r="K142" s="1">
        <f>Ek!T142-$M$2</f>
        <v>-10.912014899999999</v>
      </c>
      <c r="L142" s="1">
        <f>Ek!U142-$M$2</f>
        <v>-9.8826660000000004</v>
      </c>
      <c r="M142" s="1"/>
    </row>
    <row r="143" spans="1:13">
      <c r="A143" s="1">
        <f>Ek!A143</f>
        <v>1.175</v>
      </c>
      <c r="B143" s="1">
        <f>Ek!B143-$M$2</f>
        <v>-5.1813929000000005</v>
      </c>
      <c r="C143" s="1">
        <f>Ek!C143-$M$2</f>
        <v>1.7716121999999999</v>
      </c>
      <c r="D143" s="1">
        <f>Ek!D143-$M$2</f>
        <v>-16.065301399999999</v>
      </c>
      <c r="E143" s="1">
        <f>Ek!E143-$M$2</f>
        <v>11.029673600000001</v>
      </c>
      <c r="F143" s="1">
        <f>-Ek!F143</f>
        <v>-3.6279644000000002</v>
      </c>
      <c r="G143" s="1">
        <f>-Ek!G143</f>
        <v>-12.278396000000001</v>
      </c>
      <c r="H143" s="1">
        <f>Ek!I143-2*$M$2</f>
        <v>7.175824200000001</v>
      </c>
      <c r="I143" s="1">
        <f>Ek!R143-$M$2</f>
        <v>3.5436313000000004</v>
      </c>
      <c r="J143" s="1">
        <f>Ek!S143-$M$2</f>
        <v>7.3378387000000007</v>
      </c>
      <c r="K143" s="1">
        <f>Ek!T143-$M$2</f>
        <v>-10.9379008</v>
      </c>
      <c r="L143" s="1">
        <f>Ek!U143-$M$2</f>
        <v>-9.8585215999999996</v>
      </c>
      <c r="M143" s="1"/>
    </row>
    <row r="144" spans="1:13">
      <c r="A144" s="1">
        <f>Ek!A144</f>
        <v>1.1833332999999999</v>
      </c>
      <c r="B144" s="1">
        <f>Ek!B144-$M$2</f>
        <v>-5.1917589</v>
      </c>
      <c r="C144" s="1">
        <f>Ek!C144-$M$2</f>
        <v>1.7546897000000001</v>
      </c>
      <c r="D144" s="1">
        <f>Ek!D144-$M$2</f>
        <v>-16.065545399999998</v>
      </c>
      <c r="E144" s="1">
        <f>Ek!E144-$M$2</f>
        <v>11.0292656</v>
      </c>
      <c r="F144" s="1">
        <f>-Ek!F144</f>
        <v>-3.6418355999999998</v>
      </c>
      <c r="G144" s="1">
        <f>-Ek!G144</f>
        <v>-12.278173000000001</v>
      </c>
      <c r="H144" s="1">
        <f>Ek!I144-2*$M$2</f>
        <v>7.1760471999999993</v>
      </c>
      <c r="I144" s="1">
        <f>Ek!R144-$M$2</f>
        <v>3.5496392999999999</v>
      </c>
      <c r="J144" s="1">
        <f>Ek!S144-$M$2</f>
        <v>7.3298117000000005</v>
      </c>
      <c r="K144" s="1">
        <f>Ek!T144-$M$2</f>
        <v>-10.9637156</v>
      </c>
      <c r="L144" s="1">
        <f>Ek!U144-$M$2</f>
        <v>-9.8345339000000003</v>
      </c>
      <c r="M144" s="1"/>
    </row>
    <row r="145" spans="1:13">
      <c r="A145" s="1">
        <f>Ek!A145</f>
        <v>1.1916667000000001</v>
      </c>
      <c r="B145" s="1">
        <f>Ek!B145-$M$2</f>
        <v>-5.2026089999999998</v>
      </c>
      <c r="C145" s="1">
        <f>Ek!C145-$M$2</f>
        <v>1.7371284999999999</v>
      </c>
      <c r="D145" s="1">
        <f>Ek!D145-$M$2</f>
        <v>-16.065800400000001</v>
      </c>
      <c r="E145" s="1">
        <f>Ek!E145-$M$2</f>
        <v>11.0288436</v>
      </c>
      <c r="F145" s="1">
        <f>-Ek!F145</f>
        <v>-3.6562777</v>
      </c>
      <c r="G145" s="1">
        <f>-Ek!G145</f>
        <v>-12.277941</v>
      </c>
      <c r="H145" s="1">
        <f>Ek!I145-2*$M$2</f>
        <v>7.1762791999999997</v>
      </c>
      <c r="I145" s="1">
        <f>Ek!R145-$M$2</f>
        <v>3.556038</v>
      </c>
      <c r="J145" s="1">
        <f>Ek!S145-$M$2</f>
        <v>7.3214559000000001</v>
      </c>
      <c r="K145" s="1">
        <f>Ek!T145-$M$2</f>
        <v>-10.989529599999999</v>
      </c>
      <c r="L145" s="1">
        <f>Ek!U145-$M$2</f>
        <v>-9.810649999999999</v>
      </c>
      <c r="M145" s="1"/>
    </row>
    <row r="146" spans="1:13">
      <c r="A146" s="1">
        <f>Ek!A146</f>
        <v>1.2</v>
      </c>
      <c r="B146" s="1">
        <f>Ek!B146-$M$2</f>
        <v>-5.2139424999999999</v>
      </c>
      <c r="C146" s="1">
        <f>Ek!C146-$M$2</f>
        <v>1.7189474000000002</v>
      </c>
      <c r="D146" s="1">
        <f>Ek!D146-$M$2</f>
        <v>-16.0660664</v>
      </c>
      <c r="E146" s="1">
        <f>Ek!E146-$M$2</f>
        <v>11.0284066</v>
      </c>
      <c r="F146" s="1">
        <f>-Ek!F146</f>
        <v>-3.6712804999999999</v>
      </c>
      <c r="G146" s="1">
        <f>-Ek!G146</f>
        <v>-12.277699</v>
      </c>
      <c r="H146" s="1">
        <f>Ek!I146-2*$M$2</f>
        <v>7.1765202000000006</v>
      </c>
      <c r="I146" s="1">
        <f>Ek!R146-$M$2</f>
        <v>3.5625292000000002</v>
      </c>
      <c r="J146" s="1">
        <f>Ek!S146-$M$2</f>
        <v>7.3126175</v>
      </c>
      <c r="K146" s="1">
        <f>Ek!T146-$M$2</f>
        <v>-11.0152556</v>
      </c>
      <c r="L146" s="1">
        <f>Ek!U146-$M$2</f>
        <v>-9.7869616999999991</v>
      </c>
      <c r="M146" s="1"/>
    </row>
    <row r="147" spans="1:13">
      <c r="A147" s="1">
        <f>Ek!A147</f>
        <v>1.2083333000000001</v>
      </c>
      <c r="B147" s="1">
        <f>Ek!B147-$M$2</f>
        <v>-5.2257587999999995</v>
      </c>
      <c r="C147" s="1">
        <f>Ek!C147-$M$2</f>
        <v>1.7001660999999997</v>
      </c>
      <c r="D147" s="1">
        <f>Ek!D147-$M$2</f>
        <v>-16.066344399999998</v>
      </c>
      <c r="E147" s="1">
        <f>Ek!E147-$M$2</f>
        <v>11.027954599999999</v>
      </c>
      <c r="F147" s="1">
        <f>-Ek!F147</f>
        <v>-3.6868338999999999</v>
      </c>
      <c r="G147" s="1">
        <f>-Ek!G147</f>
        <v>-12.277449000000001</v>
      </c>
      <c r="H147" s="1">
        <f>Ek!I147-2*$M$2</f>
        <v>7.1767702</v>
      </c>
      <c r="I147" s="1">
        <f>Ek!R147-$M$2</f>
        <v>3.5695040000000002</v>
      </c>
      <c r="J147" s="1">
        <f>Ek!S147-$M$2</f>
        <v>7.3036201999999992</v>
      </c>
      <c r="K147" s="1">
        <f>Ek!T147-$M$2</f>
        <v>-11.040877500000001</v>
      </c>
      <c r="L147" s="1">
        <f>Ek!U147-$M$2</f>
        <v>-9.7633545999999996</v>
      </c>
      <c r="M147" s="1"/>
    </row>
    <row r="148" spans="1:13">
      <c r="A148" s="1">
        <f>Ek!A148</f>
        <v>1.2166667</v>
      </c>
      <c r="B148" s="1">
        <f>Ek!B148-$M$2</f>
        <v>-5.2380569999999995</v>
      </c>
      <c r="C148" s="1">
        <f>Ek!C148-$M$2</f>
        <v>1.6808044999999998</v>
      </c>
      <c r="D148" s="1">
        <f>Ek!D148-$M$2</f>
        <v>-16.066634399999998</v>
      </c>
      <c r="E148" s="1">
        <f>Ek!E148-$M$2</f>
        <v>11.0274886</v>
      </c>
      <c r="F148" s="1">
        <f>-Ek!F148</f>
        <v>-3.7029272</v>
      </c>
      <c r="G148" s="1">
        <f>-Ek!G148</f>
        <v>-12.277191</v>
      </c>
      <c r="H148" s="1">
        <f>Ek!I148-2*$M$2</f>
        <v>7.1770291999999998</v>
      </c>
      <c r="I148" s="1">
        <f>Ek!R148-$M$2</f>
        <v>3.5765601</v>
      </c>
      <c r="J148" s="1">
        <f>Ek!S148-$M$2</f>
        <v>7.2939875999999995</v>
      </c>
      <c r="K148" s="1">
        <f>Ek!T148-$M$2</f>
        <v>-11.066497</v>
      </c>
      <c r="L148" s="1">
        <f>Ek!U148-$M$2</f>
        <v>-9.7399792999999999</v>
      </c>
      <c r="M148" s="1"/>
    </row>
    <row r="149" spans="1:13">
      <c r="A149" s="1">
        <f>Ek!A149</f>
        <v>1.2250000000000001</v>
      </c>
      <c r="B149" s="1">
        <f>Ek!B149-$M$2</f>
        <v>-5.2508359000000002</v>
      </c>
      <c r="C149" s="1">
        <f>Ek!C149-$M$2</f>
        <v>1.6608831000000004</v>
      </c>
      <c r="D149" s="1">
        <f>Ek!D149-$M$2</f>
        <v>-16.066934400000001</v>
      </c>
      <c r="E149" s="1">
        <f>Ek!E149-$M$2</f>
        <v>11.0270096</v>
      </c>
      <c r="F149" s="1">
        <f>-Ek!F149</f>
        <v>-3.7195494</v>
      </c>
      <c r="G149" s="1">
        <f>-Ek!G149</f>
        <v>-12.276923</v>
      </c>
      <c r="H149" s="1">
        <f>Ek!I149-2*$M$2</f>
        <v>7.1772971999999999</v>
      </c>
      <c r="I149" s="1">
        <f>Ek!R149-$M$2</f>
        <v>3.5840187999999999</v>
      </c>
      <c r="J149" s="1">
        <f>Ek!S149-$M$2</f>
        <v>7.2843479000000002</v>
      </c>
      <c r="K149" s="1">
        <f>Ek!T149-$M$2</f>
        <v>-11.0919925</v>
      </c>
      <c r="L149" s="1">
        <f>Ek!U149-$M$2</f>
        <v>-9.7166651000000002</v>
      </c>
      <c r="M149" s="1"/>
    </row>
    <row r="150" spans="1:13">
      <c r="A150" s="1">
        <f>Ek!A150</f>
        <v>1.2333333</v>
      </c>
      <c r="B150" s="1">
        <f>Ek!B150-$M$2</f>
        <v>-5.2640940000000001</v>
      </c>
      <c r="C150" s="1">
        <f>Ek!C150-$M$2</f>
        <v>1.6404228999999999</v>
      </c>
      <c r="D150" s="1">
        <f>Ek!D150-$M$2</f>
        <v>-16.067247399999999</v>
      </c>
      <c r="E150" s="1">
        <f>Ek!E150-$M$2</f>
        <v>11.026518599999999</v>
      </c>
      <c r="F150" s="1">
        <f>-Ek!F150</f>
        <v>-3.7366891</v>
      </c>
      <c r="G150" s="1">
        <f>-Ek!G150</f>
        <v>-12.276648</v>
      </c>
      <c r="H150" s="1">
        <f>Ek!I150-2*$M$2</f>
        <v>7.1775722000000002</v>
      </c>
      <c r="I150" s="1">
        <f>Ek!R150-$M$2</f>
        <v>3.5917273999999999</v>
      </c>
      <c r="J150" s="1">
        <f>Ek!S150-$M$2</f>
        <v>7.2740866000000004</v>
      </c>
      <c r="K150" s="1">
        <f>Ek!T150-$M$2</f>
        <v>-11.1173986</v>
      </c>
      <c r="L150" s="1">
        <f>Ek!U150-$M$2</f>
        <v>-9.6936154999999999</v>
      </c>
      <c r="M150" s="1"/>
    </row>
    <row r="151" spans="1:13">
      <c r="A151" s="1">
        <f>Ek!A151</f>
        <v>1.2416666999999999</v>
      </c>
      <c r="B151" s="1">
        <f>Ek!B151-$M$2</f>
        <v>-5.2778296999999998</v>
      </c>
      <c r="C151" s="1">
        <f>Ek!C151-$M$2</f>
        <v>1.6194455000000003</v>
      </c>
      <c r="D151" s="1">
        <f>Ek!D151-$M$2</f>
        <v>-16.067570400000001</v>
      </c>
      <c r="E151" s="1">
        <f>Ek!E151-$M$2</f>
        <v>11.026013600000001</v>
      </c>
      <c r="F151" s="1">
        <f>-Ek!F151</f>
        <v>-3.7543345000000001</v>
      </c>
      <c r="G151" s="1">
        <f>-Ek!G151</f>
        <v>-12.276363999999999</v>
      </c>
      <c r="H151" s="1">
        <f>Ek!I151-2*$M$2</f>
        <v>7.1778562000000008</v>
      </c>
      <c r="I151" s="1">
        <f>Ek!R151-$M$2</f>
        <v>3.5996705000000002</v>
      </c>
      <c r="J151" s="1">
        <f>Ek!S151-$M$2</f>
        <v>7.2636564999999997</v>
      </c>
      <c r="K151" s="1">
        <f>Ek!T151-$M$2</f>
        <v>-11.1427526</v>
      </c>
      <c r="L151" s="1">
        <f>Ek!U151-$M$2</f>
        <v>-9.6706102999999999</v>
      </c>
      <c r="M151" s="1"/>
    </row>
    <row r="152" spans="1:13">
      <c r="A152" s="1">
        <f>Ek!A152</f>
        <v>1.25</v>
      </c>
      <c r="B152" s="1">
        <f>Ek!B152-$M$2</f>
        <v>-5.2920409999999993</v>
      </c>
      <c r="C152" s="1">
        <f>Ek!C152-$M$2</f>
        <v>1.5979725</v>
      </c>
      <c r="D152" s="1">
        <f>Ek!D152-$M$2</f>
        <v>-16.067905400000001</v>
      </c>
      <c r="E152" s="1">
        <f>Ek!E152-$M$2</f>
        <v>11.0254976</v>
      </c>
      <c r="F152" s="1">
        <f>-Ek!F152</f>
        <v>-3.7724734999999998</v>
      </c>
      <c r="G152" s="1">
        <f>-Ek!G152</f>
        <v>-12.276071999999999</v>
      </c>
      <c r="H152" s="1">
        <f>Ek!I152-2*$M$2</f>
        <v>7.1781482000000008</v>
      </c>
      <c r="I152" s="1">
        <f>Ek!R152-$M$2</f>
        <v>3.6080262999999997</v>
      </c>
      <c r="J152" s="1">
        <f>Ek!S152-$M$2</f>
        <v>7.2527735</v>
      </c>
      <c r="K152" s="1">
        <f>Ek!T152-$M$2</f>
        <v>-11.167947699999999</v>
      </c>
      <c r="L152" s="1">
        <f>Ek!U152-$M$2</f>
        <v>-9.6478985000000002</v>
      </c>
      <c r="M152" s="1"/>
    </row>
    <row r="153" spans="1:13">
      <c r="A153" s="1">
        <f>Ek!A153</f>
        <v>1.2583333000000001</v>
      </c>
      <c r="B153" s="1">
        <f>Ek!B153-$M$2</f>
        <v>-5.3067256</v>
      </c>
      <c r="C153" s="1">
        <f>Ek!C153-$M$2</f>
        <v>1.5760262000000003</v>
      </c>
      <c r="D153" s="1">
        <f>Ek!D153-$M$2</f>
        <v>-16.068251400000001</v>
      </c>
      <c r="E153" s="1">
        <f>Ek!E153-$M$2</f>
        <v>11.0249706</v>
      </c>
      <c r="F153" s="1">
        <f>-Ek!F153</f>
        <v>-3.7910936999999998</v>
      </c>
      <c r="G153" s="1">
        <f>-Ek!G153</f>
        <v>-12.275772999999999</v>
      </c>
      <c r="H153" s="1">
        <f>Ek!I153-2*$M$2</f>
        <v>7.1784472000000008</v>
      </c>
      <c r="I153" s="1">
        <f>Ek!R153-$M$2</f>
        <v>3.6164538999999998</v>
      </c>
      <c r="J153" s="1">
        <f>Ek!S153-$M$2</f>
        <v>7.2415646000000002</v>
      </c>
      <c r="K153" s="1">
        <f>Ek!T153-$M$2</f>
        <v>-11.1931142</v>
      </c>
      <c r="L153" s="1">
        <f>Ek!U153-$M$2</f>
        <v>-9.6252180999999997</v>
      </c>
      <c r="M153" s="1"/>
    </row>
    <row r="154" spans="1:13">
      <c r="A154" s="1">
        <f>Ek!A154</f>
        <v>1.2666667</v>
      </c>
      <c r="B154" s="1">
        <f>Ek!B154-$M$2</f>
        <v>-5.3218809999999994</v>
      </c>
      <c r="C154" s="1">
        <f>Ek!C154-$M$2</f>
        <v>1.5536291000000002</v>
      </c>
      <c r="D154" s="1">
        <f>Ek!D154-$M$2</f>
        <v>-16.0686094</v>
      </c>
      <c r="E154" s="1">
        <f>Ek!E154-$M$2</f>
        <v>11.024432600000001</v>
      </c>
      <c r="F154" s="1">
        <f>-Ek!F154</f>
        <v>-3.8101824</v>
      </c>
      <c r="G154" s="1">
        <f>-Ek!G154</f>
        <v>-12.275466</v>
      </c>
      <c r="H154" s="1">
        <f>Ek!I154-2*$M$2</f>
        <v>7.1787542000000002</v>
      </c>
      <c r="I154" s="1">
        <f>Ek!R154-$M$2</f>
        <v>3.6253660999999999</v>
      </c>
      <c r="J154" s="1">
        <f>Ek!S154-$M$2</f>
        <v>7.2300673</v>
      </c>
      <c r="K154" s="1">
        <f>Ek!T154-$M$2</f>
        <v>-11.2181332</v>
      </c>
      <c r="L154" s="1">
        <f>Ek!U154-$M$2</f>
        <v>-9.6028558999999998</v>
      </c>
      <c r="M154" s="1"/>
    </row>
    <row r="155" spans="1:13">
      <c r="A155" s="1">
        <f>Ek!A155</f>
        <v>1.2749999999999999</v>
      </c>
      <c r="B155" s="1">
        <f>Ek!B155-$M$2</f>
        <v>-5.3375041000000003</v>
      </c>
      <c r="C155" s="1">
        <f>Ek!C155-$M$2</f>
        <v>1.5308039000000004</v>
      </c>
      <c r="D155" s="1">
        <f>Ek!D155-$M$2</f>
        <v>-16.068977400000001</v>
      </c>
      <c r="E155" s="1">
        <f>Ek!E155-$M$2</f>
        <v>11.023884600000001</v>
      </c>
      <c r="F155" s="1">
        <f>-Ek!F155</f>
        <v>-3.8297264000000002</v>
      </c>
      <c r="G155" s="1">
        <f>-Ek!G155</f>
        <v>-12.275152</v>
      </c>
      <c r="H155" s="1">
        <f>Ek!I155-2*$M$2</f>
        <v>7.1790681999999997</v>
      </c>
      <c r="I155" s="1">
        <f>Ek!R155-$M$2</f>
        <v>3.6343633999999998</v>
      </c>
      <c r="J155" s="1">
        <f>Ek!S155-$M$2</f>
        <v>7.2180921999999992</v>
      </c>
      <c r="K155" s="1">
        <f>Ek!T155-$M$2</f>
        <v>-11.243036200000001</v>
      </c>
      <c r="L155" s="1">
        <f>Ek!U155-$M$2</f>
        <v>-9.5805156999999994</v>
      </c>
      <c r="M155" s="1"/>
    </row>
    <row r="156" spans="1:13">
      <c r="A156" s="1">
        <f>Ek!A156</f>
        <v>1.2833333</v>
      </c>
      <c r="B156" s="1">
        <f>Ek!B156-$M$2</f>
        <v>-5.3535917</v>
      </c>
      <c r="C156" s="1">
        <f>Ek!C156-$M$2</f>
        <v>1.5075738000000003</v>
      </c>
      <c r="D156" s="1">
        <f>Ek!D156-$M$2</f>
        <v>-16.069357400000001</v>
      </c>
      <c r="E156" s="1">
        <f>Ek!E156-$M$2</f>
        <v>11.023326600000001</v>
      </c>
      <c r="F156" s="1">
        <f>-Ek!F156</f>
        <v>-3.8497124999999999</v>
      </c>
      <c r="G156" s="1">
        <f>-Ek!G156</f>
        <v>-12.27483</v>
      </c>
      <c r="H156" s="1">
        <f>Ek!I156-2*$M$2</f>
        <v>7.1793891999999992</v>
      </c>
      <c r="I156" s="1">
        <f>Ek!R156-$M$2</f>
        <v>3.6437603000000003</v>
      </c>
      <c r="J156" s="1">
        <f>Ek!S156-$M$2</f>
        <v>7.2059885999999995</v>
      </c>
      <c r="K156" s="1">
        <f>Ek!T156-$M$2</f>
        <v>-11.2678619</v>
      </c>
      <c r="L156" s="1">
        <f>Ek!U156-$M$2</f>
        <v>-9.5585142999999988</v>
      </c>
      <c r="M156" s="1"/>
    </row>
    <row r="157" spans="1:13">
      <c r="A157" s="1">
        <f>Ek!A157</f>
        <v>1.2916666999999999</v>
      </c>
      <c r="B157" s="1">
        <f>Ek!B157-$M$2</f>
        <v>-5.3701401999999998</v>
      </c>
      <c r="C157" s="1">
        <f>Ek!C157-$M$2</f>
        <v>1.4839618999999997</v>
      </c>
      <c r="D157" s="1">
        <f>Ek!D157-$M$2</f>
        <v>-16.069748400000002</v>
      </c>
      <c r="E157" s="1">
        <f>Ek!E157-$M$2</f>
        <v>11.022759600000001</v>
      </c>
      <c r="F157" s="1">
        <f>-Ek!F157</f>
        <v>-3.8701267000000001</v>
      </c>
      <c r="G157" s="1">
        <f>-Ek!G157</f>
        <v>-12.274502</v>
      </c>
      <c r="H157" s="1">
        <f>Ek!I157-2*$M$2</f>
        <v>7.1797181999999999</v>
      </c>
      <c r="I157" s="1">
        <f>Ek!R157-$M$2</f>
        <v>3.6533929000000001</v>
      </c>
      <c r="J157" s="1">
        <f>Ek!S157-$M$2</f>
        <v>7.1932869000000004</v>
      </c>
      <c r="K157" s="1">
        <f>Ek!T157-$M$2</f>
        <v>-11.2924778</v>
      </c>
      <c r="L157" s="1">
        <f>Ek!U157-$M$2</f>
        <v>-9.5365295999999997</v>
      </c>
      <c r="M157" s="1"/>
    </row>
    <row r="158" spans="1:13">
      <c r="A158" s="1">
        <f>Ek!A158</f>
        <v>1.3</v>
      </c>
      <c r="B158" s="1">
        <f>Ek!B158-$M$2</f>
        <v>-5.3871453000000002</v>
      </c>
      <c r="C158" s="1">
        <f>Ek!C158-$M$2</f>
        <v>1.4599918000000001</v>
      </c>
      <c r="D158" s="1">
        <f>Ek!D158-$M$2</f>
        <v>-16.070149399999998</v>
      </c>
      <c r="E158" s="1">
        <f>Ek!E158-$M$2</f>
        <v>11.0221836</v>
      </c>
      <c r="F158" s="1">
        <f>-Ek!F158</f>
        <v>-3.8909552999999999</v>
      </c>
      <c r="G158" s="1">
        <f>-Ek!G158</f>
        <v>-12.274167</v>
      </c>
      <c r="H158" s="1">
        <f>Ek!I158-2*$M$2</f>
        <v>7.1800531999999997</v>
      </c>
      <c r="I158" s="1">
        <f>Ek!R158-$M$2</f>
        <v>3.6632745</v>
      </c>
      <c r="J158" s="1">
        <f>Ek!S158-$M$2</f>
        <v>7.1805588999999994</v>
      </c>
      <c r="K158" s="1">
        <f>Ek!T158-$M$2</f>
        <v>-11.3170932</v>
      </c>
      <c r="L158" s="1">
        <f>Ek!U158-$M$2</f>
        <v>-9.5148994000000009</v>
      </c>
      <c r="M158" s="1"/>
    </row>
    <row r="159" spans="1:13">
      <c r="A159" s="1">
        <f>Ek!A159</f>
        <v>1.3083332999999999</v>
      </c>
      <c r="B159" s="1">
        <f>Ek!B159-$M$2</f>
        <v>-5.4046026000000005</v>
      </c>
      <c r="C159" s="1">
        <f>Ek!C159-$M$2</f>
        <v>1.4356868999999999</v>
      </c>
      <c r="D159" s="1">
        <f>Ek!D159-$M$2</f>
        <v>-16.0705624</v>
      </c>
      <c r="E159" s="1">
        <f>Ek!E159-$M$2</f>
        <v>11.021600599999999</v>
      </c>
      <c r="F159" s="1">
        <f>-Ek!F159</f>
        <v>-3.9121838000000002</v>
      </c>
      <c r="G159" s="1">
        <f>-Ek!G159</f>
        <v>-12.273826</v>
      </c>
      <c r="H159" s="1">
        <f>Ek!I159-2*$M$2</f>
        <v>7.1803942000000003</v>
      </c>
      <c r="I159" s="1">
        <f>Ek!R159-$M$2</f>
        <v>3.6735357999999998</v>
      </c>
      <c r="J159" s="1">
        <f>Ek!S159-$M$2</f>
        <v>7.1672677999999994</v>
      </c>
      <c r="K159" s="1">
        <f>Ek!T159-$M$2</f>
        <v>-11.341481399999999</v>
      </c>
      <c r="L159" s="1">
        <f>Ek!U159-$M$2</f>
        <v>-9.4932853999999995</v>
      </c>
      <c r="M159" s="1"/>
    </row>
    <row r="160" spans="1:13">
      <c r="A160" s="1">
        <f>Ek!A160</f>
        <v>1.3166667000000001</v>
      </c>
      <c r="B160" s="1">
        <f>Ek!B160-$M$2</f>
        <v>-5.4225072999999995</v>
      </c>
      <c r="C160" s="1">
        <f>Ek!C160-$M$2</f>
        <v>1.4110711</v>
      </c>
      <c r="D160" s="1">
        <f>Ek!D160-$M$2</f>
        <v>-16.070985399999998</v>
      </c>
      <c r="E160" s="1">
        <f>Ek!E160-$M$2</f>
        <v>11.021009599999999</v>
      </c>
      <c r="F160" s="1">
        <f>-Ek!F160</f>
        <v>-3.9337977999999998</v>
      </c>
      <c r="G160" s="1">
        <f>-Ek!G160</f>
        <v>-12.273478000000001</v>
      </c>
      <c r="H160" s="1">
        <f>Ek!I160-2*$M$2</f>
        <v>7.180742200000001</v>
      </c>
      <c r="I160" s="1">
        <f>Ek!R160-$M$2</f>
        <v>3.6839018000000001</v>
      </c>
      <c r="J160" s="1">
        <f>Ek!S160-$M$2</f>
        <v>7.1538011000000008</v>
      </c>
      <c r="K160" s="1">
        <f>Ek!T160-$M$2</f>
        <v>-11.3657863</v>
      </c>
      <c r="L160" s="1">
        <f>Ek!U160-$M$2</f>
        <v>-9.4720364000000004</v>
      </c>
      <c r="M160" s="1"/>
    </row>
    <row r="161" spans="1:13">
      <c r="A161" s="1">
        <f>Ek!A161</f>
        <v>1.325</v>
      </c>
      <c r="B161" s="1">
        <f>Ek!B161-$M$2</f>
        <v>-5.4408537999999993</v>
      </c>
      <c r="C161" s="1">
        <f>Ek!C161-$M$2</f>
        <v>1.3861680000000001</v>
      </c>
      <c r="D161" s="1">
        <f>Ek!D161-$M$2</f>
        <v>-16.0714194</v>
      </c>
      <c r="E161" s="1">
        <f>Ek!E161-$M$2</f>
        <v>11.0204126</v>
      </c>
      <c r="F161" s="1">
        <f>-Ek!F161</f>
        <v>-3.9557825000000002</v>
      </c>
      <c r="G161" s="1">
        <f>-Ek!G161</f>
        <v>-12.273125</v>
      </c>
      <c r="H161" s="1">
        <f>Ek!I161-2*$M$2</f>
        <v>7.1810951999999997</v>
      </c>
      <c r="I161" s="1">
        <f>Ek!R161-$M$2</f>
        <v>3.6947517999999997</v>
      </c>
      <c r="J161" s="1">
        <f>Ek!S161-$M$2</f>
        <v>7.1399298000000009</v>
      </c>
      <c r="K161" s="1">
        <f>Ek!T161-$M$2</f>
        <v>-11.3899306</v>
      </c>
      <c r="L161" s="1">
        <f>Ek!U161-$M$2</f>
        <v>-9.4508077999999998</v>
      </c>
      <c r="M161" s="1"/>
    </row>
    <row r="162" spans="1:13">
      <c r="A162" s="1">
        <f>Ek!A162</f>
        <v>1.3333333000000001</v>
      </c>
      <c r="B162" s="1">
        <f>Ek!B162-$M$2</f>
        <v>-5.4596365000000002</v>
      </c>
      <c r="C162" s="1">
        <f>Ek!C162-$M$2</f>
        <v>1.3610015</v>
      </c>
      <c r="D162" s="1">
        <f>Ek!D162-$M$2</f>
        <v>-16.071863399999998</v>
      </c>
      <c r="E162" s="1">
        <f>Ek!E162-$M$2</f>
        <v>11.019808599999999</v>
      </c>
      <c r="F162" s="1">
        <f>-Ek!F162</f>
        <v>-3.9781227000000001</v>
      </c>
      <c r="G162" s="1">
        <f>-Ek!G162</f>
        <v>-12.272766000000001</v>
      </c>
      <c r="H162" s="1">
        <f>Ek!I162-2*$M$2</f>
        <v>7.181454200000001</v>
      </c>
      <c r="I162" s="1">
        <f>Ek!R162-$M$2</f>
        <v>3.7056348999999997</v>
      </c>
      <c r="J162" s="1">
        <f>Ek!S162-$M$2</f>
        <v>7.1257391999999999</v>
      </c>
      <c r="K162" s="1">
        <f>Ek!T162-$M$2</f>
        <v>-11.4139008</v>
      </c>
      <c r="L162" s="1">
        <f>Ek!U162-$M$2</f>
        <v>-9.4299493999999999</v>
      </c>
      <c r="M162" s="1"/>
    </row>
    <row r="163" spans="1:13">
      <c r="A163" s="1">
        <f>Ek!A163</f>
        <v>1.3416667</v>
      </c>
      <c r="B163" s="1">
        <f>Ek!B163-$M$2</f>
        <v>-5.4788489</v>
      </c>
      <c r="C163" s="1">
        <f>Ek!C163-$M$2</f>
        <v>1.3355953999999999</v>
      </c>
      <c r="D163" s="1">
        <f>Ek!D163-$M$2</f>
        <v>-16.0723184</v>
      </c>
      <c r="E163" s="1">
        <f>Ek!E163-$M$2</f>
        <v>11.0191996</v>
      </c>
      <c r="F163" s="1">
        <f>-Ek!F163</f>
        <v>-4.0008032</v>
      </c>
      <c r="G163" s="1">
        <f>-Ek!G163</f>
        <v>-12.272401</v>
      </c>
      <c r="H163" s="1">
        <f>Ek!I163-2*$M$2</f>
        <v>7.1818191999999996</v>
      </c>
      <c r="I163" s="1">
        <f>Ek!R163-$M$2</f>
        <v>3.7169683999999998</v>
      </c>
      <c r="J163" s="1">
        <f>Ek!S163-$M$2</f>
        <v>7.1112970999999998</v>
      </c>
      <c r="K163" s="1">
        <f>Ek!T163-$M$2</f>
        <v>-11.4377847</v>
      </c>
      <c r="L163" s="1">
        <f>Ek!U163-$M$2</f>
        <v>-9.4091208999999996</v>
      </c>
      <c r="M163" s="1"/>
    </row>
    <row r="164" spans="1:13">
      <c r="A164" s="1">
        <f>Ek!A164</f>
        <v>1.35</v>
      </c>
      <c r="B164" s="1">
        <f>Ek!B164-$M$2</f>
        <v>-5.4984842</v>
      </c>
      <c r="C164" s="1">
        <f>Ek!C164-$M$2</f>
        <v>1.3099734000000001</v>
      </c>
      <c r="D164" s="1">
        <f>Ek!D164-$M$2</f>
        <v>-16.072783399999999</v>
      </c>
      <c r="E164" s="1">
        <f>Ek!E164-$M$2</f>
        <v>11.0185856</v>
      </c>
      <c r="F164" s="1">
        <f>-Ek!F164</f>
        <v>-4.0238084000000001</v>
      </c>
      <c r="G164" s="1">
        <f>-Ek!G164</f>
        <v>-12.272031</v>
      </c>
      <c r="H164" s="1">
        <f>Ek!I164-2*$M$2</f>
        <v>7.1821891999999998</v>
      </c>
      <c r="I164" s="1">
        <f>Ek!R164-$M$2</f>
        <v>3.7284657000000001</v>
      </c>
      <c r="J164" s="1">
        <f>Ek!S164-$M$2</f>
        <v>7.0963983000000006</v>
      </c>
      <c r="K164" s="1">
        <f>Ek!T164-$M$2</f>
        <v>-11.4613966</v>
      </c>
      <c r="L164" s="1">
        <f>Ek!U164-$M$2</f>
        <v>-9.3886620000000001</v>
      </c>
      <c r="M164" s="1"/>
    </row>
    <row r="165" spans="1:13">
      <c r="A165" s="1">
        <f>Ek!A165</f>
        <v>1.3583333</v>
      </c>
      <c r="B165" s="1">
        <f>Ek!B165-$M$2</f>
        <v>-5.5185352999999999</v>
      </c>
      <c r="C165" s="1">
        <f>Ek!C165-$M$2</f>
        <v>1.2841593000000002</v>
      </c>
      <c r="D165" s="1">
        <f>Ek!D165-$M$2</f>
        <v>-16.0732584</v>
      </c>
      <c r="E165" s="1">
        <f>Ek!E165-$M$2</f>
        <v>11.017966599999999</v>
      </c>
      <c r="F165" s="1">
        <f>-Ek!F165</f>
        <v>-4.0471225999999998</v>
      </c>
      <c r="G165" s="1">
        <f>-Ek!G165</f>
        <v>-12.271656</v>
      </c>
      <c r="H165" s="1">
        <f>Ek!I165-2*$M$2</f>
        <v>7.1825641999999998</v>
      </c>
      <c r="I165" s="1">
        <f>Ek!R165-$M$2</f>
        <v>3.7402819999999997</v>
      </c>
      <c r="J165" s="1">
        <f>Ek!S165-$M$2</f>
        <v>7.0813954999999993</v>
      </c>
      <c r="K165" s="1">
        <f>Ek!T165-$M$2</f>
        <v>-11.4850037</v>
      </c>
      <c r="L165" s="1">
        <f>Ek!U165-$M$2</f>
        <v>-9.3682476999999995</v>
      </c>
      <c r="M165" s="1"/>
    </row>
    <row r="166" spans="1:13">
      <c r="A166" s="1">
        <f>Ek!A166</f>
        <v>1.3666666999999999</v>
      </c>
      <c r="B166" s="1">
        <f>Ek!B166-$M$2</f>
        <v>-5.5389941999999994</v>
      </c>
      <c r="C166" s="1">
        <f>Ek!C166-$M$2</f>
        <v>1.2581766999999999</v>
      </c>
      <c r="D166" s="1">
        <f>Ek!D166-$M$2</f>
        <v>-16.073743399999998</v>
      </c>
      <c r="E166" s="1">
        <f>Ek!E166-$M$2</f>
        <v>11.0173436</v>
      </c>
      <c r="F166" s="1">
        <f>-Ek!F166</f>
        <v>-4.0707297000000002</v>
      </c>
      <c r="G166" s="1">
        <f>-Ek!G166</f>
        <v>-12.271277</v>
      </c>
      <c r="H166" s="1">
        <f>Ek!I166-2*$M$2</f>
        <v>7.1829432000000004</v>
      </c>
      <c r="I166" s="1">
        <f>Ek!R166-$M$2</f>
        <v>3.7523857000000005</v>
      </c>
      <c r="J166" s="1">
        <f>Ek!S166-$M$2</f>
        <v>7.0658420999999993</v>
      </c>
      <c r="K166" s="1">
        <f>Ek!T166-$M$2</f>
        <v>-11.5083179</v>
      </c>
      <c r="L166" s="1">
        <f>Ek!U166-$M$2</f>
        <v>-9.348196699999999</v>
      </c>
      <c r="M166" s="1"/>
    </row>
    <row r="167" spans="1:13">
      <c r="A167" s="1">
        <f>Ek!A167</f>
        <v>1.375</v>
      </c>
      <c r="B167" s="1">
        <f>Ek!B167-$M$2</f>
        <v>-5.5598526000000001</v>
      </c>
      <c r="C167" s="1">
        <f>Ek!C167-$M$2</f>
        <v>1.2320491000000002</v>
      </c>
      <c r="D167" s="1">
        <f>Ek!D167-$M$2</f>
        <v>-16.074237400000001</v>
      </c>
      <c r="E167" s="1">
        <f>Ek!E167-$M$2</f>
        <v>11.0167176</v>
      </c>
      <c r="F167" s="1">
        <f>-Ek!F167</f>
        <v>-4.0946135999999997</v>
      </c>
      <c r="G167" s="1">
        <f>-Ek!G167</f>
        <v>-12.270892</v>
      </c>
      <c r="H167" s="1">
        <f>Ek!I167-2*$M$2</f>
        <v>7.1833272000000008</v>
      </c>
      <c r="I167" s="1">
        <f>Ek!R167-$M$2</f>
        <v>3.7646838000000002</v>
      </c>
      <c r="J167" s="1">
        <f>Ek!S167-$M$2</f>
        <v>7.0502514000000005</v>
      </c>
      <c r="K167" s="1">
        <f>Ek!T167-$M$2</f>
        <v>-11.531548000000001</v>
      </c>
      <c r="L167" s="1">
        <f>Ek!U167-$M$2</f>
        <v>-9.3282106999999996</v>
      </c>
      <c r="M167" s="1"/>
    </row>
    <row r="168" spans="1:13">
      <c r="A168" s="1">
        <f>Ek!A168</f>
        <v>1.3833333000000001</v>
      </c>
      <c r="B168" s="1">
        <f>Ek!B168-$M$2</f>
        <v>-5.5811016000000002</v>
      </c>
      <c r="C168" s="1">
        <f>Ek!C168-$M$2</f>
        <v>1.2057997999999999</v>
      </c>
      <c r="D168" s="1">
        <f>Ek!D168-$M$2</f>
        <v>-16.074741400000001</v>
      </c>
      <c r="E168" s="1">
        <f>Ek!E168-$M$2</f>
        <v>11.016089600000001</v>
      </c>
      <c r="F168" s="1">
        <f>-Ek!F168</f>
        <v>-4.1187579999999997</v>
      </c>
      <c r="G168" s="1">
        <f>-Ek!G168</f>
        <v>-12.270504000000001</v>
      </c>
      <c r="H168" s="1">
        <f>Ek!I168-2*$M$2</f>
        <v>7.183716200000001</v>
      </c>
      <c r="I168" s="1">
        <f>Ek!R168-$M$2</f>
        <v>3.7773855000000003</v>
      </c>
      <c r="J168" s="1">
        <f>Ek!S168-$M$2</f>
        <v>7.0341581000000009</v>
      </c>
      <c r="K168" s="1">
        <f>Ek!T168-$M$2</f>
        <v>-11.554553199999999</v>
      </c>
      <c r="L168" s="1">
        <f>Ek!U168-$M$2</f>
        <v>-9.3085753000000011</v>
      </c>
      <c r="M168" s="1"/>
    </row>
    <row r="169" spans="1:13">
      <c r="A169" s="1">
        <f>Ek!A169</f>
        <v>1.3916667</v>
      </c>
      <c r="B169" s="1">
        <f>Ek!B169-$M$2</f>
        <v>-5.6027317999999999</v>
      </c>
      <c r="C169" s="1">
        <f>Ek!C169-$M$2</f>
        <v>1.1794519000000001</v>
      </c>
      <c r="D169" s="1">
        <f>Ek!D169-$M$2</f>
        <v>-16.075254399999999</v>
      </c>
      <c r="E169" s="1">
        <f>Ek!E169-$M$2</f>
        <v>11.015458600000001</v>
      </c>
      <c r="F169" s="1">
        <f>-Ek!F169</f>
        <v>-4.1431462000000003</v>
      </c>
      <c r="G169" s="1">
        <f>-Ek!G169</f>
        <v>-12.270111999999999</v>
      </c>
      <c r="H169" s="1">
        <f>Ek!I169-2*$M$2</f>
        <v>7.1841082000000007</v>
      </c>
      <c r="I169" s="1">
        <f>Ek!R169-$M$2</f>
        <v>3.7901644000000001</v>
      </c>
      <c r="J169" s="1">
        <f>Ek!S169-$M$2</f>
        <v>7.0178927000000009</v>
      </c>
      <c r="K169" s="1">
        <f>Ek!T169-$M$2</f>
        <v>-11.577378400000001</v>
      </c>
      <c r="L169" s="1">
        <f>Ek!U169-$M$2</f>
        <v>-9.2890312999999995</v>
      </c>
      <c r="M169" s="1"/>
    </row>
    <row r="170" spans="1:13">
      <c r="A170" s="1">
        <f>Ek!A170</f>
        <v>1.4</v>
      </c>
      <c r="B170" s="1">
        <f>Ek!B170-$M$2</f>
        <v>-5.6247331999999997</v>
      </c>
      <c r="C170" s="1">
        <f>Ek!C170-$M$2</f>
        <v>1.1530282999999999</v>
      </c>
      <c r="D170" s="1">
        <f>Ek!D170-$M$2</f>
        <v>-16.075776400000002</v>
      </c>
      <c r="E170" s="1">
        <f>Ek!E170-$M$2</f>
        <v>11.0148256</v>
      </c>
      <c r="F170" s="1">
        <f>-Ek!F170</f>
        <v>-4.1677616000000004</v>
      </c>
      <c r="G170" s="1">
        <f>-Ek!G170</f>
        <v>-12.269716000000001</v>
      </c>
      <c r="H170" s="1">
        <f>Ek!I170-2*$M$2</f>
        <v>7.184504200000001</v>
      </c>
      <c r="I170" s="1">
        <f>Ek!R170-$M$2</f>
        <v>3.8034224999999999</v>
      </c>
      <c r="J170" s="1">
        <f>Ek!S170-$M$2</f>
        <v>7.0012705000000004</v>
      </c>
      <c r="K170" s="1">
        <f>Ek!T170-$M$2</f>
        <v>-11.600058799999999</v>
      </c>
      <c r="L170" s="1">
        <f>Ek!U170-$M$2</f>
        <v>-9.2698189000000006</v>
      </c>
      <c r="M170" s="1"/>
    </row>
    <row r="171" spans="1:13">
      <c r="A171" s="1">
        <f>Ek!A171</f>
        <v>1.4083333</v>
      </c>
      <c r="B171" s="1">
        <f>Ek!B171-$M$2</f>
        <v>-5.6470953000000002</v>
      </c>
      <c r="C171" s="1">
        <f>Ek!C171-$M$2</f>
        <v>1.1265517000000003</v>
      </c>
      <c r="D171" s="1">
        <f>Ek!D171-$M$2</f>
        <v>-16.076307399999997</v>
      </c>
      <c r="E171" s="1">
        <f>Ek!E171-$M$2</f>
        <v>11.014192599999999</v>
      </c>
      <c r="F171" s="1">
        <f>-Ek!F171</f>
        <v>-4.1925872999999996</v>
      </c>
      <c r="G171" s="1">
        <f>-Ek!G171</f>
        <v>-12.269316999999999</v>
      </c>
      <c r="H171" s="1">
        <f>Ek!I171-2*$M$2</f>
        <v>7.1849032000000008</v>
      </c>
      <c r="I171" s="1">
        <f>Ek!R171-$M$2</f>
        <v>3.8167134999999996</v>
      </c>
      <c r="J171" s="1">
        <f>Ek!S171-$M$2</f>
        <v>6.9843480000000007</v>
      </c>
      <c r="K171" s="1">
        <f>Ek!T171-$M$2</f>
        <v>-11.622456</v>
      </c>
      <c r="L171" s="1">
        <f>Ek!U171-$M$2</f>
        <v>-9.2507301999999996</v>
      </c>
      <c r="M171" s="1"/>
    </row>
    <row r="172" spans="1:13">
      <c r="A172" s="1">
        <f>Ek!A172</f>
        <v>1.4166666999999999</v>
      </c>
      <c r="B172" s="1">
        <f>Ek!B172-$M$2</f>
        <v>-5.6698070999999999</v>
      </c>
      <c r="C172" s="1">
        <f>Ek!C172-$M$2</f>
        <v>1.1000445000000001</v>
      </c>
      <c r="D172" s="1">
        <f>Ek!D172-$M$2</f>
        <v>-16.076847399999998</v>
      </c>
      <c r="E172" s="1">
        <f>Ek!E172-$M$2</f>
        <v>11.0135586</v>
      </c>
      <c r="F172" s="1">
        <f>-Ek!F172</f>
        <v>-4.2176062999999999</v>
      </c>
      <c r="G172" s="1">
        <f>-Ek!G172</f>
        <v>-12.268915</v>
      </c>
      <c r="H172" s="1">
        <f>Ek!I172-2*$M$2</f>
        <v>7.1853052000000002</v>
      </c>
      <c r="I172" s="1">
        <f>Ek!R172-$M$2</f>
        <v>3.8304492000000003</v>
      </c>
      <c r="J172" s="1">
        <f>Ek!S172-$M$2</f>
        <v>6.9672082999999994</v>
      </c>
      <c r="K172" s="1">
        <f>Ek!T172-$M$2</f>
        <v>-11.6447962</v>
      </c>
      <c r="L172" s="1">
        <f>Ek!U172-$M$2</f>
        <v>-9.2319475999999998</v>
      </c>
      <c r="M172" s="1"/>
    </row>
    <row r="173" spans="1:13">
      <c r="A173" s="1">
        <f>Ek!A173</f>
        <v>1.425</v>
      </c>
      <c r="B173" s="1">
        <f>Ek!B173-$M$2</f>
        <v>-5.6928567000000001</v>
      </c>
      <c r="C173" s="1">
        <f>Ek!C173-$M$2</f>
        <v>1.0735287000000002</v>
      </c>
      <c r="D173" s="1">
        <f>Ek!D173-$M$2</f>
        <v>-16.077394399999999</v>
      </c>
      <c r="E173" s="1">
        <f>Ek!E173-$M$2</f>
        <v>11.012923600000001</v>
      </c>
      <c r="F173" s="1">
        <f>-Ek!F173</f>
        <v>-4.2428014000000003</v>
      </c>
      <c r="G173" s="1">
        <f>-Ek!G173</f>
        <v>-12.268509999999999</v>
      </c>
      <c r="H173" s="1">
        <f>Ek!I173-2*$M$2</f>
        <v>7.1857102000000008</v>
      </c>
      <c r="I173" s="1">
        <f>Ek!R173-$M$2</f>
        <v>3.8443205000000003</v>
      </c>
      <c r="J173" s="1">
        <f>Ek!S173-$M$2</f>
        <v>6.9496471</v>
      </c>
      <c r="K173" s="1">
        <f>Ek!T173-$M$2</f>
        <v>-11.6667808</v>
      </c>
      <c r="L173" s="1">
        <f>Ek!U173-$M$2</f>
        <v>-9.2133272999999996</v>
      </c>
      <c r="M173" s="1"/>
    </row>
    <row r="174" spans="1:13">
      <c r="A174" s="1">
        <f>Ek!A174</f>
        <v>1.4333332999999999</v>
      </c>
      <c r="B174" s="1">
        <f>Ek!B174-$M$2</f>
        <v>-5.7162319999999998</v>
      </c>
      <c r="C174" s="1">
        <f>Ek!C174-$M$2</f>
        <v>1.0470260000000002</v>
      </c>
      <c r="D174" s="1">
        <f>Ek!D174-$M$2</f>
        <v>-16.077950399999999</v>
      </c>
      <c r="E174" s="1">
        <f>Ek!E174-$M$2</f>
        <v>11.0122906</v>
      </c>
      <c r="F174" s="1">
        <f>-Ek!F174</f>
        <v>-4.2681554000000004</v>
      </c>
      <c r="G174" s="1">
        <f>-Ek!G174</f>
        <v>-12.268102000000001</v>
      </c>
      <c r="H174" s="1">
        <f>Ek!I174-2*$M$2</f>
        <v>7.1861181999999992</v>
      </c>
      <c r="I174" s="1">
        <f>Ek!R174-$M$2</f>
        <v>3.8585317999999997</v>
      </c>
      <c r="J174" s="1">
        <f>Ek!S174-$M$2</f>
        <v>6.9320017000000007</v>
      </c>
      <c r="K174" s="1">
        <f>Ek!T174-$M$2</f>
        <v>-11.688727099999999</v>
      </c>
      <c r="L174" s="1">
        <f>Ek!U174-$M$2</f>
        <v>-9.1949807999999997</v>
      </c>
      <c r="M174" s="1"/>
    </row>
    <row r="175" spans="1:13">
      <c r="A175" s="1">
        <f>Ek!A175</f>
        <v>1.4416667000000001</v>
      </c>
      <c r="B175" s="1">
        <f>Ek!B175-$M$2</f>
        <v>-5.7399202999999996</v>
      </c>
      <c r="C175" s="1">
        <f>Ek!C175-$M$2</f>
        <v>1.0205579</v>
      </c>
      <c r="D175" s="1">
        <f>Ek!D175-$M$2</f>
        <v>-16.078513399999999</v>
      </c>
      <c r="E175" s="1">
        <f>Ek!E175-$M$2</f>
        <v>11.011657599999999</v>
      </c>
      <c r="F175" s="1">
        <f>-Ek!F175</f>
        <v>-4.2936508</v>
      </c>
      <c r="G175" s="1">
        <f>-Ek!G175</f>
        <v>-12.267692</v>
      </c>
      <c r="H175" s="1">
        <f>Ek!I175-2*$M$2</f>
        <v>7.1865281999999997</v>
      </c>
      <c r="I175" s="1">
        <f>Ek!R175-$M$2</f>
        <v>3.8729738000000005</v>
      </c>
      <c r="J175" s="1">
        <f>Ek!S175-$M$2</f>
        <v>6.9138626999999993</v>
      </c>
      <c r="K175" s="1">
        <f>Ek!T175-$M$2</f>
        <v>-11.7103412</v>
      </c>
      <c r="L175" s="1">
        <f>Ek!U175-$M$2</f>
        <v>-9.1768417000000007</v>
      </c>
      <c r="M175" s="1"/>
    </row>
    <row r="176" spans="1:13">
      <c r="A176" s="1">
        <f>Ek!A176</f>
        <v>1.45</v>
      </c>
      <c r="B176" s="1">
        <f>Ek!B176-$M$2</f>
        <v>-5.7639079999999998</v>
      </c>
      <c r="C176" s="1">
        <f>Ek!C176-$M$2</f>
        <v>0.99414539999999985</v>
      </c>
      <c r="D176" s="1">
        <f>Ek!D176-$M$2</f>
        <v>-16.079084399999999</v>
      </c>
      <c r="E176" s="1">
        <f>Ek!E176-$M$2</f>
        <v>11.011026599999999</v>
      </c>
      <c r="F176" s="1">
        <f>-Ek!F176</f>
        <v>-4.3192703000000003</v>
      </c>
      <c r="G176" s="1">
        <f>-Ek!G176</f>
        <v>-12.26728</v>
      </c>
      <c r="H176" s="1">
        <f>Ek!I176-2*$M$2</f>
        <v>7.1869402000000004</v>
      </c>
      <c r="I176" s="1">
        <f>Ek!R176-$M$2</f>
        <v>3.8876584999999997</v>
      </c>
      <c r="J176" s="1">
        <f>Ek!S176-$M$2</f>
        <v>6.8956815999999996</v>
      </c>
      <c r="K176" s="1">
        <f>Ek!T176-$M$2</f>
        <v>-11.731814099999999</v>
      </c>
      <c r="L176" s="1">
        <f>Ek!U176-$M$2</f>
        <v>-9.1589370999999993</v>
      </c>
      <c r="M176" s="1"/>
    </row>
    <row r="177" spans="1:13">
      <c r="A177" s="1">
        <f>Ek!A177</f>
        <v>1.4583333000000001</v>
      </c>
      <c r="B177" s="1">
        <f>Ek!B177-$M$2</f>
        <v>-5.7881812999999998</v>
      </c>
      <c r="C177" s="1">
        <f>Ek!C177-$M$2</f>
        <v>0.96780890000000008</v>
      </c>
      <c r="D177" s="1">
        <f>Ek!D177-$M$2</f>
        <v>-16.0796624</v>
      </c>
      <c r="E177" s="1">
        <f>Ek!E177-$M$2</f>
        <v>11.010397599999999</v>
      </c>
      <c r="F177" s="1">
        <f>-Ek!F177</f>
        <v>-4.3449963</v>
      </c>
      <c r="G177" s="1">
        <f>-Ek!G177</f>
        <v>-12.266866</v>
      </c>
      <c r="H177" s="1">
        <f>Ek!I177-2*$M$2</f>
        <v>7.1873532000000004</v>
      </c>
      <c r="I177" s="1">
        <f>Ek!R177-$M$2</f>
        <v>3.9026613000000001</v>
      </c>
      <c r="J177" s="1">
        <f>Ek!S177-$M$2</f>
        <v>6.8770614000000005</v>
      </c>
      <c r="K177" s="1">
        <f>Ek!T177-$M$2</f>
        <v>-11.7530427</v>
      </c>
      <c r="L177" s="1">
        <f>Ek!U177-$M$2</f>
        <v>-9.1412917</v>
      </c>
      <c r="M177" s="1"/>
    </row>
    <row r="178" spans="1:13">
      <c r="A178" s="1">
        <f>Ek!A178</f>
        <v>1.4666667</v>
      </c>
      <c r="B178" s="1">
        <f>Ek!B178-$M$2</f>
        <v>-5.8127256000000003</v>
      </c>
      <c r="C178" s="1">
        <f>Ek!C178-$M$2</f>
        <v>0.94156880000000021</v>
      </c>
      <c r="D178" s="1">
        <f>Ek!D178-$M$2</f>
        <v>-16.0802464</v>
      </c>
      <c r="E178" s="1">
        <f>Ek!E178-$M$2</f>
        <v>11.0097706</v>
      </c>
      <c r="F178" s="1">
        <f>-Ek!F178</f>
        <v>-4.3708109999999998</v>
      </c>
      <c r="G178" s="1">
        <f>-Ek!G178</f>
        <v>-12.266451</v>
      </c>
      <c r="H178" s="1">
        <f>Ek!I178-2*$M$2</f>
        <v>7.1877682000000007</v>
      </c>
      <c r="I178" s="1">
        <f>Ek!R178-$M$2</f>
        <v>3.9178167000000004</v>
      </c>
      <c r="J178" s="1">
        <f>Ek!S178-$M$2</f>
        <v>6.8582800000000006</v>
      </c>
      <c r="K178" s="1">
        <f>Ek!T178-$M$2</f>
        <v>-11.7740201</v>
      </c>
      <c r="L178" s="1">
        <f>Ek!U178-$M$2</f>
        <v>-9.1238343999999998</v>
      </c>
      <c r="M178" s="1"/>
    </row>
    <row r="179" spans="1:13">
      <c r="A179" s="1">
        <f>Ek!A179</f>
        <v>1.4750000000000001</v>
      </c>
      <c r="B179" s="1">
        <f>Ek!B179-$M$2</f>
        <v>-5.8375260000000004</v>
      </c>
      <c r="C179" s="1">
        <f>Ek!C179-$M$2</f>
        <v>0.91544470000000011</v>
      </c>
      <c r="D179" s="1">
        <f>Ek!D179-$M$2</f>
        <v>-16.0808374</v>
      </c>
      <c r="E179" s="1">
        <f>Ek!E179-$M$2</f>
        <v>11.009146599999999</v>
      </c>
      <c r="F179" s="1">
        <f>-Ek!F179</f>
        <v>-4.3966969000000002</v>
      </c>
      <c r="G179" s="1">
        <f>-Ek!G179</f>
        <v>-12.266035</v>
      </c>
      <c r="H179" s="1">
        <f>Ek!I179-2*$M$2</f>
        <v>7.1881851999999995</v>
      </c>
      <c r="I179" s="1">
        <f>Ek!R179-$M$2</f>
        <v>3.9333701000000003</v>
      </c>
      <c r="J179" s="1">
        <f>Ek!S179-$M$2</f>
        <v>6.8391914000000007</v>
      </c>
      <c r="K179" s="1">
        <f>Ek!T179-$M$2</f>
        <v>-11.794848699999999</v>
      </c>
      <c r="L179" s="1">
        <f>Ek!U179-$M$2</f>
        <v>-9.1066947000000003</v>
      </c>
      <c r="M179" s="1"/>
    </row>
    <row r="180" spans="1:13">
      <c r="A180" s="1">
        <f>Ek!A180</f>
        <v>1.4833333</v>
      </c>
      <c r="B180" s="1">
        <f>Ek!B180-$M$2</f>
        <v>-5.8625666000000001</v>
      </c>
      <c r="C180" s="1">
        <f>Ek!C180-$M$2</f>
        <v>0.88945590000000019</v>
      </c>
      <c r="D180" s="1">
        <f>Ek!D180-$M$2</f>
        <v>-16.081433400000002</v>
      </c>
      <c r="E180" s="1">
        <f>Ek!E180-$M$2</f>
        <v>11.0085266</v>
      </c>
      <c r="F180" s="1">
        <f>-Ek!F180</f>
        <v>-4.4226362000000004</v>
      </c>
      <c r="G180" s="1">
        <f>-Ek!G180</f>
        <v>-12.265618</v>
      </c>
      <c r="H180" s="1">
        <f>Ek!I180-2*$M$2</f>
        <v>7.1886022000000001</v>
      </c>
      <c r="I180" s="1">
        <f>Ek!R180-$M$2</f>
        <v>3.9489932000000003</v>
      </c>
      <c r="J180" s="1">
        <f>Ek!S180-$M$2</f>
        <v>6.8198296999999997</v>
      </c>
      <c r="K180" s="1">
        <f>Ek!T180-$M$2</f>
        <v>-11.8153088</v>
      </c>
      <c r="L180" s="1">
        <f>Ek!U180-$M$2</f>
        <v>-9.0896895999999998</v>
      </c>
      <c r="M180" s="1"/>
    </row>
    <row r="181" spans="1:13">
      <c r="A181" s="1">
        <f>Ek!A181</f>
        <v>1.4916666999999999</v>
      </c>
      <c r="B181" s="1">
        <f>Ek!B181-$M$2</f>
        <v>-5.8878313999999996</v>
      </c>
      <c r="C181" s="1">
        <f>Ek!C181-$M$2</f>
        <v>0.86362119999999987</v>
      </c>
      <c r="D181" s="1">
        <f>Ek!D181-$M$2</f>
        <v>-16.082035400000002</v>
      </c>
      <c r="E181" s="1">
        <f>Ek!E181-$M$2</f>
        <v>11.007910600000001</v>
      </c>
      <c r="F181" s="1">
        <f>-Ek!F181</f>
        <v>-4.4486110999999999</v>
      </c>
      <c r="G181" s="1">
        <f>-Ek!G181</f>
        <v>-12.2652</v>
      </c>
      <c r="H181" s="1">
        <f>Ek!I181-2*$M$2</f>
        <v>7.1890192000000006</v>
      </c>
      <c r="I181" s="1">
        <f>Ek!R181-$M$2</f>
        <v>3.9650809000000002</v>
      </c>
      <c r="J181" s="1">
        <f>Ek!S181-$M$2</f>
        <v>6.8002856999999999</v>
      </c>
      <c r="K181" s="1">
        <f>Ek!T181-$M$2</f>
        <v>-11.835723099999999</v>
      </c>
      <c r="L181" s="1">
        <f>Ek!U181-$M$2</f>
        <v>-9.0730673999999993</v>
      </c>
      <c r="M181" s="1"/>
    </row>
    <row r="182" spans="1:13">
      <c r="A182" s="1">
        <f>Ek!A182</f>
        <v>1.5</v>
      </c>
      <c r="B182" s="1">
        <f>Ek!B182-$M$2</f>
        <v>-5.9133035999999999</v>
      </c>
      <c r="C182" s="1">
        <f>Ek!C182-$M$2</f>
        <v>0.8379588</v>
      </c>
      <c r="D182" s="1">
        <f>Ek!D182-$M$2</f>
        <v>-16.082643400000002</v>
      </c>
      <c r="E182" s="1">
        <f>Ek!E182-$M$2</f>
        <v>11.0072986</v>
      </c>
      <c r="F182" s="1">
        <f>-Ek!F182</f>
        <v>-4.4746037999999997</v>
      </c>
      <c r="G182" s="1">
        <f>-Ek!G182</f>
        <v>-12.264782</v>
      </c>
      <c r="H182" s="1">
        <f>Ek!I182-2*$M$2</f>
        <v>7.1894372000000004</v>
      </c>
      <c r="I182" s="1">
        <f>Ek!R182-$M$2</f>
        <v>3.9811741999999999</v>
      </c>
      <c r="J182" s="1">
        <f>Ek!S182-$M$2</f>
        <v>6.7803643000000005</v>
      </c>
      <c r="K182" s="1">
        <f>Ek!T182-$M$2</f>
        <v>-11.8557091</v>
      </c>
      <c r="L182" s="1">
        <f>Ek!U182-$M$2</f>
        <v>-9.0565189999999998</v>
      </c>
      <c r="M182" s="1"/>
    </row>
    <row r="183" spans="1:13">
      <c r="A183" s="1">
        <f>Ek!A183</f>
        <v>1.5083333000000001</v>
      </c>
      <c r="B183" s="1">
        <f>Ek!B183-$M$2</f>
        <v>-5.9389659999999997</v>
      </c>
      <c r="C183" s="1">
        <f>Ek!C183-$M$2</f>
        <v>0.81248660000000017</v>
      </c>
      <c r="D183" s="1">
        <f>Ek!D183-$M$2</f>
        <v>-16.083255399999999</v>
      </c>
      <c r="E183" s="1">
        <f>Ek!E183-$M$2</f>
        <v>11.006690600000001</v>
      </c>
      <c r="F183" s="1">
        <f>-Ek!F183</f>
        <v>-4.5005965999999997</v>
      </c>
      <c r="G183" s="1">
        <f>-Ek!G183</f>
        <v>-12.264364</v>
      </c>
      <c r="H183" s="1">
        <f>Ek!I183-2*$M$2</f>
        <v>7.1898552000000002</v>
      </c>
      <c r="I183" s="1">
        <f>Ek!R183-$M$2</f>
        <v>3.9977226000000003</v>
      </c>
      <c r="J183" s="1">
        <f>Ek!S183-$M$2</f>
        <v>6.7603782999999993</v>
      </c>
      <c r="K183" s="1">
        <f>Ek!T183-$M$2</f>
        <v>-11.8756305</v>
      </c>
      <c r="L183" s="1">
        <f>Ek!U183-$M$2</f>
        <v>-9.0404257000000001</v>
      </c>
      <c r="M183" s="1"/>
    </row>
    <row r="184" spans="1:13">
      <c r="A184" s="1">
        <f>Ek!A184</f>
        <v>1.5166667</v>
      </c>
      <c r="B184" s="1">
        <f>Ek!B184-$M$2</f>
        <v>-5.9648006999999996</v>
      </c>
      <c r="C184" s="1">
        <f>Ek!C184-$M$2</f>
        <v>0.78722180000000019</v>
      </c>
      <c r="D184" s="1">
        <f>Ek!D184-$M$2</f>
        <v>-16.0838714</v>
      </c>
      <c r="E184" s="1">
        <f>Ek!E184-$M$2</f>
        <v>11.0060886</v>
      </c>
      <c r="F184" s="1">
        <f>-Ek!F184</f>
        <v>-4.5265715000000002</v>
      </c>
      <c r="G184" s="1">
        <f>-Ek!G184</f>
        <v>-12.263947</v>
      </c>
      <c r="H184" s="1">
        <f>Ek!I184-2*$M$2</f>
        <v>7.1902732</v>
      </c>
      <c r="I184" s="1">
        <f>Ek!R184-$M$2</f>
        <v>4.0143447999999999</v>
      </c>
      <c r="J184" s="1">
        <f>Ek!S184-$M$2</f>
        <v>6.7399640000000005</v>
      </c>
      <c r="K184" s="1">
        <f>Ek!T184-$M$2</f>
        <v>-11.8951745</v>
      </c>
      <c r="L184" s="1">
        <f>Ek!U184-$M$2</f>
        <v>-9.0243380000000002</v>
      </c>
      <c r="M184" s="1"/>
    </row>
    <row r="185" spans="1:13">
      <c r="A185" s="1">
        <f>Ek!A185</f>
        <v>1.5249999999999999</v>
      </c>
      <c r="B185" s="1">
        <f>Ek!B185-$M$2</f>
        <v>-5.9907895</v>
      </c>
      <c r="C185" s="1">
        <f>Ek!C185-$M$2</f>
        <v>0.76218120000000011</v>
      </c>
      <c r="D185" s="1">
        <f>Ek!D185-$M$2</f>
        <v>-16.084491399999997</v>
      </c>
      <c r="E185" s="1">
        <f>Ek!E185-$M$2</f>
        <v>11.0054926</v>
      </c>
      <c r="F185" s="1">
        <f>-Ek!F185</f>
        <v>-4.5525108000000003</v>
      </c>
      <c r="G185" s="1">
        <f>-Ek!G185</f>
        <v>-12.263529999999999</v>
      </c>
      <c r="H185" s="1">
        <f>Ek!I185-2*$M$2</f>
        <v>7.1906902000000006</v>
      </c>
      <c r="I185" s="1">
        <f>Ek!R185-$M$2</f>
        <v>4.0313499000000004</v>
      </c>
      <c r="J185" s="1">
        <f>Ek!S185-$M$2</f>
        <v>6.7195038999999994</v>
      </c>
      <c r="K185" s="1">
        <f>Ek!T185-$M$2</f>
        <v>-11.914536200000001</v>
      </c>
      <c r="L185" s="1">
        <f>Ek!U185-$M$2</f>
        <v>-9.0087149000000011</v>
      </c>
      <c r="M185" s="1"/>
    </row>
    <row r="186" spans="1:13">
      <c r="A186" s="1">
        <f>Ek!A186</f>
        <v>1.5333333</v>
      </c>
      <c r="B186" s="1">
        <f>Ek!B186-$M$2</f>
        <v>-6.0169136000000005</v>
      </c>
      <c r="C186" s="1">
        <f>Ek!C186-$M$2</f>
        <v>0.73738079999999995</v>
      </c>
      <c r="D186" s="1">
        <f>Ek!D186-$M$2</f>
        <v>-16.085115399999999</v>
      </c>
      <c r="E186" s="1">
        <f>Ek!E186-$M$2</f>
        <v>11.0049016</v>
      </c>
      <c r="F186" s="1">
        <f>-Ek!F186</f>
        <v>-4.5783966999999999</v>
      </c>
      <c r="G186" s="1">
        <f>-Ek!G186</f>
        <v>-12.263113000000001</v>
      </c>
      <c r="H186" s="1">
        <f>Ek!I186-2*$M$2</f>
        <v>7.1911062000000001</v>
      </c>
      <c r="I186" s="1">
        <f>Ek!R186-$M$2</f>
        <v>4.0484895999999999</v>
      </c>
      <c r="J186" s="1">
        <f>Ek!S186-$M$2</f>
        <v>6.6986752999999997</v>
      </c>
      <c r="K186" s="1">
        <f>Ek!T186-$M$2</f>
        <v>-11.9336248</v>
      </c>
      <c r="L186" s="1">
        <f>Ek!U186-$M$2</f>
        <v>-8.9931614999999994</v>
      </c>
      <c r="M186" s="1"/>
    </row>
    <row r="187" spans="1:13">
      <c r="A187" s="1">
        <f>Ek!A187</f>
        <v>1.5416666999999999</v>
      </c>
      <c r="B187" s="1">
        <f>Ek!B187-$M$2</f>
        <v>-6.0431536999999995</v>
      </c>
      <c r="C187" s="1">
        <f>Ek!C187-$M$2</f>
        <v>0.71283649999999987</v>
      </c>
      <c r="D187" s="1">
        <f>Ek!D187-$M$2</f>
        <v>-16.085742400000001</v>
      </c>
      <c r="E187" s="1">
        <f>Ek!E187-$M$2</f>
        <v>11.0043176</v>
      </c>
      <c r="F187" s="1">
        <f>-Ek!F187</f>
        <v>-4.6042113999999996</v>
      </c>
      <c r="G187" s="1">
        <f>-Ek!G187</f>
        <v>-12.262698</v>
      </c>
      <c r="H187" s="1">
        <f>Ek!I187-2*$M$2</f>
        <v>7.1915212000000004</v>
      </c>
      <c r="I187" s="1">
        <f>Ek!R187-$M$2</f>
        <v>4.0659469000000001</v>
      </c>
      <c r="J187" s="1">
        <f>Ek!S187-$M$2</f>
        <v>6.6776979000000001</v>
      </c>
      <c r="K187" s="1">
        <f>Ek!T187-$M$2</f>
        <v>-11.9524062</v>
      </c>
      <c r="L187" s="1">
        <f>Ek!U187-$M$2</f>
        <v>-8.9780061</v>
      </c>
      <c r="M187" s="1"/>
    </row>
    <row r="188" spans="1:13">
      <c r="A188" s="1">
        <f>Ek!A188</f>
        <v>1.55</v>
      </c>
      <c r="B188" s="1">
        <f>Ek!B188-$M$2</f>
        <v>-6.0694901999999997</v>
      </c>
      <c r="C188" s="1">
        <f>Ek!C188-$M$2</f>
        <v>0.68856319999999993</v>
      </c>
      <c r="D188" s="1">
        <f>Ek!D188-$M$2</f>
        <v>-16.086371399999997</v>
      </c>
      <c r="E188" s="1">
        <f>Ek!E188-$M$2</f>
        <v>11.003739599999999</v>
      </c>
      <c r="F188" s="1">
        <f>-Ek!F188</f>
        <v>-4.6299374000000002</v>
      </c>
      <c r="G188" s="1">
        <f>-Ek!G188</f>
        <v>-12.262285</v>
      </c>
      <c r="H188" s="1">
        <f>Ek!I188-2*$M$2</f>
        <v>7.1919351999999996</v>
      </c>
      <c r="I188" s="1">
        <f>Ek!R188-$M$2</f>
        <v>4.0835923000000003</v>
      </c>
      <c r="J188" s="1">
        <f>Ek!S188-$M$2</f>
        <v>6.6564692999999995</v>
      </c>
      <c r="K188" s="1">
        <f>Ek!T188-$M$2</f>
        <v>-11.9710264</v>
      </c>
      <c r="L188" s="1">
        <f>Ek!U188-$M$2</f>
        <v>-8.9630033000000005</v>
      </c>
      <c r="M188" s="1"/>
    </row>
    <row r="189" spans="1:13">
      <c r="A189" s="1">
        <f>Ek!A189</f>
        <v>1.5583332999999999</v>
      </c>
      <c r="B189" s="1">
        <f>Ek!B189-$M$2</f>
        <v>-6.0959026999999999</v>
      </c>
      <c r="C189" s="1">
        <f>Ek!C189-$M$2</f>
        <v>0.66457550000000021</v>
      </c>
      <c r="D189" s="1">
        <f>Ek!D189-$M$2</f>
        <v>-16.087002399999999</v>
      </c>
      <c r="E189" s="1">
        <f>Ek!E189-$M$2</f>
        <v>11.0031686</v>
      </c>
      <c r="F189" s="1">
        <f>-Ek!F189</f>
        <v>-4.6555568000000003</v>
      </c>
      <c r="G189" s="1">
        <f>-Ek!G189</f>
        <v>-12.261873</v>
      </c>
      <c r="H189" s="1">
        <f>Ek!I189-2*$M$2</f>
        <v>7.1923472000000004</v>
      </c>
      <c r="I189" s="1">
        <f>Ek!R189-$M$2</f>
        <v>4.1014968999999999</v>
      </c>
      <c r="J189" s="1">
        <f>Ek!S189-$M$2</f>
        <v>6.6349964000000003</v>
      </c>
      <c r="K189" s="1">
        <f>Ek!T189-$M$2</f>
        <v>-11.989207499999999</v>
      </c>
      <c r="L189" s="1">
        <f>Ek!U189-$M$2</f>
        <v>-8.9483186000000003</v>
      </c>
      <c r="M189" s="1"/>
    </row>
    <row r="190" spans="1:13">
      <c r="A190" s="1">
        <f>Ek!A190</f>
        <v>1.5666667000000001</v>
      </c>
      <c r="B190" s="1">
        <f>Ek!B190-$M$2</f>
        <v>-6.1223708000000006</v>
      </c>
      <c r="C190" s="1">
        <f>Ek!C190-$M$2</f>
        <v>0.64088719999999988</v>
      </c>
      <c r="D190" s="1">
        <f>Ek!D190-$M$2</f>
        <v>-16.0876354</v>
      </c>
      <c r="E190" s="1">
        <f>Ek!E190-$M$2</f>
        <v>11.002605600000001</v>
      </c>
      <c r="F190" s="1">
        <f>-Ek!F190</f>
        <v>-4.6810523000000002</v>
      </c>
      <c r="G190" s="1">
        <f>-Ek!G190</f>
        <v>-12.261462999999999</v>
      </c>
      <c r="H190" s="1">
        <f>Ek!I190-2*$M$2</f>
        <v>7.1927572000000009</v>
      </c>
      <c r="I190" s="1">
        <f>Ek!R190-$M$2</f>
        <v>4.1196359999999999</v>
      </c>
      <c r="J190" s="1">
        <f>Ek!S190-$M$2</f>
        <v>6.6133822999999996</v>
      </c>
      <c r="K190" s="1">
        <f>Ek!T190-$M$2</f>
        <v>-12.007346500000001</v>
      </c>
      <c r="L190" s="1">
        <f>Ek!U190-$M$2</f>
        <v>-8.9338765999999996</v>
      </c>
      <c r="M190" s="1"/>
    </row>
    <row r="191" spans="1:13">
      <c r="A191" s="1">
        <f>Ek!A191</f>
        <v>1.575</v>
      </c>
      <c r="B191" s="1">
        <f>Ek!B191-$M$2</f>
        <v>-6.1488735000000005</v>
      </c>
      <c r="C191" s="1">
        <f>Ek!C191-$M$2</f>
        <v>0.61751190000000022</v>
      </c>
      <c r="D191" s="1">
        <f>Ek!D191-$M$2</f>
        <v>-16.0882684</v>
      </c>
      <c r="E191" s="1">
        <f>Ek!E191-$M$2</f>
        <v>11.002049599999999</v>
      </c>
      <c r="F191" s="1">
        <f>-Ek!F191</f>
        <v>-4.7064063000000003</v>
      </c>
      <c r="G191" s="1">
        <f>-Ek!G191</f>
        <v>-12.261055000000001</v>
      </c>
      <c r="H191" s="1">
        <f>Ek!I191-2*$M$2</f>
        <v>7.1931651999999993</v>
      </c>
      <c r="I191" s="1">
        <f>Ek!R191-$M$2</f>
        <v>4.1379824999999997</v>
      </c>
      <c r="J191" s="1">
        <f>Ek!S191-$M$2</f>
        <v>6.5914359999999999</v>
      </c>
      <c r="K191" s="1">
        <f>Ek!T191-$M$2</f>
        <v>-12.0249919</v>
      </c>
      <c r="L191" s="1">
        <f>Ek!U191-$M$2</f>
        <v>-8.9196653000000001</v>
      </c>
      <c r="M191" s="1"/>
    </row>
    <row r="192" spans="1:13">
      <c r="A192" s="1">
        <f>Ek!A192</f>
        <v>1.5833333000000001</v>
      </c>
      <c r="B192" s="1">
        <f>Ek!B192-$M$2</f>
        <v>-6.1753893</v>
      </c>
      <c r="C192" s="1">
        <f>Ek!C192-$M$2</f>
        <v>0.5944623</v>
      </c>
      <c r="D192" s="1">
        <f>Ek!D192-$M$2</f>
        <v>-16.0889034</v>
      </c>
      <c r="E192" s="1">
        <f>Ek!E192-$M$2</f>
        <v>11.0015026</v>
      </c>
      <c r="F192" s="1">
        <f>-Ek!F192</f>
        <v>-4.7316013999999997</v>
      </c>
      <c r="G192" s="1">
        <f>-Ek!G192</f>
        <v>-12.26065</v>
      </c>
      <c r="H192" s="1">
        <f>Ek!I192-2*$M$2</f>
        <v>7.1935701999999999</v>
      </c>
      <c r="I192" s="1">
        <f>Ek!R192-$M$2</f>
        <v>4.1566027999999999</v>
      </c>
      <c r="J192" s="1">
        <f>Ek!S192-$M$2</f>
        <v>6.5694514000000002</v>
      </c>
      <c r="K192" s="1">
        <f>Ek!T192-$M$2</f>
        <v>-12.042553099999999</v>
      </c>
      <c r="L192" s="1">
        <f>Ek!U192-$M$2</f>
        <v>-8.9057940000000002</v>
      </c>
      <c r="M192" s="1"/>
    </row>
    <row r="193" spans="1:13">
      <c r="A193" s="1">
        <f>Ek!A193</f>
        <v>1.5916667</v>
      </c>
      <c r="B193" s="1">
        <f>Ek!B193-$M$2</f>
        <v>-6.2018965000000001</v>
      </c>
      <c r="C193" s="1">
        <f>Ek!C193-$M$2</f>
        <v>0.57175050000000027</v>
      </c>
      <c r="D193" s="1">
        <f>Ek!D193-$M$2</f>
        <v>-16.089537399999998</v>
      </c>
      <c r="E193" s="1">
        <f>Ek!E193-$M$2</f>
        <v>11.000962599999999</v>
      </c>
      <c r="F193" s="1">
        <f>-Ek!F193</f>
        <v>-4.7566204000000001</v>
      </c>
      <c r="G193" s="1">
        <f>-Ek!G193</f>
        <v>-12.260248000000001</v>
      </c>
      <c r="H193" s="1">
        <f>Ek!I193-2*$M$2</f>
        <v>7.1939721999999993</v>
      </c>
      <c r="I193" s="1">
        <f>Ek!R193-$M$2</f>
        <v>4.1753853999999997</v>
      </c>
      <c r="J193" s="1">
        <f>Ek!S193-$M$2</f>
        <v>6.5471111999999998</v>
      </c>
      <c r="K193" s="1">
        <f>Ek!T193-$M$2</f>
        <v>-12.059692800000001</v>
      </c>
      <c r="L193" s="1">
        <f>Ek!U193-$M$2</f>
        <v>-8.8920582999999986</v>
      </c>
      <c r="M193" s="1"/>
    </row>
    <row r="194" spans="1:13">
      <c r="A194" s="1">
        <f>Ek!A194</f>
        <v>1.6</v>
      </c>
      <c r="B194" s="1">
        <f>Ek!B194-$M$2</f>
        <v>-6.2283730999999998</v>
      </c>
      <c r="C194" s="1">
        <f>Ek!C194-$M$2</f>
        <v>0.54938840000000022</v>
      </c>
      <c r="D194" s="1">
        <f>Ek!D194-$M$2</f>
        <v>-16.090170399999998</v>
      </c>
      <c r="E194" s="1">
        <f>Ek!E194-$M$2</f>
        <v>11.000431600000001</v>
      </c>
      <c r="F194" s="1">
        <f>-Ek!F194</f>
        <v>-4.7814459999999999</v>
      </c>
      <c r="G194" s="1">
        <f>-Ek!G194</f>
        <v>-12.259849000000001</v>
      </c>
      <c r="H194" s="1">
        <f>Ek!I194-2*$M$2</f>
        <v>7.1943712000000009</v>
      </c>
      <c r="I194" s="1">
        <f>Ek!R194-$M$2</f>
        <v>4.1944740999999999</v>
      </c>
      <c r="J194" s="1">
        <f>Ek!S194-$M$2</f>
        <v>6.5247139999999995</v>
      </c>
      <c r="K194" s="1">
        <f>Ek!T194-$M$2</f>
        <v>-12.0766153</v>
      </c>
      <c r="L194" s="1">
        <f>Ek!U194-$M$2</f>
        <v>-8.8787672999999998</v>
      </c>
      <c r="M194" s="1"/>
    </row>
    <row r="195" spans="1:13">
      <c r="A195" s="1">
        <f>Ek!A195</f>
        <v>1.6083333</v>
      </c>
      <c r="B195" s="1">
        <f>Ek!B195-$M$2</f>
        <v>-6.2547967</v>
      </c>
      <c r="C195" s="1">
        <f>Ek!C195-$M$2</f>
        <v>0.52738700000000005</v>
      </c>
      <c r="D195" s="1">
        <f>Ek!D195-$M$2</f>
        <v>-16.090803399999999</v>
      </c>
      <c r="E195" s="1">
        <f>Ek!E195-$M$2</f>
        <v>10.999909600000001</v>
      </c>
      <c r="F195" s="1">
        <f>-Ek!F195</f>
        <v>-4.8060613999999999</v>
      </c>
      <c r="G195" s="1">
        <f>-Ek!G195</f>
        <v>-12.259453000000001</v>
      </c>
      <c r="H195" s="1">
        <f>Ek!I195-2*$M$2</f>
        <v>7.1947671999999994</v>
      </c>
      <c r="I195" s="1">
        <f>Ek!R195-$M$2</f>
        <v>4.2136864999999997</v>
      </c>
      <c r="J195" s="1">
        <f>Ek!S195-$M$2</f>
        <v>6.5020336000000007</v>
      </c>
      <c r="K195" s="1">
        <f>Ek!T195-$M$2</f>
        <v>-12.093237500000001</v>
      </c>
      <c r="L195" s="1">
        <f>Ek!U195-$M$2</f>
        <v>-8.8655092</v>
      </c>
      <c r="M195" s="1"/>
    </row>
    <row r="196" spans="1:13">
      <c r="A196" s="1">
        <f>Ek!A196</f>
        <v>1.6166666999999999</v>
      </c>
      <c r="B196" s="1">
        <f>Ek!B196-$M$2</f>
        <v>-6.2811445999999993</v>
      </c>
      <c r="C196" s="1">
        <f>Ek!C196-$M$2</f>
        <v>0.5057567999999999</v>
      </c>
      <c r="D196" s="1">
        <f>Ek!D196-$M$2</f>
        <v>-16.091434400000001</v>
      </c>
      <c r="E196" s="1">
        <f>Ek!E196-$M$2</f>
        <v>10.999396600000001</v>
      </c>
      <c r="F196" s="1">
        <f>-Ek!F196</f>
        <v>-4.8304497</v>
      </c>
      <c r="G196" s="1">
        <f>-Ek!G196</f>
        <v>-12.259061000000001</v>
      </c>
      <c r="H196" s="1">
        <f>Ek!I196-2*$M$2</f>
        <v>7.1951592000000009</v>
      </c>
      <c r="I196" s="1">
        <f>Ek!R196-$M$2</f>
        <v>4.2332305000000003</v>
      </c>
      <c r="J196" s="1">
        <f>Ek!S196-$M$2</f>
        <v>6.4792083999999992</v>
      </c>
      <c r="K196" s="1">
        <f>Ek!T196-$M$2</f>
        <v>-12.109502900000001</v>
      </c>
      <c r="L196" s="1">
        <f>Ek!U196-$M$2</f>
        <v>-8.8527303000000011</v>
      </c>
      <c r="M196" s="1"/>
    </row>
    <row r="197" spans="1:13">
      <c r="A197" s="1">
        <f>Ek!A197</f>
        <v>1.625</v>
      </c>
      <c r="B197" s="1">
        <f>Ek!B197-$M$2</f>
        <v>-6.3073939000000001</v>
      </c>
      <c r="C197" s="1">
        <f>Ek!C197-$M$2</f>
        <v>0.48450780000000027</v>
      </c>
      <c r="D197" s="1">
        <f>Ek!D197-$M$2</f>
        <v>-16.0920624</v>
      </c>
      <c r="E197" s="1">
        <f>Ek!E197-$M$2</f>
        <v>10.9988926</v>
      </c>
      <c r="F197" s="1">
        <f>-Ek!F197</f>
        <v>-4.8545939999999996</v>
      </c>
      <c r="G197" s="1">
        <f>-Ek!G197</f>
        <v>-12.258672000000001</v>
      </c>
      <c r="H197" s="1">
        <f>Ek!I197-2*$M$2</f>
        <v>7.1955472</v>
      </c>
      <c r="I197" s="1">
        <f>Ek!R197-$M$2</f>
        <v>4.2528658999999998</v>
      </c>
      <c r="J197" s="1">
        <f>Ek!S197-$M$2</f>
        <v>6.4562032000000009</v>
      </c>
      <c r="K197" s="1">
        <f>Ek!T197-$M$2</f>
        <v>-12.1255962</v>
      </c>
      <c r="L197" s="1">
        <f>Ek!U197-$M$2</f>
        <v>-8.8400286000000001</v>
      </c>
      <c r="M197" s="1"/>
    </row>
    <row r="198" spans="1:13">
      <c r="A198" s="1">
        <f>Ek!A198</f>
        <v>1.6333333000000001</v>
      </c>
      <c r="B198" s="1">
        <f>Ek!B198-$M$2</f>
        <v>-6.3335214999999998</v>
      </c>
      <c r="C198" s="1">
        <f>Ek!C198-$M$2</f>
        <v>0.46364939999999999</v>
      </c>
      <c r="D198" s="1">
        <f>Ek!D198-$M$2</f>
        <v>-16.0926884</v>
      </c>
      <c r="E198" s="1">
        <f>Ek!E198-$M$2</f>
        <v>10.9983986</v>
      </c>
      <c r="F198" s="1">
        <f>-Ek!F198</f>
        <v>-4.8784780000000003</v>
      </c>
      <c r="G198" s="1">
        <f>-Ek!G198</f>
        <v>-12.258288</v>
      </c>
      <c r="H198" s="1">
        <f>Ek!I198-2*$M$2</f>
        <v>7.1959321999999997</v>
      </c>
      <c r="I198" s="1">
        <f>Ek!R198-$M$2</f>
        <v>4.2728519</v>
      </c>
      <c r="J198" s="1">
        <f>Ek!S198-$M$2</f>
        <v>6.4329730999999999</v>
      </c>
      <c r="K198" s="1">
        <f>Ek!T198-$M$2</f>
        <v>-12.141186899999999</v>
      </c>
      <c r="L198" s="1">
        <f>Ek!U198-$M$2</f>
        <v>-8.8277305000000013</v>
      </c>
      <c r="M198" s="1"/>
    </row>
    <row r="199" spans="1:13">
      <c r="A199" s="1">
        <f>Ek!A199</f>
        <v>1.6416667</v>
      </c>
      <c r="B199" s="1">
        <f>Ek!B199-$M$2</f>
        <v>-6.3595041000000005</v>
      </c>
      <c r="C199" s="1">
        <f>Ek!C199-$M$2</f>
        <v>0.44319050000000004</v>
      </c>
      <c r="D199" s="1">
        <f>Ek!D199-$M$2</f>
        <v>-16.093311399999997</v>
      </c>
      <c r="E199" s="1">
        <f>Ek!E199-$M$2</f>
        <v>10.9979136</v>
      </c>
      <c r="F199" s="1">
        <f>-Ek!F199</f>
        <v>-4.9020850999999999</v>
      </c>
      <c r="G199" s="1">
        <f>-Ek!G199</f>
        <v>-12.257909</v>
      </c>
      <c r="H199" s="1">
        <f>Ek!I199-2*$M$2</f>
        <v>7.1963112000000002</v>
      </c>
      <c r="I199" s="1">
        <f>Ek!R199-$M$2</f>
        <v>4.2929028999999996</v>
      </c>
      <c r="J199" s="1">
        <f>Ek!S199-$M$2</f>
        <v>6.4096589000000002</v>
      </c>
      <c r="K199" s="1">
        <f>Ek!T199-$M$2</f>
        <v>-12.156740299999999</v>
      </c>
      <c r="L199" s="1">
        <f>Ek!U199-$M$2</f>
        <v>-8.8156268000000004</v>
      </c>
      <c r="M199" s="1"/>
    </row>
    <row r="200" spans="1:13">
      <c r="A200" s="1">
        <f>Ek!A200</f>
        <v>1.65</v>
      </c>
      <c r="B200" s="1">
        <f>Ek!B200-$M$2</f>
        <v>-6.3853182000000004</v>
      </c>
      <c r="C200" s="1">
        <f>Ek!C200-$M$2</f>
        <v>0.42313940000000017</v>
      </c>
      <c r="D200" s="1">
        <f>Ek!D200-$M$2</f>
        <v>-16.093930399999998</v>
      </c>
      <c r="E200" s="1">
        <f>Ek!E200-$M$2</f>
        <v>10.997438600000001</v>
      </c>
      <c r="F200" s="1">
        <f>-Ek!F200</f>
        <v>-4.9253992999999996</v>
      </c>
      <c r="G200" s="1">
        <f>-Ek!G200</f>
        <v>-12.257534</v>
      </c>
      <c r="H200" s="1">
        <f>Ek!I200-2*$M$2</f>
        <v>7.1966862000000003</v>
      </c>
      <c r="I200" s="1">
        <f>Ek!R200-$M$2</f>
        <v>4.3133172000000002</v>
      </c>
      <c r="J200" s="1">
        <f>Ek!S200-$M$2</f>
        <v>6.3860518000000006</v>
      </c>
      <c r="K200" s="1">
        <f>Ek!T200-$M$2</f>
        <v>-12.1717431</v>
      </c>
      <c r="L200" s="1">
        <f>Ek!U200-$M$2</f>
        <v>-8.8038105000000009</v>
      </c>
      <c r="M200" s="1"/>
    </row>
    <row r="201" spans="1:13">
      <c r="A201" s="1">
        <f>Ek!A201</f>
        <v>1.6583333</v>
      </c>
      <c r="B201" s="1">
        <f>Ek!B201-$M$2</f>
        <v>-6.4109401999999998</v>
      </c>
      <c r="C201" s="1">
        <f>Ek!C201-$M$2</f>
        <v>0.40350410000000014</v>
      </c>
      <c r="D201" s="1">
        <f>Ek!D201-$M$2</f>
        <v>-16.0945444</v>
      </c>
      <c r="E201" s="1">
        <f>Ek!E201-$M$2</f>
        <v>10.9969736</v>
      </c>
      <c r="F201" s="1">
        <f>-Ek!F201</f>
        <v>-4.9484044999999997</v>
      </c>
      <c r="G201" s="1">
        <f>-Ek!G201</f>
        <v>-12.257164</v>
      </c>
      <c r="H201" s="1">
        <f>Ek!I201-2*$M$2</f>
        <v>7.1970562000000005</v>
      </c>
      <c r="I201" s="1">
        <f>Ek!R201-$M$2</f>
        <v>4.3337760999999997</v>
      </c>
      <c r="J201" s="1">
        <f>Ek!S201-$M$2</f>
        <v>6.3624399</v>
      </c>
      <c r="K201" s="1">
        <f>Ek!T201-$M$2</f>
        <v>-12.1866419</v>
      </c>
      <c r="L201" s="1">
        <f>Ek!U201-$M$2</f>
        <v>-8.7923131999999988</v>
      </c>
      <c r="M201" s="1"/>
    </row>
    <row r="202" spans="1:13">
      <c r="A202" s="1">
        <f>Ek!A202</f>
        <v>1.6666666999999999</v>
      </c>
      <c r="B202" s="1">
        <f>Ek!B202-$M$2</f>
        <v>-6.4363463000000003</v>
      </c>
      <c r="C202" s="1">
        <f>Ek!C202-$M$2</f>
        <v>0.3842916999999999</v>
      </c>
      <c r="D202" s="1">
        <f>Ek!D202-$M$2</f>
        <v>-16.095153400000001</v>
      </c>
      <c r="E202" s="1">
        <f>Ek!E202-$M$2</f>
        <v>10.9965186</v>
      </c>
      <c r="F202" s="1">
        <f>-Ek!F202</f>
        <v>-4.9710850000000004</v>
      </c>
      <c r="G202" s="1">
        <f>-Ek!G202</f>
        <v>-12.256799000000001</v>
      </c>
      <c r="H202" s="1">
        <f>Ek!I202-2*$M$2</f>
        <v>7.1974212000000009</v>
      </c>
      <c r="I202" s="1">
        <f>Ek!R202-$M$2</f>
        <v>4.3546046</v>
      </c>
      <c r="J202" s="1">
        <f>Ek!S202-$M$2</f>
        <v>6.3385560000000005</v>
      </c>
      <c r="K202" s="1">
        <f>Ek!T202-$M$2</f>
        <v>-12.201084</v>
      </c>
      <c r="L202" s="1">
        <f>Ek!U202-$M$2</f>
        <v>-8.7809796999999996</v>
      </c>
      <c r="M202" s="1"/>
    </row>
    <row r="203" spans="1:13">
      <c r="A203" s="1">
        <f>Ek!A203</f>
        <v>1.675</v>
      </c>
      <c r="B203" s="1">
        <f>Ek!B203-$M$2</f>
        <v>-6.4615127999999995</v>
      </c>
      <c r="C203" s="1">
        <f>Ek!C203-$M$2</f>
        <v>0.36550899999999986</v>
      </c>
      <c r="D203" s="1">
        <f>Ek!D203-$M$2</f>
        <v>-16.0957574</v>
      </c>
      <c r="E203" s="1">
        <f>Ek!E203-$M$2</f>
        <v>10.9960746</v>
      </c>
      <c r="F203" s="1">
        <f>-Ek!F203</f>
        <v>-4.9934251999999999</v>
      </c>
      <c r="G203" s="1">
        <f>-Ek!G203</f>
        <v>-12.25644</v>
      </c>
      <c r="H203" s="1">
        <f>Ek!I203-2*$M$2</f>
        <v>7.1977802000000004</v>
      </c>
      <c r="I203" s="1">
        <f>Ek!R203-$M$2</f>
        <v>4.3754629999999999</v>
      </c>
      <c r="J203" s="1">
        <f>Ek!S203-$M$2</f>
        <v>6.3145857999999997</v>
      </c>
      <c r="K203" s="1">
        <f>Ek!T203-$M$2</f>
        <v>-12.215274600000001</v>
      </c>
      <c r="L203" s="1">
        <f>Ek!U203-$M$2</f>
        <v>-8.7700965999999987</v>
      </c>
      <c r="M203" s="1"/>
    </row>
    <row r="204" spans="1:13">
      <c r="A204" s="1">
        <f>Ek!A204</f>
        <v>1.6833332999999999</v>
      </c>
      <c r="B204" s="1">
        <f>Ek!B204-$M$2</f>
        <v>-6.4864158999999999</v>
      </c>
      <c r="C204" s="1">
        <f>Ek!C204-$M$2</f>
        <v>0.34716250000000004</v>
      </c>
      <c r="D204" s="1">
        <f>Ek!D204-$M$2</f>
        <v>-16.096354399999999</v>
      </c>
      <c r="E204" s="1">
        <f>Ek!E204-$M$2</f>
        <v>10.9956406</v>
      </c>
      <c r="F204" s="1">
        <f>-Ek!F204</f>
        <v>-5.0154097999999996</v>
      </c>
      <c r="G204" s="1">
        <f>-Ek!G204</f>
        <v>-12.256087000000001</v>
      </c>
      <c r="H204" s="1">
        <f>Ek!I204-2*$M$2</f>
        <v>7.1981332000000009</v>
      </c>
      <c r="I204" s="1">
        <f>Ek!R204-$M$2</f>
        <v>4.3966916000000005</v>
      </c>
      <c r="J204" s="1">
        <f>Ek!S204-$M$2</f>
        <v>6.2904415</v>
      </c>
      <c r="K204" s="1">
        <f>Ek!T204-$M$2</f>
        <v>-12.229145900000001</v>
      </c>
      <c r="L204" s="1">
        <f>Ek!U204-$M$2</f>
        <v>-8.7592466000000009</v>
      </c>
      <c r="M204" s="1"/>
    </row>
    <row r="205" spans="1:13">
      <c r="A205" s="1">
        <f>Ek!A205</f>
        <v>1.6916667000000001</v>
      </c>
      <c r="B205" s="1">
        <f>Ek!B205-$M$2</f>
        <v>-6.5110317000000002</v>
      </c>
      <c r="C205" s="1">
        <f>Ek!C205-$M$2</f>
        <v>0.32925780000000016</v>
      </c>
      <c r="D205" s="1">
        <f>Ek!D205-$M$2</f>
        <v>-16.096945399999999</v>
      </c>
      <c r="E205" s="1">
        <f>Ek!E205-$M$2</f>
        <v>10.9952176</v>
      </c>
      <c r="F205" s="1">
        <f>-Ek!F205</f>
        <v>-5.0370238000000001</v>
      </c>
      <c r="G205" s="1">
        <f>-Ek!G205</f>
        <v>-12.255739</v>
      </c>
      <c r="H205" s="1">
        <f>Ek!I205-2*$M$2</f>
        <v>7.1984811999999998</v>
      </c>
      <c r="I205" s="1">
        <f>Ek!R205-$M$2</f>
        <v>4.4179405999999997</v>
      </c>
      <c r="J205" s="1">
        <f>Ek!S205-$M$2</f>
        <v>6.2661365999999994</v>
      </c>
      <c r="K205" s="1">
        <f>Ek!T205-$M$2</f>
        <v>-12.242612599999999</v>
      </c>
      <c r="L205" s="1">
        <f>Ek!U205-$M$2</f>
        <v>-8.7488805999999997</v>
      </c>
      <c r="M205" s="1"/>
    </row>
    <row r="206" spans="1:13">
      <c r="A206" s="1">
        <f>Ek!A206</f>
        <v>1.7</v>
      </c>
      <c r="B206" s="1">
        <f>Ek!B206-$M$2</f>
        <v>-6.5353365999999999</v>
      </c>
      <c r="C206" s="1">
        <f>Ek!C206-$M$2</f>
        <v>0.31180049999999992</v>
      </c>
      <c r="D206" s="1">
        <f>Ek!D206-$M$2</f>
        <v>-16.097528400000002</v>
      </c>
      <c r="E206" s="1">
        <f>Ek!E206-$M$2</f>
        <v>10.9948046</v>
      </c>
      <c r="F206" s="1">
        <f>-Ek!F206</f>
        <v>-5.0582523999999998</v>
      </c>
      <c r="G206" s="1">
        <f>-Ek!G206</f>
        <v>-12.255398</v>
      </c>
      <c r="H206" s="1">
        <f>Ek!I206-2*$M$2</f>
        <v>7.1988222000000004</v>
      </c>
      <c r="I206" s="1">
        <f>Ek!R206-$M$2</f>
        <v>4.4395546000000001</v>
      </c>
      <c r="J206" s="1">
        <f>Ek!S206-$M$2</f>
        <v>6.2417484000000005</v>
      </c>
      <c r="K206" s="1">
        <f>Ek!T206-$M$2</f>
        <v>-12.255903699999999</v>
      </c>
      <c r="L206" s="1">
        <f>Ek!U206-$M$2</f>
        <v>-8.7386192999999999</v>
      </c>
      <c r="M206" s="1"/>
    </row>
    <row r="207" spans="1:13">
      <c r="A207" s="1">
        <f>Ek!A207</f>
        <v>1.7083333000000001</v>
      </c>
      <c r="B207" s="1">
        <f>Ek!B207-$M$2</f>
        <v>-6.5593066999999996</v>
      </c>
      <c r="C207" s="1">
        <f>Ek!C207-$M$2</f>
        <v>0.29479539999999993</v>
      </c>
      <c r="D207" s="1">
        <f>Ek!D207-$M$2</f>
        <v>-16.0981044</v>
      </c>
      <c r="E207" s="1">
        <f>Ek!E207-$M$2</f>
        <v>10.9944036</v>
      </c>
      <c r="F207" s="1">
        <f>-Ek!F207</f>
        <v>-5.0790810000000004</v>
      </c>
      <c r="G207" s="1">
        <f>-Ek!G207</f>
        <v>-12.255063</v>
      </c>
      <c r="H207" s="1">
        <f>Ek!I207-2*$M$2</f>
        <v>7.1991572000000001</v>
      </c>
      <c r="I207" s="1">
        <f>Ek!R207-$M$2</f>
        <v>4.4611847999999998</v>
      </c>
      <c r="J207" s="1">
        <f>Ek!S207-$M$2</f>
        <v>6.2171330000000005</v>
      </c>
      <c r="K207" s="1">
        <f>Ek!T207-$M$2</f>
        <v>-12.2686317</v>
      </c>
      <c r="L207" s="1">
        <f>Ek!U207-$M$2</f>
        <v>-8.7287376999999999</v>
      </c>
      <c r="M207" s="1"/>
    </row>
    <row r="208" spans="1:13">
      <c r="A208" s="1">
        <f>Ek!A208</f>
        <v>1.7166667</v>
      </c>
      <c r="B208" s="1">
        <f>Ek!B208-$M$2</f>
        <v>-6.5829186000000002</v>
      </c>
      <c r="C208" s="1">
        <f>Ek!C208-$M$2</f>
        <v>0.27824690000000007</v>
      </c>
      <c r="D208" s="1">
        <f>Ek!D208-$M$2</f>
        <v>-16.098671400000001</v>
      </c>
      <c r="E208" s="1">
        <f>Ek!E208-$M$2</f>
        <v>10.9940126</v>
      </c>
      <c r="F208" s="1">
        <f>-Ek!F208</f>
        <v>-5.0994951999999998</v>
      </c>
      <c r="G208" s="1">
        <f>-Ek!G208</f>
        <v>-12.254733999999999</v>
      </c>
      <c r="H208" s="1">
        <f>Ek!I208-2*$M$2</f>
        <v>7.1994851999999998</v>
      </c>
      <c r="I208" s="1">
        <f>Ek!R208-$M$2</f>
        <v>4.4831694999999998</v>
      </c>
      <c r="J208" s="1">
        <f>Ek!S208-$M$2</f>
        <v>6.1925170999999999</v>
      </c>
      <c r="K208" s="1">
        <f>Ek!T208-$M$2</f>
        <v>-12.281333399999999</v>
      </c>
      <c r="L208" s="1">
        <f>Ek!U208-$M$2</f>
        <v>-8.7191051000000002</v>
      </c>
      <c r="M208" s="1"/>
    </row>
    <row r="209" spans="1:13">
      <c r="A209" s="1">
        <f>Ek!A209</f>
        <v>1.7250000000000001</v>
      </c>
      <c r="B209" s="1">
        <f>Ek!B209-$M$2</f>
        <v>-6.6061487000000003</v>
      </c>
      <c r="C209" s="1">
        <f>Ek!C209-$M$2</f>
        <v>0.26215929999999998</v>
      </c>
      <c r="D209" s="1">
        <f>Ek!D209-$M$2</f>
        <v>-16.099229399999999</v>
      </c>
      <c r="E209" s="1">
        <f>Ek!E209-$M$2</f>
        <v>10.9936326</v>
      </c>
      <c r="F209" s="1">
        <f>-Ek!F209</f>
        <v>-5.1194812000000001</v>
      </c>
      <c r="G209" s="1">
        <f>-Ek!G209</f>
        <v>-12.254413</v>
      </c>
      <c r="H209" s="1">
        <f>Ek!I209-2*$M$2</f>
        <v>7.1998072000000004</v>
      </c>
      <c r="I209" s="1">
        <f>Ek!R209-$M$2</f>
        <v>4.5051709000000004</v>
      </c>
      <c r="J209" s="1">
        <f>Ek!S209-$M$2</f>
        <v>6.1676914000000007</v>
      </c>
      <c r="K209" s="1">
        <f>Ek!T209-$M$2</f>
        <v>-12.293436999999999</v>
      </c>
      <c r="L209" s="1">
        <f>Ek!U209-$M$2</f>
        <v>-8.7097081999999997</v>
      </c>
      <c r="M209" s="1"/>
    </row>
    <row r="210" spans="1:13">
      <c r="A210" s="1">
        <f>Ek!A210</f>
        <v>1.7333333</v>
      </c>
      <c r="B210" s="1">
        <f>Ek!B210-$M$2</f>
        <v>-6.6289739000000001</v>
      </c>
      <c r="C210" s="1">
        <f>Ek!C210-$M$2</f>
        <v>0.24653619999999998</v>
      </c>
      <c r="D210" s="1">
        <f>Ek!D210-$M$2</f>
        <v>-16.099777400000001</v>
      </c>
      <c r="E210" s="1">
        <f>Ek!E210-$M$2</f>
        <v>10.9932646</v>
      </c>
      <c r="F210" s="1">
        <f>-Ek!F210</f>
        <v>-5.1390253000000001</v>
      </c>
      <c r="G210" s="1">
        <f>-Ek!G210</f>
        <v>-12.254099</v>
      </c>
      <c r="H210" s="1">
        <f>Ek!I210-2*$M$2</f>
        <v>7.2001211999999999</v>
      </c>
      <c r="I210" s="1">
        <f>Ek!R210-$M$2</f>
        <v>4.5275110999999999</v>
      </c>
      <c r="J210" s="1">
        <f>Ek!S210-$M$2</f>
        <v>6.1427884000000006</v>
      </c>
      <c r="K210" s="1">
        <f>Ek!T210-$M$2</f>
        <v>-12.3054121</v>
      </c>
      <c r="L210" s="1">
        <f>Ek!U210-$M$2</f>
        <v>-8.7007109000000007</v>
      </c>
      <c r="M210" s="1"/>
    </row>
    <row r="211" spans="1:13">
      <c r="A211" s="1">
        <f>Ek!A211</f>
        <v>1.7416666999999999</v>
      </c>
      <c r="B211" s="1">
        <f>Ek!B211-$M$2</f>
        <v>-6.6513710000000001</v>
      </c>
      <c r="C211" s="1">
        <f>Ek!C211-$M$2</f>
        <v>0.23138080000000016</v>
      </c>
      <c r="D211" s="1">
        <f>Ek!D211-$M$2</f>
        <v>-16.100315399999999</v>
      </c>
      <c r="E211" s="1">
        <f>Ek!E211-$M$2</f>
        <v>10.9929066</v>
      </c>
      <c r="F211" s="1">
        <f>-Ek!F211</f>
        <v>-5.1581139</v>
      </c>
      <c r="G211" s="1">
        <f>-Ek!G211</f>
        <v>-12.253792000000001</v>
      </c>
      <c r="H211" s="1">
        <f>Ek!I211-2*$M$2</f>
        <v>7.2004281999999993</v>
      </c>
      <c r="I211" s="1">
        <f>Ek!R211-$M$2</f>
        <v>4.5498732999999998</v>
      </c>
      <c r="J211" s="1">
        <f>Ek!S211-$M$2</f>
        <v>6.1177694000000002</v>
      </c>
      <c r="K211" s="1">
        <f>Ek!T211-$M$2</f>
        <v>-12.3169094</v>
      </c>
      <c r="L211" s="1">
        <f>Ek!U211-$M$2</f>
        <v>-8.6917986999999997</v>
      </c>
      <c r="M211" s="1"/>
    </row>
    <row r="212" spans="1:13">
      <c r="A212" s="1">
        <f>Ek!A212</f>
        <v>1.75</v>
      </c>
      <c r="B212" s="1">
        <f>Ek!B212-$M$2</f>
        <v>-6.6733172999999999</v>
      </c>
      <c r="C212" s="1">
        <f>Ek!C212-$M$2</f>
        <v>0.21669619999999989</v>
      </c>
      <c r="D212" s="1">
        <f>Ek!D212-$M$2</f>
        <v>-16.100842399999998</v>
      </c>
      <c r="E212" s="1">
        <f>Ek!E212-$M$2</f>
        <v>10.992560600000001</v>
      </c>
      <c r="F212" s="1">
        <f>-Ek!F212</f>
        <v>-5.1767342000000003</v>
      </c>
      <c r="G212" s="1">
        <f>-Ek!G212</f>
        <v>-12.253493000000001</v>
      </c>
      <c r="H212" s="1">
        <f>Ek!I212-2*$M$2</f>
        <v>7.2007271999999993</v>
      </c>
      <c r="I212" s="1">
        <f>Ek!R212-$M$2</f>
        <v>4.5725537000000003</v>
      </c>
      <c r="J212" s="1">
        <f>Ek!S212-$M$2</f>
        <v>6.0926028999999993</v>
      </c>
      <c r="K212" s="1">
        <f>Ek!T212-$M$2</f>
        <v>-12.3281183</v>
      </c>
      <c r="L212" s="1">
        <f>Ek!U212-$M$2</f>
        <v>-8.6833710999999987</v>
      </c>
      <c r="M212" s="1"/>
    </row>
    <row r="213" spans="1:13">
      <c r="A213" s="1">
        <f>Ek!A213</f>
        <v>1.7583333000000001</v>
      </c>
      <c r="B213" s="1">
        <f>Ek!B213-$M$2</f>
        <v>-6.6947903000000002</v>
      </c>
      <c r="C213" s="1">
        <f>Ek!C213-$M$2</f>
        <v>0.20248489999999997</v>
      </c>
      <c r="D213" s="1">
        <f>Ek!D213-$M$2</f>
        <v>-16.101358400000002</v>
      </c>
      <c r="E213" s="1">
        <f>Ek!E213-$M$2</f>
        <v>10.992225599999999</v>
      </c>
      <c r="F213" s="1">
        <f>-Ek!F213</f>
        <v>-5.1948732</v>
      </c>
      <c r="G213" s="1">
        <f>-Ek!G213</f>
        <v>-12.253201000000001</v>
      </c>
      <c r="H213" s="1">
        <f>Ek!I213-2*$M$2</f>
        <v>7.2010191999999993</v>
      </c>
      <c r="I213" s="1">
        <f>Ek!R213-$M$2</f>
        <v>4.5952655</v>
      </c>
      <c r="J213" s="1">
        <f>Ek!S213-$M$2</f>
        <v>6.0674077999999998</v>
      </c>
      <c r="K213" s="1">
        <f>Ek!T213-$M$2</f>
        <v>-12.3390013</v>
      </c>
      <c r="L213" s="1">
        <f>Ek!U213-$M$2</f>
        <v>-8.6750153000000001</v>
      </c>
      <c r="M213" s="1"/>
    </row>
    <row r="214" spans="1:13">
      <c r="A214" s="1">
        <f>Ek!A214</f>
        <v>1.7666667</v>
      </c>
      <c r="B214" s="1">
        <f>Ek!B214-$M$2</f>
        <v>-6.7157676999999998</v>
      </c>
      <c r="C214" s="1">
        <f>Ek!C214-$M$2</f>
        <v>0.18874920000000017</v>
      </c>
      <c r="D214" s="1">
        <f>Ek!D214-$M$2</f>
        <v>-16.101863399999999</v>
      </c>
      <c r="E214" s="1">
        <f>Ek!E214-$M$2</f>
        <v>10.9919026</v>
      </c>
      <c r="F214" s="1">
        <f>-Ek!F214</f>
        <v>-5.2125186000000001</v>
      </c>
      <c r="G214" s="1">
        <f>-Ek!G214</f>
        <v>-12.252917</v>
      </c>
      <c r="H214" s="1">
        <f>Ek!I214-2*$M$2</f>
        <v>7.2013031999999999</v>
      </c>
      <c r="I214" s="1">
        <f>Ek!R214-$M$2</f>
        <v>4.6182707000000001</v>
      </c>
      <c r="J214" s="1">
        <f>Ek!S214-$M$2</f>
        <v>6.0420537999999997</v>
      </c>
      <c r="K214" s="1">
        <f>Ek!T214-$M$2</f>
        <v>-12.3494314</v>
      </c>
      <c r="L214" s="1">
        <f>Ek!U214-$M$2</f>
        <v>-8.6670721999999998</v>
      </c>
      <c r="M214" s="1"/>
    </row>
    <row r="215" spans="1:13">
      <c r="A215" s="1">
        <f>Ek!A215</f>
        <v>1.7749999999999999</v>
      </c>
      <c r="B215" s="1">
        <f>Ek!B215-$M$2</f>
        <v>-6.7362279000000003</v>
      </c>
      <c r="C215" s="1">
        <f>Ek!C215-$M$2</f>
        <v>0.1754910999999999</v>
      </c>
      <c r="D215" s="1">
        <f>Ek!D215-$M$2</f>
        <v>-16.102354399999999</v>
      </c>
      <c r="E215" s="1">
        <f>Ek!E215-$M$2</f>
        <v>10.991589599999999</v>
      </c>
      <c r="F215" s="1">
        <f>-Ek!F215</f>
        <v>-5.2296582000000003</v>
      </c>
      <c r="G215" s="1">
        <f>-Ek!G215</f>
        <v>-12.252642</v>
      </c>
      <c r="H215" s="1">
        <f>Ek!I215-2*$M$2</f>
        <v>7.2015782000000002</v>
      </c>
      <c r="I215" s="1">
        <f>Ek!R215-$M$2</f>
        <v>4.6413203000000003</v>
      </c>
      <c r="J215" s="1">
        <f>Ek!S215-$M$2</f>
        <v>6.0166477</v>
      </c>
      <c r="K215" s="1">
        <f>Ek!T215-$M$2</f>
        <v>-12.3596927</v>
      </c>
      <c r="L215" s="1">
        <f>Ek!U215-$M$2</f>
        <v>-8.6593635999999989</v>
      </c>
      <c r="M215" s="1"/>
    </row>
    <row r="216" spans="1:13">
      <c r="A216" s="1">
        <f>Ek!A216</f>
        <v>1.7833333</v>
      </c>
      <c r="B216" s="1">
        <f>Ek!B216-$M$2</f>
        <v>-6.7561492999999997</v>
      </c>
      <c r="C216" s="1">
        <f>Ek!C216-$M$2</f>
        <v>0.16271220000000008</v>
      </c>
      <c r="D216" s="1">
        <f>Ek!D216-$M$2</f>
        <v>-16.102833400000002</v>
      </c>
      <c r="E216" s="1">
        <f>Ek!E216-$M$2</f>
        <v>10.9912896</v>
      </c>
      <c r="F216" s="1">
        <f>-Ek!F216</f>
        <v>-5.2462803999999998</v>
      </c>
      <c r="G216" s="1">
        <f>-Ek!G216</f>
        <v>-12.252374</v>
      </c>
      <c r="H216" s="1">
        <f>Ek!I216-2*$M$2</f>
        <v>7.2018462000000003</v>
      </c>
      <c r="I216" s="1">
        <f>Ek!R216-$M$2</f>
        <v>4.6646345</v>
      </c>
      <c r="J216" s="1">
        <f>Ek!S216-$M$2</f>
        <v>5.9911522000000001</v>
      </c>
      <c r="K216" s="1">
        <f>Ek!T216-$M$2</f>
        <v>-12.369332399999999</v>
      </c>
      <c r="L216" s="1">
        <f>Ek!U216-$M$2</f>
        <v>-8.6519048999999999</v>
      </c>
      <c r="M216" s="1"/>
    </row>
    <row r="217" spans="1:13">
      <c r="A217" s="1">
        <f>Ek!A217</f>
        <v>1.7916666999999999</v>
      </c>
      <c r="B217" s="1">
        <f>Ek!B217-$M$2</f>
        <v>-6.7755108999999996</v>
      </c>
      <c r="C217" s="1">
        <f>Ek!C217-$M$2</f>
        <v>0.15041400000000005</v>
      </c>
      <c r="D217" s="1">
        <f>Ek!D217-$M$2</f>
        <v>-16.103299399999997</v>
      </c>
      <c r="E217" s="1">
        <f>Ek!E217-$M$2</f>
        <v>10.9909996</v>
      </c>
      <c r="F217" s="1">
        <f>-Ek!F217</f>
        <v>-5.2623737000000004</v>
      </c>
      <c r="G217" s="1">
        <f>-Ek!G217</f>
        <v>-12.252115</v>
      </c>
      <c r="H217" s="1">
        <f>Ek!I217-2*$M$2</f>
        <v>7.2021042000000008</v>
      </c>
      <c r="I217" s="1">
        <f>Ek!R217-$M$2</f>
        <v>4.6880097999999997</v>
      </c>
      <c r="J217" s="1">
        <f>Ek!S217-$M$2</f>
        <v>5.9655327000000007</v>
      </c>
      <c r="K217" s="1">
        <f>Ek!T217-$M$2</f>
        <v>-12.378964999999999</v>
      </c>
      <c r="L217" s="1">
        <f>Ek!U217-$M$2</f>
        <v>-8.6448488000000001</v>
      </c>
      <c r="M217" s="1"/>
    </row>
    <row r="218" spans="1:13">
      <c r="A218" s="1">
        <f>Ek!A218</f>
        <v>1.8</v>
      </c>
      <c r="B218" s="1">
        <f>Ek!B218-$M$2</f>
        <v>-6.7942922000000001</v>
      </c>
      <c r="C218" s="1">
        <f>Ek!C218-$M$2</f>
        <v>0.13859770000000005</v>
      </c>
      <c r="D218" s="1">
        <f>Ek!D218-$M$2</f>
        <v>-16.1037514</v>
      </c>
      <c r="E218" s="1">
        <f>Ek!E218-$M$2</f>
        <v>10.990721600000001</v>
      </c>
      <c r="F218" s="1">
        <f>-Ek!F218</f>
        <v>-5.2779271999999997</v>
      </c>
      <c r="G218" s="1">
        <f>-Ek!G218</f>
        <v>-12.251865</v>
      </c>
      <c r="H218" s="1">
        <f>Ek!I218-2*$M$2</f>
        <v>7.2023542000000003</v>
      </c>
      <c r="I218" s="1">
        <f>Ek!R218-$M$2</f>
        <v>4.7116169000000001</v>
      </c>
      <c r="J218" s="1">
        <f>Ek!S218-$M$2</f>
        <v>5.9399107999999998</v>
      </c>
      <c r="K218" s="1">
        <f>Ek!T218-$M$2</f>
        <v>-12.3879623</v>
      </c>
      <c r="L218" s="1">
        <f>Ek!U218-$M$2</f>
        <v>-8.6378740000000001</v>
      </c>
      <c r="M218" s="1"/>
    </row>
    <row r="219" spans="1:13">
      <c r="A219" s="1">
        <f>Ek!A219</f>
        <v>1.8083332999999999</v>
      </c>
      <c r="B219" s="1">
        <f>Ek!B219-$M$2</f>
        <v>-6.8124732999999997</v>
      </c>
      <c r="C219" s="1">
        <f>Ek!C219-$M$2</f>
        <v>0.12726419999999994</v>
      </c>
      <c r="D219" s="1">
        <f>Ek!D219-$M$2</f>
        <v>-16.104188399999998</v>
      </c>
      <c r="E219" s="1">
        <f>Ek!E219-$M$2</f>
        <v>10.990455600000001</v>
      </c>
      <c r="F219" s="1">
        <f>-Ek!F219</f>
        <v>-5.2929300000000001</v>
      </c>
      <c r="G219" s="1">
        <f>-Ek!G219</f>
        <v>-12.251624</v>
      </c>
      <c r="H219" s="1">
        <f>Ek!I219-2*$M$2</f>
        <v>7.2025962000000003</v>
      </c>
      <c r="I219" s="1">
        <f>Ek!R219-$M$2</f>
        <v>4.7353052</v>
      </c>
      <c r="J219" s="1">
        <f>Ek!S219-$M$2</f>
        <v>5.9141847999999992</v>
      </c>
      <c r="K219" s="1">
        <f>Ek!T219-$M$2</f>
        <v>-12.3968007</v>
      </c>
      <c r="L219" s="1">
        <f>Ek!U219-$M$2</f>
        <v>-8.6313828000000008</v>
      </c>
      <c r="M219" s="1"/>
    </row>
    <row r="220" spans="1:13">
      <c r="A220" s="1">
        <f>Ek!A220</f>
        <v>1.8166667000000001</v>
      </c>
      <c r="B220" s="1">
        <f>Ek!B220-$M$2</f>
        <v>-6.8300345</v>
      </c>
      <c r="C220" s="1">
        <f>Ek!C220-$M$2</f>
        <v>0.11641410000000008</v>
      </c>
      <c r="D220" s="1">
        <f>Ek!D220-$M$2</f>
        <v>-16.104610399999999</v>
      </c>
      <c r="E220" s="1">
        <f>Ek!E220-$M$2</f>
        <v>10.9902006</v>
      </c>
      <c r="F220" s="1">
        <f>-Ek!F220</f>
        <v>-5.307372</v>
      </c>
      <c r="G220" s="1">
        <f>-Ek!G220</f>
        <v>-12.251391999999999</v>
      </c>
      <c r="H220" s="1">
        <f>Ek!I220-2*$M$2</f>
        <v>7.2028282000000008</v>
      </c>
      <c r="I220" s="1">
        <f>Ek!R220-$M$2</f>
        <v>4.7591891000000004</v>
      </c>
      <c r="J220" s="1">
        <f>Ek!S220-$M$2</f>
        <v>5.8883708000000006</v>
      </c>
      <c r="K220" s="1">
        <f>Ek!T220-$M$2</f>
        <v>-12.4051565</v>
      </c>
      <c r="L220" s="1">
        <f>Ek!U220-$M$2</f>
        <v>-8.6249840999999989</v>
      </c>
      <c r="M220" s="1"/>
    </row>
    <row r="221" spans="1:13">
      <c r="A221" s="1">
        <f>Ek!A221</f>
        <v>1.825</v>
      </c>
      <c r="B221" s="1">
        <f>Ek!B221-$M$2</f>
        <v>-6.8469569999999997</v>
      </c>
      <c r="C221" s="1">
        <f>Ek!C221-$M$2</f>
        <v>0.1060481000000002</v>
      </c>
      <c r="D221" s="1">
        <f>Ek!D221-$M$2</f>
        <v>-16.105018399999999</v>
      </c>
      <c r="E221" s="1">
        <f>Ek!E221-$M$2</f>
        <v>10.989956599999999</v>
      </c>
      <c r="F221" s="1">
        <f>-Ek!F221</f>
        <v>-5.3212432999999999</v>
      </c>
      <c r="G221" s="1">
        <f>-Ek!G221</f>
        <v>-12.251169000000001</v>
      </c>
      <c r="H221" s="1">
        <f>Ek!I221-2*$M$2</f>
        <v>7.2030512000000009</v>
      </c>
      <c r="I221" s="1">
        <f>Ek!R221-$M$2</f>
        <v>4.7831767999999997</v>
      </c>
      <c r="J221" s="1">
        <f>Ek!S221-$M$2</f>
        <v>5.8625559999999997</v>
      </c>
      <c r="K221" s="1">
        <f>Ek!T221-$M$2</f>
        <v>-12.413183500000001</v>
      </c>
      <c r="L221" s="1">
        <f>Ek!U221-$M$2</f>
        <v>-8.6189761000000011</v>
      </c>
      <c r="M221" s="1"/>
    </row>
    <row r="222" spans="1:13">
      <c r="A222" s="1">
        <f>Ek!A222</f>
        <v>1.8333333000000001</v>
      </c>
      <c r="B222" s="1">
        <f>Ek!B222-$M$2</f>
        <v>-6.8632225</v>
      </c>
      <c r="C222" s="1">
        <f>Ek!C222-$M$2</f>
        <v>9.6166600000000102E-2</v>
      </c>
      <c r="D222" s="1">
        <f>Ek!D222-$M$2</f>
        <v>-16.105409399999999</v>
      </c>
      <c r="E222" s="1">
        <f>Ek!E222-$M$2</f>
        <v>10.989724600000001</v>
      </c>
      <c r="F222" s="1">
        <f>-Ek!F222</f>
        <v>-5.3345343999999999</v>
      </c>
      <c r="G222" s="1">
        <f>-Ek!G222</f>
        <v>-12.250954999999999</v>
      </c>
      <c r="H222" s="1">
        <f>Ek!I222-2*$M$2</f>
        <v>7.2032652000000006</v>
      </c>
      <c r="I222" s="1">
        <f>Ek!R222-$M$2</f>
        <v>4.8073211999999996</v>
      </c>
      <c r="J222" s="1">
        <f>Ek!S222-$M$2</f>
        <v>5.8366700999999992</v>
      </c>
      <c r="K222" s="1">
        <f>Ek!T222-$M$2</f>
        <v>-12.4208921</v>
      </c>
      <c r="L222" s="1">
        <f>Ek!U222-$M$2</f>
        <v>-8.6132391000000013</v>
      </c>
      <c r="M222" s="1"/>
    </row>
    <row r="223" spans="1:13">
      <c r="A223" s="1">
        <f>Ek!A223</f>
        <v>1.8416667</v>
      </c>
      <c r="B223" s="1">
        <f>Ek!B223-$M$2</f>
        <v>-6.8788131000000003</v>
      </c>
      <c r="C223" s="1">
        <f>Ek!C223-$M$2</f>
        <v>8.6769600000000224E-2</v>
      </c>
      <c r="D223" s="1">
        <f>Ek!D223-$M$2</f>
        <v>-16.105784399999997</v>
      </c>
      <c r="E223" s="1">
        <f>Ek!E223-$M$2</f>
        <v>10.9895046</v>
      </c>
      <c r="F223" s="1">
        <f>-Ek!F223</f>
        <v>-5.3472359999999997</v>
      </c>
      <c r="G223" s="1">
        <f>-Ek!G223</f>
        <v>-12.250750999999999</v>
      </c>
      <c r="H223" s="1">
        <f>Ek!I223-2*$M$2</f>
        <v>7.2034692000000007</v>
      </c>
      <c r="I223" s="1">
        <f>Ek!R223-$M$2</f>
        <v>4.8315945000000005</v>
      </c>
      <c r="J223" s="1">
        <f>Ek!S223-$M$2</f>
        <v>5.8107308</v>
      </c>
      <c r="K223" s="1">
        <f>Ek!T223-$M$2</f>
        <v>-12.4280989</v>
      </c>
      <c r="L223" s="1">
        <f>Ek!U223-$M$2</f>
        <v>-8.6077139000000003</v>
      </c>
      <c r="M223" s="1"/>
    </row>
    <row r="224" spans="1:13">
      <c r="A224" s="1">
        <f>Ek!A224</f>
        <v>1.85</v>
      </c>
      <c r="B224" s="1">
        <f>Ek!B224-$M$2</f>
        <v>-6.8937118999999996</v>
      </c>
      <c r="C224" s="1">
        <f>Ek!C224-$M$2</f>
        <v>7.7857400000000077E-2</v>
      </c>
      <c r="D224" s="1">
        <f>Ek!D224-$M$2</f>
        <v>-16.106143400000001</v>
      </c>
      <c r="E224" s="1">
        <f>Ek!E224-$M$2</f>
        <v>10.989294600000001</v>
      </c>
      <c r="F224" s="1">
        <f>-Ek!F224</f>
        <v>-5.3593396999999996</v>
      </c>
      <c r="G224" s="1">
        <f>-Ek!G224</f>
        <v>-12.250556</v>
      </c>
      <c r="H224" s="1">
        <f>Ek!I224-2*$M$2</f>
        <v>7.2036642000000004</v>
      </c>
      <c r="I224" s="1">
        <f>Ek!R224-$M$2</f>
        <v>4.8559827000000002</v>
      </c>
      <c r="J224" s="1">
        <f>Ek!S224-$M$2</f>
        <v>5.7847559000000004</v>
      </c>
      <c r="K224" s="1">
        <f>Ek!T224-$M$2</f>
        <v>-12.435155</v>
      </c>
      <c r="L224" s="1">
        <f>Ek!U224-$M$2</f>
        <v>-8.6026425</v>
      </c>
      <c r="M224" s="1"/>
    </row>
    <row r="225" spans="1:13">
      <c r="A225" s="1">
        <f>Ek!A225</f>
        <v>1.8583333</v>
      </c>
      <c r="B225" s="1">
        <f>Ek!B225-$M$2</f>
        <v>-6.9079024999999996</v>
      </c>
      <c r="C225" s="1">
        <f>Ek!C225-$M$2</f>
        <v>6.9429900000000266E-2</v>
      </c>
      <c r="D225" s="1">
        <f>Ek!D225-$M$2</f>
        <v>-16.106484399999999</v>
      </c>
      <c r="E225" s="1">
        <f>Ek!E225-$M$2</f>
        <v>10.989097600000001</v>
      </c>
      <c r="F225" s="1">
        <f>-Ek!F225</f>
        <v>-5.3708368999999996</v>
      </c>
      <c r="G225" s="1">
        <f>-Ek!G225</f>
        <v>-12.250370999999999</v>
      </c>
      <c r="H225" s="1">
        <f>Ek!I225-2*$M$2</f>
        <v>7.2038481999999995</v>
      </c>
      <c r="I225" s="1">
        <f>Ek!R225-$M$2</f>
        <v>4.8805271000000001</v>
      </c>
      <c r="J225" s="1">
        <f>Ek!S225-$M$2</f>
        <v>5.7587732999999997</v>
      </c>
      <c r="K225" s="1">
        <f>Ek!T225-$M$2</f>
        <v>-12.4415537</v>
      </c>
      <c r="L225" s="1">
        <f>Ek!U225-$M$2</f>
        <v>-8.5975997</v>
      </c>
      <c r="M225" s="1"/>
    </row>
    <row r="226" spans="1:13">
      <c r="A226" s="1">
        <f>Ek!A226</f>
        <v>1.8666666999999999</v>
      </c>
      <c r="B226" s="1">
        <f>Ek!B226-$M$2</f>
        <v>-6.9213693000000003</v>
      </c>
      <c r="C226" s="1">
        <f>Ek!C226-$M$2</f>
        <v>6.1486799999999953E-2</v>
      </c>
      <c r="D226" s="1">
        <f>Ek!D226-$M$2</f>
        <v>-16.106808399999998</v>
      </c>
      <c r="E226" s="1">
        <f>Ek!E226-$M$2</f>
        <v>10.988910600000001</v>
      </c>
      <c r="F226" s="1">
        <f>-Ek!F226</f>
        <v>-5.3817199999999996</v>
      </c>
      <c r="G226" s="1">
        <f>-Ek!G226</f>
        <v>-12.250196000000001</v>
      </c>
      <c r="H226" s="1">
        <f>Ek!I226-2*$M$2</f>
        <v>7.2040232</v>
      </c>
      <c r="I226" s="1">
        <f>Ek!R226-$M$2</f>
        <v>4.9051425000000002</v>
      </c>
      <c r="J226" s="1">
        <f>Ek!S226-$M$2</f>
        <v>5.7327805999999999</v>
      </c>
      <c r="K226" s="1">
        <f>Ek!T226-$M$2</f>
        <v>-12.447932</v>
      </c>
      <c r="L226" s="1">
        <f>Ek!U226-$M$2</f>
        <v>-8.5930387999999986</v>
      </c>
      <c r="M226" s="1"/>
    </row>
    <row r="227" spans="1:13">
      <c r="A227" s="1">
        <f>Ek!A227</f>
        <v>1.875</v>
      </c>
      <c r="B227" s="1">
        <f>Ek!B227-$M$2</f>
        <v>-6.9340973000000004</v>
      </c>
      <c r="C227" s="1">
        <f>Ek!C227-$M$2</f>
        <v>5.4028000000000187E-2</v>
      </c>
      <c r="D227" s="1">
        <f>Ek!D227-$M$2</f>
        <v>-16.107115399999998</v>
      </c>
      <c r="E227" s="1">
        <f>Ek!E227-$M$2</f>
        <v>10.9887356</v>
      </c>
      <c r="F227" s="1">
        <f>-Ek!F227</f>
        <v>-5.3919813000000003</v>
      </c>
      <c r="G227" s="1">
        <f>-Ek!G227</f>
        <v>-12.250031</v>
      </c>
      <c r="H227" s="1">
        <f>Ek!I227-2*$M$2</f>
        <v>7.2041882000000008</v>
      </c>
      <c r="I227" s="1">
        <f>Ek!R227-$M$2</f>
        <v>4.9299428000000001</v>
      </c>
      <c r="J227" s="1">
        <f>Ek!S227-$M$2</f>
        <v>5.7067955000000001</v>
      </c>
      <c r="K227" s="1">
        <f>Ek!T227-$M$2</f>
        <v>-12.453669</v>
      </c>
      <c r="L227" s="1">
        <f>Ek!U227-$M$2</f>
        <v>-8.5886364999999998</v>
      </c>
      <c r="M227" s="1"/>
    </row>
    <row r="228" spans="1:13">
      <c r="A228" s="1">
        <f>Ek!A228</f>
        <v>1.8833333000000001</v>
      </c>
      <c r="B228" s="1">
        <f>Ek!B228-$M$2</f>
        <v>-6.9460724000000003</v>
      </c>
      <c r="C228" s="1">
        <f>Ek!C228-$M$2</f>
        <v>4.7053200000000128E-2</v>
      </c>
      <c r="D228" s="1">
        <f>Ek!D228-$M$2</f>
        <v>-16.107403400000003</v>
      </c>
      <c r="E228" s="1">
        <f>Ek!E228-$M$2</f>
        <v>10.988572599999999</v>
      </c>
      <c r="F228" s="1">
        <f>-Ek!F228</f>
        <v>-5.4016139000000001</v>
      </c>
      <c r="G228" s="1">
        <f>-Ek!G228</f>
        <v>-12.249877</v>
      </c>
      <c r="H228" s="1">
        <f>Ek!I228-2*$M$2</f>
        <v>7.2043432000000003</v>
      </c>
      <c r="I228" s="1">
        <f>Ek!R228-$M$2</f>
        <v>4.9547685000000001</v>
      </c>
      <c r="J228" s="1">
        <f>Ek!S228-$M$2</f>
        <v>5.6808563000000003</v>
      </c>
      <c r="K228" s="1">
        <f>Ek!T228-$M$2</f>
        <v>-12.4592116</v>
      </c>
      <c r="L228" s="1">
        <f>Ek!U228-$M$2</f>
        <v>-8.5845570999999996</v>
      </c>
      <c r="M228" s="1"/>
    </row>
    <row r="229" spans="1:13">
      <c r="A229" s="1">
        <f>Ek!A229</f>
        <v>1.8916667</v>
      </c>
      <c r="B229" s="1">
        <f>Ek!B229-$M$2</f>
        <v>-6.9572813</v>
      </c>
      <c r="C229" s="1">
        <f>Ek!C229-$M$2</f>
        <v>4.0561999999999987E-2</v>
      </c>
      <c r="D229" s="1">
        <f>Ek!D229-$M$2</f>
        <v>-16.107673399999999</v>
      </c>
      <c r="E229" s="1">
        <f>Ek!E229-$M$2</f>
        <v>10.9884206</v>
      </c>
      <c r="F229" s="1">
        <f>-Ek!F229</f>
        <v>-5.4106112</v>
      </c>
      <c r="G229" s="1">
        <f>-Ek!G229</f>
        <v>-12.249732</v>
      </c>
      <c r="H229" s="1">
        <f>Ek!I229-2*$M$2</f>
        <v>7.2044882000000001</v>
      </c>
      <c r="I229" s="1">
        <f>Ek!R229-$M$2</f>
        <v>4.9797875000000005</v>
      </c>
      <c r="J229" s="1">
        <f>Ek!S229-$M$2</f>
        <v>5.6549703999999998</v>
      </c>
      <c r="K229" s="1">
        <f>Ek!T229-$M$2</f>
        <v>-12.464283</v>
      </c>
      <c r="L229" s="1">
        <f>Ek!U229-$M$2</f>
        <v>-8.5808269999999993</v>
      </c>
      <c r="M229" s="1"/>
    </row>
    <row r="230" spans="1:13">
      <c r="A230" s="1">
        <f>Ek!A230</f>
        <v>1.9</v>
      </c>
      <c r="B230" s="1">
        <f>Ek!B230-$M$2</f>
        <v>-6.9677113999999998</v>
      </c>
      <c r="C230" s="1">
        <f>Ek!C230-$M$2</f>
        <v>3.4554100000000254E-2</v>
      </c>
      <c r="D230" s="1">
        <f>Ek!D230-$M$2</f>
        <v>-16.107924400000002</v>
      </c>
      <c r="E230" s="1">
        <f>Ek!E230-$M$2</f>
        <v>10.9882796</v>
      </c>
      <c r="F230" s="1">
        <f>-Ek!F230</f>
        <v>-5.4189670000000003</v>
      </c>
      <c r="G230" s="1">
        <f>-Ek!G230</f>
        <v>-12.249598000000001</v>
      </c>
      <c r="H230" s="1">
        <f>Ek!I230-2*$M$2</f>
        <v>7.2046221999999993</v>
      </c>
      <c r="I230" s="1">
        <f>Ek!R230-$M$2</f>
        <v>5.0048281000000001</v>
      </c>
      <c r="J230" s="1">
        <f>Ek!S230-$M$2</f>
        <v>5.6292462000000008</v>
      </c>
      <c r="K230" s="1">
        <f>Ek!T230-$M$2</f>
        <v>-12.4689836</v>
      </c>
      <c r="L230" s="1">
        <f>Ek!U230-$M$2</f>
        <v>-8.5772285999999998</v>
      </c>
      <c r="M230" s="1"/>
    </row>
    <row r="231" spans="1:13">
      <c r="A231" s="1">
        <f>Ek!A231</f>
        <v>1.9083333</v>
      </c>
      <c r="B231" s="1">
        <f>Ek!B231-$M$2</f>
        <v>-6.9773510999999999</v>
      </c>
      <c r="C231" s="1">
        <f>Ek!C231-$M$2</f>
        <v>2.9028900000000135E-2</v>
      </c>
      <c r="D231" s="1">
        <f>Ek!D231-$M$2</f>
        <v>-16.108156399999999</v>
      </c>
      <c r="E231" s="1">
        <f>Ek!E231-$M$2</f>
        <v>10.9881496</v>
      </c>
      <c r="F231" s="1">
        <f>-Ek!F231</f>
        <v>-5.4266756000000003</v>
      </c>
      <c r="G231" s="1">
        <f>-Ek!G231</f>
        <v>-12.249473999999999</v>
      </c>
      <c r="H231" s="1">
        <f>Ek!I231-2*$M$2</f>
        <v>7.2047462000000007</v>
      </c>
      <c r="I231" s="1">
        <f>Ek!R231-$M$2</f>
        <v>5.0300232000000005</v>
      </c>
      <c r="J231" s="1">
        <f>Ek!S231-$M$2</f>
        <v>5.6038028999999998</v>
      </c>
      <c r="K231" s="1">
        <f>Ek!T231-$M$2</f>
        <v>-12.473385799999999</v>
      </c>
      <c r="L231" s="1">
        <f>Ek!U231-$M$2</f>
        <v>-8.5741107999999997</v>
      </c>
      <c r="M231" s="1"/>
    </row>
    <row r="232" spans="1:13">
      <c r="A232" s="1">
        <f>Ek!A232</f>
        <v>1.9166666999999999</v>
      </c>
      <c r="B232" s="1">
        <f>Ek!B232-$M$2</f>
        <v>-6.9861893999999998</v>
      </c>
      <c r="C232" s="1">
        <f>Ek!C232-$M$2</f>
        <v>2.3986100000000121E-2</v>
      </c>
      <c r="D232" s="1">
        <f>Ek!D232-$M$2</f>
        <v>-16.108369400000001</v>
      </c>
      <c r="E232" s="1">
        <f>Ek!E232-$M$2</f>
        <v>10.988031599999999</v>
      </c>
      <c r="F232" s="1">
        <f>-Ek!F232</f>
        <v>-5.4337317000000001</v>
      </c>
      <c r="G232" s="1">
        <f>-Ek!G232</f>
        <v>-12.249359999999999</v>
      </c>
      <c r="H232" s="1">
        <f>Ek!I232-2*$M$2</f>
        <v>7.2048602000000006</v>
      </c>
      <c r="I232" s="1">
        <f>Ek!R232-$M$2</f>
        <v>5.055288</v>
      </c>
      <c r="J232" s="1">
        <f>Ek!S232-$M$2</f>
        <v>5.5788332</v>
      </c>
      <c r="K232" s="1">
        <f>Ek!T232-$M$2</f>
        <v>-12.4772391</v>
      </c>
      <c r="L232" s="1">
        <f>Ek!U232-$M$2</f>
        <v>-8.5710553999999988</v>
      </c>
      <c r="M232" s="1"/>
    </row>
    <row r="233" spans="1:13">
      <c r="A233" s="1">
        <f>Ek!A233</f>
        <v>1.925</v>
      </c>
      <c r="B233" s="1">
        <f>Ek!B233-$M$2</f>
        <v>-6.9942165000000003</v>
      </c>
      <c r="C233" s="1">
        <f>Ek!C233-$M$2</f>
        <v>1.9425099999999862E-2</v>
      </c>
      <c r="D233" s="1">
        <f>Ek!D233-$M$2</f>
        <v>-16.108563400000001</v>
      </c>
      <c r="E233" s="1">
        <f>Ek!E233-$M$2</f>
        <v>10.987924599999999</v>
      </c>
      <c r="F233" s="1">
        <f>-Ek!F233</f>
        <v>-5.4401305000000004</v>
      </c>
      <c r="G233" s="1">
        <f>-Ek!G233</f>
        <v>-12.249257</v>
      </c>
      <c r="H233" s="1">
        <f>Ek!I233-2*$M$2</f>
        <v>7.2049631999999999</v>
      </c>
      <c r="I233" s="1">
        <f>Ek!R233-$M$2</f>
        <v>5.0806420000000001</v>
      </c>
      <c r="J233" s="1">
        <f>Ek!S233-$M$2</f>
        <v>5.5546963999999992</v>
      </c>
      <c r="K233" s="1">
        <f>Ek!T233-$M$2</f>
        <v>-12.480969200000001</v>
      </c>
      <c r="L233" s="1">
        <f>Ek!U233-$M$2</f>
        <v>-8.5684180000000012</v>
      </c>
      <c r="M233" s="1"/>
    </row>
    <row r="234" spans="1:13">
      <c r="A234" s="1">
        <f>Ek!A234</f>
        <v>1.9333332999999999</v>
      </c>
      <c r="B234" s="1">
        <f>Ek!B234-$M$2</f>
        <v>-7.0014232999999999</v>
      </c>
      <c r="C234" s="1">
        <f>Ek!C234-$M$2</f>
        <v>1.5345700000000129E-2</v>
      </c>
      <c r="D234" s="1">
        <f>Ek!D234-$M$2</f>
        <v>-16.108736399999998</v>
      </c>
      <c r="E234" s="1">
        <f>Ek!E234-$M$2</f>
        <v>10.9878296</v>
      </c>
      <c r="F234" s="1">
        <f>-Ek!F234</f>
        <v>-5.4458675000000003</v>
      </c>
      <c r="G234" s="1">
        <f>-Ek!G234</f>
        <v>-12.249165</v>
      </c>
      <c r="H234" s="1">
        <f>Ek!I234-2*$M$2</f>
        <v>7.2050552000000003</v>
      </c>
      <c r="I234" s="1">
        <f>Ek!R234-$M$2</f>
        <v>5.1061142000000004</v>
      </c>
      <c r="J234" s="1">
        <f>Ek!S234-$M$2</f>
        <v>5.5318087000000009</v>
      </c>
      <c r="K234" s="1">
        <f>Ek!T234-$M$2</f>
        <v>-12.4840245</v>
      </c>
      <c r="L234" s="1">
        <f>Ek!U234-$M$2</f>
        <v>-8.5660394000000011</v>
      </c>
      <c r="M234" s="1"/>
    </row>
    <row r="235" spans="1:13">
      <c r="A235" s="1">
        <f>Ek!A235</f>
        <v>1.9416667000000001</v>
      </c>
      <c r="B235" s="1">
        <f>Ek!B235-$M$2</f>
        <v>-7.0078015999999996</v>
      </c>
      <c r="C235" s="1">
        <f>Ek!C235-$M$2</f>
        <v>1.1747199999999847E-2</v>
      </c>
      <c r="D235" s="1">
        <f>Ek!D235-$M$2</f>
        <v>-16.1088904</v>
      </c>
      <c r="E235" s="1">
        <f>Ek!E235-$M$2</f>
        <v>10.987744599999999</v>
      </c>
      <c r="F235" s="1">
        <f>-Ek!F235</f>
        <v>-5.4509388000000003</v>
      </c>
      <c r="G235" s="1">
        <f>-Ek!G235</f>
        <v>-12.249083000000001</v>
      </c>
      <c r="H235" s="1">
        <f>Ek!I235-2*$M$2</f>
        <v>7.2051362000000001</v>
      </c>
      <c r="I235" s="1">
        <f>Ek!R235-$M$2</f>
        <v>5.1316096</v>
      </c>
      <c r="J235" s="1">
        <f>Ek!S235-$M$2</f>
        <v>5.5105955000000009</v>
      </c>
      <c r="K235" s="1">
        <f>Ek!T235-$M$2</f>
        <v>-12.4870261</v>
      </c>
      <c r="L235" s="1">
        <f>Ek!U235-$M$2</f>
        <v>-8.5638819000000002</v>
      </c>
      <c r="M235" s="1"/>
    </row>
    <row r="236" spans="1:13">
      <c r="A236" s="1">
        <f>Ek!A236</f>
        <v>1.95</v>
      </c>
      <c r="B236" s="1">
        <f>Ek!B236-$M$2</f>
        <v>-7.0133441000000003</v>
      </c>
      <c r="C236" s="1">
        <f>Ek!C236-$M$2</f>
        <v>8.6295000000000677E-3</v>
      </c>
      <c r="D236" s="1">
        <f>Ek!D236-$M$2</f>
        <v>-16.109023399999998</v>
      </c>
      <c r="E236" s="1">
        <f>Ek!E236-$M$2</f>
        <v>10.987671600000001</v>
      </c>
      <c r="F236" s="1">
        <f>-Ek!F236</f>
        <v>-5.4553411000000001</v>
      </c>
      <c r="G236" s="1">
        <f>-Ek!G236</f>
        <v>-12.249013</v>
      </c>
      <c r="H236" s="1">
        <f>Ek!I236-2*$M$2</f>
        <v>7.2052072000000003</v>
      </c>
      <c r="I236" s="1">
        <f>Ek!R236-$M$2</f>
        <v>5.1572291000000003</v>
      </c>
      <c r="J236" s="1">
        <f>Ek!S236-$M$2</f>
        <v>5.4981340999999997</v>
      </c>
      <c r="K236" s="1">
        <f>Ek!T236-$M$2</f>
        <v>-12.4894047</v>
      </c>
      <c r="L236" s="1">
        <f>Ek!U236-$M$2</f>
        <v>-8.5621818000000012</v>
      </c>
      <c r="M236" s="1"/>
    </row>
    <row r="237" spans="1:13">
      <c r="A237" s="1">
        <f>Ek!A237</f>
        <v>1.9583333000000001</v>
      </c>
      <c r="B237" s="1">
        <f>Ek!B237-$M$2</f>
        <v>-7.0180446999999999</v>
      </c>
      <c r="C237" s="1">
        <f>Ek!C237-$M$2</f>
        <v>5.9919999999999973E-3</v>
      </c>
      <c r="D237" s="1">
        <f>Ek!D237-$M$2</f>
        <v>-16.109136400000001</v>
      </c>
      <c r="E237" s="1">
        <f>Ek!E237-$M$2</f>
        <v>10.9876106</v>
      </c>
      <c r="F237" s="1">
        <f>-Ek!F237</f>
        <v>-5.4590711000000001</v>
      </c>
      <c r="G237" s="1">
        <f>-Ek!G237</f>
        <v>-12.248953</v>
      </c>
      <c r="H237" s="1">
        <f>Ek!I237-2*$M$2</f>
        <v>7.2052671999999998</v>
      </c>
      <c r="I237" s="1">
        <f>Ek!R237-$M$2</f>
        <v>5.1828915000000002</v>
      </c>
      <c r="J237" s="1">
        <f>Ek!S237-$M$2</f>
        <v>5.4884687000000003</v>
      </c>
      <c r="K237" s="1">
        <f>Ek!T237-$M$2</f>
        <v>-12.491551100000001</v>
      </c>
      <c r="L237" s="1">
        <f>Ek!U237-$M$2</f>
        <v>-8.5605039999999999</v>
      </c>
      <c r="M237" s="1"/>
    </row>
    <row r="238" spans="1:13">
      <c r="A238" s="1">
        <f>Ek!A238</f>
        <v>1.9666667</v>
      </c>
      <c r="B238" s="1">
        <f>Ek!B238-$M$2</f>
        <v>-7.0218980000000002</v>
      </c>
      <c r="C238" s="1">
        <f>Ek!C238-$M$2</f>
        <v>3.8344999999999629E-3</v>
      </c>
      <c r="D238" s="1">
        <f>Ek!D238-$M$2</f>
        <v>-16.1092294</v>
      </c>
      <c r="E238" s="1">
        <f>Ek!E238-$M$2</f>
        <v>10.987559600000001</v>
      </c>
      <c r="F238" s="1">
        <f>-Ek!F238</f>
        <v>-5.4621265000000001</v>
      </c>
      <c r="G238" s="1">
        <f>-Ek!G238</f>
        <v>-12.248904</v>
      </c>
      <c r="H238" s="1">
        <f>Ek!I238-2*$M$2</f>
        <v>7.2053162000000004</v>
      </c>
      <c r="I238" s="1">
        <f>Ek!R238-$M$2</f>
        <v>5.2086173999999996</v>
      </c>
      <c r="J238" s="1">
        <f>Ek!S238-$M$2</f>
        <v>5.4807848999999997</v>
      </c>
      <c r="K238" s="1">
        <f>Ek!T238-$M$2</f>
        <v>-12.4932512</v>
      </c>
      <c r="L238" s="1">
        <f>Ek!U238-$M$2</f>
        <v>-8.5593058000000006</v>
      </c>
      <c r="M238" s="1"/>
    </row>
    <row r="239" spans="1:13">
      <c r="A239" s="1">
        <f>Ek!A239</f>
        <v>1.9750000000000001</v>
      </c>
      <c r="B239" s="1">
        <f>Ek!B239-$M$2</f>
        <v>-7.0248996000000004</v>
      </c>
      <c r="C239" s="1">
        <f>Ek!C239-$M$2</f>
        <v>2.1567999999998477E-3</v>
      </c>
      <c r="D239" s="1">
        <f>Ek!D239-$M$2</f>
        <v>-16.109302400000001</v>
      </c>
      <c r="E239" s="1">
        <f>Ek!E239-$M$2</f>
        <v>10.9875206</v>
      </c>
      <c r="F239" s="1">
        <f>-Ek!F239</f>
        <v>-5.4645051000000002</v>
      </c>
      <c r="G239" s="1">
        <f>-Ek!G239</f>
        <v>-12.248865</v>
      </c>
      <c r="H239" s="1">
        <f>Ek!I239-2*$M$2</f>
        <v>7.2053551999999996</v>
      </c>
      <c r="I239" s="1">
        <f>Ek!R239-$M$2</f>
        <v>5.2344321999999996</v>
      </c>
      <c r="J239" s="1">
        <f>Ek!S239-$M$2</f>
        <v>5.4749248999999995</v>
      </c>
      <c r="K239" s="1">
        <f>Ek!T239-$M$2</f>
        <v>-12.494540000000001</v>
      </c>
      <c r="L239" s="1">
        <f>Ek!U239-$M$2</f>
        <v>-8.5582852000000003</v>
      </c>
      <c r="M239" s="1"/>
    </row>
    <row r="240" spans="1:13">
      <c r="A240" s="1">
        <f>Ek!A240</f>
        <v>1.9833333</v>
      </c>
      <c r="B240" s="1">
        <f>Ek!B240-$M$2</f>
        <v>-7.0270460000000003</v>
      </c>
      <c r="C240" s="1">
        <f>Ek!C240-$M$2</f>
        <v>9.5849999999986224E-4</v>
      </c>
      <c r="D240" s="1">
        <f>Ek!D240-$M$2</f>
        <v>-16.1093534</v>
      </c>
      <c r="E240" s="1">
        <f>Ek!E240-$M$2</f>
        <v>10.987492599999999</v>
      </c>
      <c r="F240" s="1">
        <f>-Ek!F240</f>
        <v>-5.4662053000000004</v>
      </c>
      <c r="G240" s="1">
        <f>-Ek!G240</f>
        <v>-12.248837999999999</v>
      </c>
      <c r="H240" s="1">
        <f>Ek!I240-2*$M$2</f>
        <v>7.2053822000000007</v>
      </c>
      <c r="I240" s="1">
        <f>Ek!R240-$M$2</f>
        <v>5.2602669000000004</v>
      </c>
      <c r="J240" s="1">
        <f>Ek!S240-$M$2</f>
        <v>5.4708184000000006</v>
      </c>
      <c r="K240" s="1">
        <f>Ek!T240-$M$2</f>
        <v>-12.495560599999999</v>
      </c>
      <c r="L240" s="1">
        <f>Ek!U240-$M$2</f>
        <v>-8.5575662999999995</v>
      </c>
      <c r="M240" s="1"/>
    </row>
    <row r="241" spans="1:13">
      <c r="A241" s="1">
        <f>Ek!A241</f>
        <v>1.9916666999999999</v>
      </c>
      <c r="B241" s="1">
        <f>Ek!B241-$M$2</f>
        <v>-7.0283347999999997</v>
      </c>
      <c r="C241" s="1">
        <f>Ek!C241-$M$2</f>
        <v>2.3969999999984282E-4</v>
      </c>
      <c r="D241" s="1">
        <f>Ek!D241-$M$2</f>
        <v>-16.1093844</v>
      </c>
      <c r="E241" s="1">
        <f>Ek!E241-$M$2</f>
        <v>10.9874756</v>
      </c>
      <c r="F241" s="1">
        <f>-Ek!F241</f>
        <v>-5.4672257999999996</v>
      </c>
      <c r="G241" s="1">
        <f>-Ek!G241</f>
        <v>-12.248822000000001</v>
      </c>
      <c r="H241" s="1">
        <f>Ek!I241-2*$M$2</f>
        <v>7.2053981999999994</v>
      </c>
      <c r="I241" s="1">
        <f>Ek!R241-$M$2</f>
        <v>5.2861528</v>
      </c>
      <c r="J241" s="1">
        <f>Ek!S241-$M$2</f>
        <v>5.4683620000000008</v>
      </c>
      <c r="K241" s="1">
        <f>Ek!T241-$M$2</f>
        <v>-12.4959904</v>
      </c>
      <c r="L241" s="1">
        <f>Ek!U241-$M$2</f>
        <v>-8.5572261000000012</v>
      </c>
      <c r="M241" s="1"/>
    </row>
  </sheetData>
  <phoneticPr fontId="1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BA928-30BE-7C46-8A4A-664ACAD32224}">
  <dimension ref="A1:AD241"/>
  <sheetViews>
    <sheetView tabSelected="1" topLeftCell="E1" workbookViewId="0">
      <selection activeCell="V7" sqref="V7"/>
    </sheetView>
  </sheetViews>
  <sheetFormatPr baseColWidth="10" defaultRowHeight="20"/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</v>
      </c>
      <c r="G1" s="1" t="s">
        <v>20</v>
      </c>
      <c r="H1" s="1" t="s">
        <v>21</v>
      </c>
      <c r="I1" s="1" t="s">
        <v>22</v>
      </c>
      <c r="J1" t="s">
        <v>17</v>
      </c>
      <c r="K1" t="s">
        <v>32</v>
      </c>
      <c r="L1" t="s">
        <v>33</v>
      </c>
      <c r="M1" t="s">
        <v>34</v>
      </c>
      <c r="N1" t="s">
        <v>35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36</v>
      </c>
      <c r="T1" s="1" t="s">
        <v>37</v>
      </c>
      <c r="U1" t="s">
        <v>38</v>
      </c>
      <c r="V1" t="s">
        <v>39</v>
      </c>
      <c r="W1" t="s">
        <v>40</v>
      </c>
      <c r="X1" t="s">
        <v>41</v>
      </c>
      <c r="Y1" s="1" t="s">
        <v>47</v>
      </c>
      <c r="Z1" s="1" t="s">
        <v>48</v>
      </c>
      <c r="AA1" s="1" t="s">
        <v>49</v>
      </c>
      <c r="AB1" s="1" t="s">
        <v>50</v>
      </c>
      <c r="AC1" s="1" t="s">
        <v>36</v>
      </c>
      <c r="AD1" s="1" t="s">
        <v>37</v>
      </c>
    </row>
    <row r="2" spans="1:30">
      <c r="A2" s="1">
        <f>Ek!A2</f>
        <v>0</v>
      </c>
      <c r="B2" s="1">
        <f>Ek!B122</f>
        <v>-2.5376723999999999</v>
      </c>
      <c r="C2" s="1">
        <f>Ek!C122</f>
        <v>4.4910921000000004</v>
      </c>
      <c r="D2" s="1">
        <f>Ek!D122</f>
        <v>-13.525142000000001</v>
      </c>
      <c r="E2" s="1">
        <f>Ek!E122</f>
        <v>13.571723</v>
      </c>
      <c r="F2">
        <f>B2+$J$2</f>
        <v>0.94396920000000017</v>
      </c>
      <c r="G2">
        <f>C2-$J$2</f>
        <v>1.0094505000000003</v>
      </c>
      <c r="H2">
        <f>D2+$J$2</f>
        <v>-10.043500400000001</v>
      </c>
      <c r="I2">
        <f>E2-$J$2</f>
        <v>10.090081400000001</v>
      </c>
      <c r="J2">
        <f>Ek!F122</f>
        <v>3.4816416000000001</v>
      </c>
      <c r="K2">
        <f>Ek!B2-$J$4</f>
        <v>-6.2319129000000002</v>
      </c>
      <c r="L2">
        <f>Ek!C2-$J$4</f>
        <v>0.79685159999999988</v>
      </c>
      <c r="M2">
        <f>Ek!D2-$J$4</f>
        <v>-15.3125438</v>
      </c>
      <c r="N2">
        <f>Ek!E2-$J$4</f>
        <v>11.784321200000001</v>
      </c>
      <c r="O2">
        <f>Ek!R2-$J$4</f>
        <v>6.1089437000000002</v>
      </c>
      <c r="P2">
        <f>Ek!S2-$J$4</f>
        <v>6.264417700000001</v>
      </c>
      <c r="Q2">
        <f>Ek!T2-$J$4</f>
        <v>-11.699479</v>
      </c>
      <c r="R2">
        <f>Ek!U2-$J$4</f>
        <v>-7.7601347999999994</v>
      </c>
      <c r="S2">
        <f>F2-$J$4</f>
        <v>-0.79685159999999988</v>
      </c>
      <c r="T2">
        <f>H2-$J$4</f>
        <v>-11.784321200000001</v>
      </c>
      <c r="U2">
        <f>Ek!B2+$J$4</f>
        <v>-2.7502713000000005</v>
      </c>
      <c r="V2">
        <f>Ek!C2+$J$4</f>
        <v>4.2784931999999998</v>
      </c>
      <c r="W2">
        <f>Ek!D2+$J$4</f>
        <v>-11.830902200000001</v>
      </c>
      <c r="X2">
        <f>Ek!E2+$J$4</f>
        <v>15.2659628</v>
      </c>
      <c r="Y2">
        <f>Ek!R2+$J$4</f>
        <v>9.5905853000000008</v>
      </c>
      <c r="Z2">
        <f>Ek!S2+$J$4</f>
        <v>9.7460593000000006</v>
      </c>
      <c r="AA2">
        <f>Ek!T2+$J$4</f>
        <v>-8.2178374000000005</v>
      </c>
      <c r="AB2">
        <f>Ek!U2+$J$4</f>
        <v>-4.2784931999999998</v>
      </c>
      <c r="AC2">
        <f>G2+$J$4</f>
        <v>2.7502713000000005</v>
      </c>
      <c r="AD2">
        <f>I2+$J$4</f>
        <v>11.830902200000001</v>
      </c>
    </row>
    <row r="3" spans="1:30">
      <c r="A3" s="1">
        <f>Ek!A3</f>
        <v>8.3333333000000006E-3</v>
      </c>
      <c r="B3" s="1">
        <f>Ek!B121</f>
        <v>-2.5379120999999998</v>
      </c>
      <c r="C3" s="1">
        <f>Ek!C121</f>
        <v>4.4906623999999997</v>
      </c>
      <c r="D3" s="1">
        <f>Ek!D121</f>
        <v>-13.525148</v>
      </c>
      <c r="E3" s="1">
        <f>Ek!E121</f>
        <v>13.571712</v>
      </c>
      <c r="F3">
        <f t="shared" ref="F3:F66" si="0">B3+$J$2</f>
        <v>0.94372950000000033</v>
      </c>
      <c r="G3">
        <f>C3-$J$2</f>
        <v>1.0090207999999996</v>
      </c>
      <c r="H3">
        <f t="shared" ref="H3:H66" si="1">D3+$J$2</f>
        <v>-10.0435064</v>
      </c>
      <c r="I3">
        <f t="shared" ref="I3:I66" si="2">E3-$J$2</f>
        <v>10.0900704</v>
      </c>
      <c r="J3" t="s">
        <v>29</v>
      </c>
      <c r="K3">
        <f>Ek!B3-$J$4</f>
        <v>-6.2314831999999996</v>
      </c>
      <c r="L3">
        <f>Ek!C3-$J$4</f>
        <v>0.79709129999999973</v>
      </c>
      <c r="M3">
        <f>Ek!D3-$J$4</f>
        <v>-15.3125328</v>
      </c>
      <c r="N3">
        <f>Ek!E3-$J$4</f>
        <v>11.7843272</v>
      </c>
      <c r="O3">
        <f>Ek!R3-$J$4</f>
        <v>6.0830044000000001</v>
      </c>
      <c r="P3">
        <f>Ek!S3-$J$4</f>
        <v>6.2652136000000009</v>
      </c>
      <c r="Q3">
        <f>Ek!T3-$J$4</f>
        <v>-11.6991388</v>
      </c>
      <c r="R3">
        <f>Ek!U3-$J$4</f>
        <v>-7.7603745000000002</v>
      </c>
      <c r="S3">
        <f t="shared" ref="S3:S66" si="3">F3-$J$4</f>
        <v>-0.79709129999999973</v>
      </c>
      <c r="T3">
        <f t="shared" ref="T3:T66" si="4">H3-$J$4</f>
        <v>-11.7843272</v>
      </c>
      <c r="U3">
        <f>Ek!B3+$J$4</f>
        <v>-2.7498415999999999</v>
      </c>
      <c r="V3">
        <f>Ek!C3+$J$4</f>
        <v>4.2787328999999996</v>
      </c>
      <c r="W3">
        <f>Ek!D3+$J$4</f>
        <v>-11.8308912</v>
      </c>
      <c r="X3">
        <f>Ek!E3+$J$4</f>
        <v>15.2659688</v>
      </c>
      <c r="Y3">
        <f>Ek!R3+$J$4</f>
        <v>9.5646459999999998</v>
      </c>
      <c r="Z3">
        <f>Ek!S3+$J$4</f>
        <v>9.7468552000000006</v>
      </c>
      <c r="AA3">
        <f>Ek!T3+$J$4</f>
        <v>-8.2174972000000004</v>
      </c>
      <c r="AB3">
        <f>Ek!U3+$J$4</f>
        <v>-4.2787329000000005</v>
      </c>
      <c r="AC3">
        <f t="shared" ref="AC3:AC66" si="5">G3+$J$4</f>
        <v>2.7498415999999999</v>
      </c>
      <c r="AD3">
        <f t="shared" ref="AD3:AD66" si="6">I3+$J$4</f>
        <v>11.8308912</v>
      </c>
    </row>
    <row r="4" spans="1:30">
      <c r="A4" s="1">
        <f>Ek!A4</f>
        <v>1.6666667E-2</v>
      </c>
      <c r="B4" s="1">
        <f>Ek!B120</f>
        <v>-2.5386308999999998</v>
      </c>
      <c r="C4" s="1">
        <f>Ek!C120</f>
        <v>4.4893736000000004</v>
      </c>
      <c r="D4" s="1">
        <f>Ek!D120</f>
        <v>-13.525164999999999</v>
      </c>
      <c r="E4" s="1">
        <f>Ek!E120</f>
        <v>13.571681</v>
      </c>
      <c r="F4">
        <f t="shared" si="0"/>
        <v>0.94301070000000031</v>
      </c>
      <c r="G4">
        <f t="shared" ref="G4:G66" si="7">C4-$J$2</f>
        <v>1.0077320000000003</v>
      </c>
      <c r="H4">
        <f t="shared" si="1"/>
        <v>-10.0435234</v>
      </c>
      <c r="I4">
        <f t="shared" si="2"/>
        <v>10.0900394</v>
      </c>
      <c r="J4">
        <f>Ek!F122/2</f>
        <v>1.7408208000000001</v>
      </c>
      <c r="K4">
        <f>Ek!B4-$J$4</f>
        <v>-6.2301944000000002</v>
      </c>
      <c r="L4">
        <f>Ek!C4-$J$4</f>
        <v>0.79781009999999974</v>
      </c>
      <c r="M4">
        <f>Ek!D4-$J$4</f>
        <v>-15.3125018</v>
      </c>
      <c r="N4">
        <f>Ek!E4-$J$4</f>
        <v>11.7843442</v>
      </c>
      <c r="O4">
        <f>Ek!R4-$J$4</f>
        <v>6.0571185000000005</v>
      </c>
      <c r="P4">
        <f>Ek!S4-$J$4</f>
        <v>6.2676700000000007</v>
      </c>
      <c r="Q4">
        <f>Ek!T4-$J$4</f>
        <v>-11.698708999999999</v>
      </c>
      <c r="R4">
        <f>Ek!U4-$J$4</f>
        <v>-7.7607146999999994</v>
      </c>
      <c r="S4">
        <f t="shared" si="3"/>
        <v>-0.79781009999999974</v>
      </c>
      <c r="T4">
        <f t="shared" si="4"/>
        <v>-11.7843442</v>
      </c>
      <c r="U4">
        <f>Ek!B4+$J$4</f>
        <v>-2.7485528000000006</v>
      </c>
      <c r="V4">
        <f>Ek!C4+$J$4</f>
        <v>4.2794517000000001</v>
      </c>
      <c r="W4">
        <f>Ek!D4+$J$4</f>
        <v>-11.8308602</v>
      </c>
      <c r="X4">
        <f>Ek!E4+$J$4</f>
        <v>15.265985799999999</v>
      </c>
      <c r="Y4">
        <f>Ek!R4+$J$4</f>
        <v>9.5387601000000011</v>
      </c>
      <c r="Z4">
        <f>Ek!S4+$J$4</f>
        <v>9.7493116000000004</v>
      </c>
      <c r="AA4">
        <f>Ek!T4+$J$4</f>
        <v>-8.2170673999999995</v>
      </c>
      <c r="AB4">
        <f>Ek!U4+$J$4</f>
        <v>-4.2790730999999997</v>
      </c>
      <c r="AC4">
        <f t="shared" si="5"/>
        <v>2.7485528000000006</v>
      </c>
      <c r="AD4">
        <f t="shared" si="6"/>
        <v>11.8308602</v>
      </c>
    </row>
    <row r="5" spans="1:30">
      <c r="A5" s="1">
        <f>Ek!A5</f>
        <v>2.5000000000000001E-2</v>
      </c>
      <c r="B5" s="1">
        <f>Ek!B119</f>
        <v>-2.5398291999999998</v>
      </c>
      <c r="C5" s="1">
        <f>Ek!C119</f>
        <v>4.4872272000000004</v>
      </c>
      <c r="D5" s="1">
        <f>Ek!D119</f>
        <v>-13.525193</v>
      </c>
      <c r="E5" s="1">
        <f>Ek!E119</f>
        <v>13.571630000000001</v>
      </c>
      <c r="F5">
        <f t="shared" si="0"/>
        <v>0.94181240000000033</v>
      </c>
      <c r="G5">
        <f t="shared" si="7"/>
        <v>1.0055856000000003</v>
      </c>
      <c r="H5">
        <f t="shared" si="1"/>
        <v>-10.0435514</v>
      </c>
      <c r="I5">
        <f t="shared" si="2"/>
        <v>10.089988400000001</v>
      </c>
      <c r="J5" t="s">
        <v>30</v>
      </c>
      <c r="K5">
        <f>Ek!B5-$J$4</f>
        <v>-6.2280480000000003</v>
      </c>
      <c r="L5">
        <f>Ek!C5-$J$4</f>
        <v>0.79900839999999973</v>
      </c>
      <c r="M5">
        <f>Ek!D5-$J$4</f>
        <v>-15.312450800000001</v>
      </c>
      <c r="N5">
        <f>Ek!E5-$J$4</f>
        <v>11.7843722</v>
      </c>
      <c r="O5">
        <f>Ek!R5-$J$4</f>
        <v>6.0312837999999998</v>
      </c>
      <c r="P5">
        <f>Ek!S5-$J$4</f>
        <v>6.2717764999999996</v>
      </c>
      <c r="Q5">
        <f>Ek!T5-$J$4</f>
        <v>-11.697688400000001</v>
      </c>
      <c r="R5">
        <f>Ek!U5-$J$4</f>
        <v>-7.7614336000000002</v>
      </c>
      <c r="S5">
        <f t="shared" si="3"/>
        <v>-0.79900839999999973</v>
      </c>
      <c r="T5">
        <f t="shared" si="4"/>
        <v>-11.7843722</v>
      </c>
      <c r="U5">
        <f>Ek!B5+$J$4</f>
        <v>-2.7464064000000006</v>
      </c>
      <c r="V5">
        <f>Ek!C5+$J$4</f>
        <v>4.2806499999999996</v>
      </c>
      <c r="W5">
        <f>Ek!D5+$J$4</f>
        <v>-11.830809200000001</v>
      </c>
      <c r="X5">
        <f>Ek!E5+$J$4</f>
        <v>15.2660138</v>
      </c>
      <c r="Y5">
        <f>Ek!R5+$J$4</f>
        <v>9.5129254000000003</v>
      </c>
      <c r="Z5">
        <f>Ek!S5+$J$4</f>
        <v>9.7534180999999993</v>
      </c>
      <c r="AA5">
        <f>Ek!T5+$J$4</f>
        <v>-8.2160468000000009</v>
      </c>
      <c r="AB5">
        <f>Ek!U5+$J$4</f>
        <v>-4.2797920000000005</v>
      </c>
      <c r="AC5">
        <f t="shared" si="5"/>
        <v>2.7464064000000006</v>
      </c>
      <c r="AD5">
        <f t="shared" si="6"/>
        <v>11.830809200000001</v>
      </c>
    </row>
    <row r="6" spans="1:30">
      <c r="A6" s="1">
        <f>Ek!A6</f>
        <v>3.3333333E-2</v>
      </c>
      <c r="B6" s="1">
        <f>Ek!B118</f>
        <v>-2.5415068999999999</v>
      </c>
      <c r="C6" s="1">
        <f>Ek!C118</f>
        <v>4.4842256000000003</v>
      </c>
      <c r="D6" s="1">
        <f>Ek!D118</f>
        <v>-13.525232000000001</v>
      </c>
      <c r="E6" s="1">
        <f>Ek!E118</f>
        <v>13.571557</v>
      </c>
      <c r="F6">
        <f t="shared" si="0"/>
        <v>0.94013470000000021</v>
      </c>
      <c r="G6">
        <f t="shared" si="7"/>
        <v>1.0025840000000001</v>
      </c>
      <c r="H6">
        <f t="shared" si="1"/>
        <v>-10.043590400000001</v>
      </c>
      <c r="I6">
        <f t="shared" si="2"/>
        <v>10.089915400000001</v>
      </c>
      <c r="J6" t="s">
        <v>31</v>
      </c>
      <c r="K6">
        <f>Ek!B6-$J$4</f>
        <v>-6.2250464000000001</v>
      </c>
      <c r="L6">
        <f>Ek!C6-$J$4</f>
        <v>0.80068609999999985</v>
      </c>
      <c r="M6">
        <f>Ek!D6-$J$4</f>
        <v>-15.3123778</v>
      </c>
      <c r="N6">
        <f>Ek!E6-$J$4</f>
        <v>11.784411200000001</v>
      </c>
      <c r="O6">
        <f>Ek!R6-$J$4</f>
        <v>6.0054689999999997</v>
      </c>
      <c r="P6">
        <f>Ek!S6-$J$4</f>
        <v>6.2776364999999998</v>
      </c>
      <c r="Q6">
        <f>Ek!T6-$J$4</f>
        <v>-11.696399599999999</v>
      </c>
      <c r="R6">
        <f>Ek!U6-$J$4</f>
        <v>-7.7624541999999996</v>
      </c>
      <c r="S6">
        <f t="shared" si="3"/>
        <v>-0.80068609999999985</v>
      </c>
      <c r="T6">
        <f t="shared" si="4"/>
        <v>-11.784411200000001</v>
      </c>
      <c r="U6">
        <f>Ek!B6+$J$4</f>
        <v>-2.7434048000000004</v>
      </c>
      <c r="V6">
        <f>Ek!C6+$J$4</f>
        <v>4.2823276999999997</v>
      </c>
      <c r="W6">
        <f>Ek!D6+$J$4</f>
        <v>-11.8307362</v>
      </c>
      <c r="X6">
        <f>Ek!E6+$J$4</f>
        <v>15.266052800000001</v>
      </c>
      <c r="Y6">
        <f>Ek!R6+$J$4</f>
        <v>9.4871105999999994</v>
      </c>
      <c r="Z6">
        <f>Ek!S6+$J$4</f>
        <v>9.7592780999999995</v>
      </c>
      <c r="AA6">
        <f>Ek!T6+$J$4</f>
        <v>-8.2147579999999998</v>
      </c>
      <c r="AB6">
        <f>Ek!U6+$J$4</f>
        <v>-4.2808126</v>
      </c>
      <c r="AC6">
        <f t="shared" si="5"/>
        <v>2.7434048000000004</v>
      </c>
      <c r="AD6">
        <f t="shared" si="6"/>
        <v>11.8307362</v>
      </c>
    </row>
    <row r="7" spans="1:30">
      <c r="A7" s="1">
        <f>Ek!A7</f>
        <v>4.1666666999999998E-2</v>
      </c>
      <c r="B7" s="1">
        <f>Ek!B117</f>
        <v>-2.5436643999999999</v>
      </c>
      <c r="C7" s="1">
        <f>Ek!C117</f>
        <v>4.4803723</v>
      </c>
      <c r="D7" s="1">
        <f>Ek!D117</f>
        <v>-13.525283</v>
      </c>
      <c r="E7" s="1">
        <f>Ek!E117</f>
        <v>13.571464000000001</v>
      </c>
      <c r="F7">
        <f t="shared" si="0"/>
        <v>0.93797720000000018</v>
      </c>
      <c r="G7">
        <f t="shared" si="7"/>
        <v>0.99873069999999986</v>
      </c>
      <c r="H7">
        <f t="shared" si="1"/>
        <v>-10.0436414</v>
      </c>
      <c r="I7">
        <f t="shared" si="2"/>
        <v>10.089822400000001</v>
      </c>
      <c r="K7">
        <f>Ek!B7-$J$4</f>
        <v>-6.2211930999999998</v>
      </c>
      <c r="L7">
        <f>Ek!C7-$J$4</f>
        <v>0.80284359999999988</v>
      </c>
      <c r="M7">
        <f>Ek!D7-$J$4</f>
        <v>-15.3122848</v>
      </c>
      <c r="N7">
        <f>Ek!E7-$J$4</f>
        <v>11.7844622</v>
      </c>
      <c r="O7">
        <f>Ek!R7-$J$4</f>
        <v>5.9797431000000003</v>
      </c>
      <c r="P7">
        <f>Ek!S7-$J$4</f>
        <v>6.2853203000000004</v>
      </c>
      <c r="Q7">
        <f>Ek!T7-$J$4</f>
        <v>-11.6946995</v>
      </c>
      <c r="R7">
        <f>Ek!U7-$J$4</f>
        <v>-7.7636523999999998</v>
      </c>
      <c r="S7">
        <f t="shared" si="3"/>
        <v>-0.80284359999999988</v>
      </c>
      <c r="T7">
        <f t="shared" si="4"/>
        <v>-11.7844622</v>
      </c>
      <c r="U7">
        <f>Ek!B7+$J$4</f>
        <v>-2.7395515000000001</v>
      </c>
      <c r="V7">
        <f>Ek!C7+$J$4</f>
        <v>4.2844851999999998</v>
      </c>
      <c r="W7">
        <f>Ek!D7+$J$4</f>
        <v>-11.830643200000001</v>
      </c>
      <c r="X7">
        <f>Ek!E7+$J$4</f>
        <v>15.2661038</v>
      </c>
      <c r="Y7">
        <f>Ek!R7+$J$4</f>
        <v>9.4613847</v>
      </c>
      <c r="Z7">
        <f>Ek!S7+$J$4</f>
        <v>9.7669619000000001</v>
      </c>
      <c r="AA7">
        <f>Ek!T7+$J$4</f>
        <v>-8.2130579000000008</v>
      </c>
      <c r="AB7">
        <f>Ek!U7+$J$4</f>
        <v>-4.2820108000000001</v>
      </c>
      <c r="AC7">
        <f t="shared" si="5"/>
        <v>2.7395515000000001</v>
      </c>
      <c r="AD7">
        <f t="shared" si="6"/>
        <v>11.830643200000001</v>
      </c>
    </row>
    <row r="8" spans="1:30">
      <c r="A8" s="1">
        <f>Ek!A8</f>
        <v>0.05</v>
      </c>
      <c r="B8" s="1">
        <f>Ek!B116</f>
        <v>-2.5463019</v>
      </c>
      <c r="C8" s="1">
        <f>Ek!C116</f>
        <v>4.4756717000000004</v>
      </c>
      <c r="D8" s="1">
        <f>Ek!D116</f>
        <v>-13.525344</v>
      </c>
      <c r="E8" s="1">
        <f>Ek!E116</f>
        <v>13.571351</v>
      </c>
      <c r="F8">
        <f t="shared" si="0"/>
        <v>0.93533970000000011</v>
      </c>
      <c r="G8">
        <f t="shared" si="7"/>
        <v>0.99403010000000025</v>
      </c>
      <c r="H8">
        <f t="shared" si="1"/>
        <v>-10.043702400000001</v>
      </c>
      <c r="I8">
        <f t="shared" si="2"/>
        <v>10.0897094</v>
      </c>
      <c r="K8">
        <f>Ek!B8-$J$4</f>
        <v>-6.2164925000000002</v>
      </c>
      <c r="L8">
        <f>Ek!C8-$J$4</f>
        <v>0.80548109999999995</v>
      </c>
      <c r="M8">
        <f>Ek!D8-$J$4</f>
        <v>-15.3121718</v>
      </c>
      <c r="N8">
        <f>Ek!E8-$J$4</f>
        <v>11.784523200000001</v>
      </c>
      <c r="O8">
        <f>Ek!R8-$J$4</f>
        <v>5.9540807000000004</v>
      </c>
      <c r="P8">
        <f>Ek!S8-$J$4</f>
        <v>6.2949856999999998</v>
      </c>
      <c r="Q8">
        <f>Ek!T8-$J$4</f>
        <v>-11.6925531</v>
      </c>
      <c r="R8">
        <f>Ek!U8-$J$4</f>
        <v>-7.7653302000000002</v>
      </c>
      <c r="S8">
        <f t="shared" si="3"/>
        <v>-0.80548109999999995</v>
      </c>
      <c r="T8">
        <f t="shared" si="4"/>
        <v>-11.784523200000001</v>
      </c>
      <c r="U8">
        <f>Ek!B8+$J$4</f>
        <v>-2.7348509000000005</v>
      </c>
      <c r="V8">
        <f>Ek!C8+$J$4</f>
        <v>4.2871227000000003</v>
      </c>
      <c r="W8">
        <f>Ek!D8+$J$4</f>
        <v>-11.8305302</v>
      </c>
      <c r="X8">
        <f>Ek!E8+$J$4</f>
        <v>15.2661648</v>
      </c>
      <c r="Y8">
        <f>Ek!R8+$J$4</f>
        <v>9.4357223000000001</v>
      </c>
      <c r="Z8">
        <f>Ek!S8+$J$4</f>
        <v>9.7766272999999995</v>
      </c>
      <c r="AA8">
        <f>Ek!T8+$J$4</f>
        <v>-8.2109114999999999</v>
      </c>
      <c r="AB8">
        <f>Ek!U8+$J$4</f>
        <v>-4.2836886000000005</v>
      </c>
      <c r="AC8">
        <f t="shared" si="5"/>
        <v>2.7348509000000005</v>
      </c>
      <c r="AD8">
        <f t="shared" si="6"/>
        <v>11.8305302</v>
      </c>
    </row>
    <row r="9" spans="1:30">
      <c r="A9" s="1">
        <f>Ek!A9</f>
        <v>5.8333333000000001E-2</v>
      </c>
      <c r="B9" s="1">
        <f>Ek!B115</f>
        <v>-2.5494195999999998</v>
      </c>
      <c r="C9" s="1">
        <f>Ek!C115</f>
        <v>4.4701291999999997</v>
      </c>
      <c r="D9" s="1">
        <f>Ek!D115</f>
        <v>-13.525416999999999</v>
      </c>
      <c r="E9" s="1">
        <f>Ek!E115</f>
        <v>13.571218</v>
      </c>
      <c r="F9">
        <f t="shared" si="0"/>
        <v>0.93222200000000033</v>
      </c>
      <c r="G9">
        <f t="shared" si="7"/>
        <v>0.98848759999999958</v>
      </c>
      <c r="H9">
        <f t="shared" si="1"/>
        <v>-10.043775399999999</v>
      </c>
      <c r="I9">
        <f t="shared" si="2"/>
        <v>10.0895764</v>
      </c>
      <c r="K9">
        <f>Ek!B9-$J$4</f>
        <v>-6.2109499999999995</v>
      </c>
      <c r="L9">
        <f>Ek!C9-$J$4</f>
        <v>0.80859879999999973</v>
      </c>
      <c r="M9">
        <f>Ek!D9-$J$4</f>
        <v>-15.3120388</v>
      </c>
      <c r="N9">
        <f>Ek!E9-$J$4</f>
        <v>11.784596199999999</v>
      </c>
      <c r="O9">
        <f>Ek!R9-$J$4</f>
        <v>5.9284612000000001</v>
      </c>
      <c r="P9">
        <f>Ek!S9-$J$4</f>
        <v>6.307447100000001</v>
      </c>
      <c r="Q9">
        <f>Ek!T9-$J$4</f>
        <v>-11.690174499999999</v>
      </c>
      <c r="R9">
        <f>Ek!U9-$J$4</f>
        <v>-7.7670303000000001</v>
      </c>
      <c r="S9">
        <f t="shared" si="3"/>
        <v>-0.80859879999999973</v>
      </c>
      <c r="T9">
        <f t="shared" si="4"/>
        <v>-11.784596199999999</v>
      </c>
      <c r="U9">
        <f>Ek!B9+$J$4</f>
        <v>-2.7293083999999999</v>
      </c>
      <c r="V9">
        <f>Ek!C9+$J$4</f>
        <v>4.2902404000000001</v>
      </c>
      <c r="W9">
        <f>Ek!D9+$J$4</f>
        <v>-11.8303972</v>
      </c>
      <c r="X9">
        <f>Ek!E9+$J$4</f>
        <v>15.266237799999999</v>
      </c>
      <c r="Y9">
        <f>Ek!R9+$J$4</f>
        <v>9.4101028000000007</v>
      </c>
      <c r="Z9">
        <f>Ek!S9+$J$4</f>
        <v>9.7890887000000006</v>
      </c>
      <c r="AA9">
        <f>Ek!T9+$J$4</f>
        <v>-8.2085328999999998</v>
      </c>
      <c r="AB9">
        <f>Ek!U9+$J$4</f>
        <v>-4.2853887000000004</v>
      </c>
      <c r="AC9">
        <f t="shared" si="5"/>
        <v>2.7293083999999999</v>
      </c>
      <c r="AD9">
        <f t="shared" si="6"/>
        <v>11.8303972</v>
      </c>
    </row>
    <row r="10" spans="1:30">
      <c r="A10" s="1">
        <f>Ek!A10</f>
        <v>6.6666666999999999E-2</v>
      </c>
      <c r="B10" s="1">
        <f>Ek!B114</f>
        <v>-2.5530181000000001</v>
      </c>
      <c r="C10" s="1">
        <f>Ek!C114</f>
        <v>4.4637509</v>
      </c>
      <c r="D10" s="1">
        <f>Ek!D114</f>
        <v>-13.525501999999999</v>
      </c>
      <c r="E10" s="1">
        <f>Ek!E114</f>
        <v>13.571064</v>
      </c>
      <c r="F10">
        <f t="shared" si="0"/>
        <v>0.92862350000000005</v>
      </c>
      <c r="G10">
        <f t="shared" si="7"/>
        <v>0.98210929999999985</v>
      </c>
      <c r="H10">
        <f t="shared" si="1"/>
        <v>-10.0438604</v>
      </c>
      <c r="I10">
        <f t="shared" si="2"/>
        <v>10.0894224</v>
      </c>
      <c r="K10">
        <f>Ek!B10-$J$4</f>
        <v>-6.2045716999999998</v>
      </c>
      <c r="L10">
        <f>Ek!C10-$J$4</f>
        <v>0.81219730000000001</v>
      </c>
      <c r="M10">
        <f>Ek!D10-$J$4</f>
        <v>-15.3118848</v>
      </c>
      <c r="N10">
        <f>Ek!E10-$J$4</f>
        <v>11.7846812</v>
      </c>
      <c r="O10">
        <f>Ek!R10-$J$4</f>
        <v>5.9029658000000005</v>
      </c>
      <c r="P10">
        <f>Ek!S10-$J$4</f>
        <v>6.328660300000001</v>
      </c>
      <c r="Q10">
        <f>Ek!T10-$J$4</f>
        <v>-11.6871729</v>
      </c>
      <c r="R10">
        <f>Ek!U10-$J$4</f>
        <v>-7.7691878000000001</v>
      </c>
      <c r="S10">
        <f t="shared" si="3"/>
        <v>-0.81219730000000001</v>
      </c>
      <c r="T10">
        <f t="shared" si="4"/>
        <v>-11.7846812</v>
      </c>
      <c r="U10">
        <f>Ek!B10+$J$4</f>
        <v>-2.7229301000000001</v>
      </c>
      <c r="V10">
        <f>Ek!C10+$J$4</f>
        <v>4.2938388999999999</v>
      </c>
      <c r="W10">
        <f>Ek!D10+$J$4</f>
        <v>-11.8302432</v>
      </c>
      <c r="X10">
        <f>Ek!E10+$J$4</f>
        <v>15.266322799999999</v>
      </c>
      <c r="Y10">
        <f>Ek!R10+$J$4</f>
        <v>9.3846074000000002</v>
      </c>
      <c r="Z10">
        <f>Ek!S10+$J$4</f>
        <v>9.8103019000000007</v>
      </c>
      <c r="AA10">
        <f>Ek!T10+$J$4</f>
        <v>-8.2055313000000005</v>
      </c>
      <c r="AB10">
        <f>Ek!U10+$J$4</f>
        <v>-4.2875462000000004</v>
      </c>
      <c r="AC10">
        <f t="shared" si="5"/>
        <v>2.7229301000000001</v>
      </c>
      <c r="AD10">
        <f t="shared" si="6"/>
        <v>11.8302432</v>
      </c>
    </row>
    <row r="11" spans="1:30">
      <c r="A11" s="1">
        <f>Ek!A11</f>
        <v>7.4999999999999997E-2</v>
      </c>
      <c r="B11" s="1">
        <f>Ek!B113</f>
        <v>-2.5570974999999998</v>
      </c>
      <c r="C11" s="1">
        <f>Ek!C113</f>
        <v>4.4565441000000003</v>
      </c>
      <c r="D11" s="1">
        <f>Ek!D113</f>
        <v>-13.525596999999999</v>
      </c>
      <c r="E11" s="1">
        <f>Ek!E113</f>
        <v>13.570891</v>
      </c>
      <c r="F11">
        <f t="shared" si="0"/>
        <v>0.92454410000000031</v>
      </c>
      <c r="G11">
        <f t="shared" si="7"/>
        <v>0.97490250000000023</v>
      </c>
      <c r="H11">
        <f t="shared" si="1"/>
        <v>-10.0439554</v>
      </c>
      <c r="I11">
        <f t="shared" si="2"/>
        <v>10.0892494</v>
      </c>
      <c r="K11">
        <f>Ek!B11-$J$4</f>
        <v>-6.1973649000000002</v>
      </c>
      <c r="L11">
        <f>Ek!C11-$J$4</f>
        <v>0.81627669999999974</v>
      </c>
      <c r="M11">
        <f>Ek!D11-$J$4</f>
        <v>-15.311711799999999</v>
      </c>
      <c r="N11">
        <f>Ek!E11-$J$4</f>
        <v>11.7847762</v>
      </c>
      <c r="O11">
        <f>Ek!R11-$J$4</f>
        <v>5.8774936000000002</v>
      </c>
      <c r="P11">
        <f>Ek!S11-$J$4</f>
        <v>6.3515479999999993</v>
      </c>
      <c r="Q11">
        <f>Ek!T11-$J$4</f>
        <v>-11.6841176</v>
      </c>
      <c r="R11">
        <f>Ek!U11-$J$4</f>
        <v>-7.7715664000000002</v>
      </c>
      <c r="S11">
        <f t="shared" si="3"/>
        <v>-0.81627669999999974</v>
      </c>
      <c r="T11">
        <f t="shared" si="4"/>
        <v>-11.7847762</v>
      </c>
      <c r="U11">
        <f>Ek!B11+$J$4</f>
        <v>-2.7157233000000005</v>
      </c>
      <c r="V11">
        <f>Ek!C11+$J$4</f>
        <v>4.2979183000000001</v>
      </c>
      <c r="W11">
        <f>Ek!D11+$J$4</f>
        <v>-11.8300702</v>
      </c>
      <c r="X11">
        <f>Ek!E11+$J$4</f>
        <v>15.266417799999999</v>
      </c>
      <c r="Y11">
        <f>Ek!R11+$J$4</f>
        <v>9.3591352000000008</v>
      </c>
      <c r="Z11">
        <f>Ek!S11+$J$4</f>
        <v>9.833189599999999</v>
      </c>
      <c r="AA11">
        <f>Ek!T11+$J$4</f>
        <v>-8.2024760000000008</v>
      </c>
      <c r="AB11">
        <f>Ek!U11+$J$4</f>
        <v>-4.2899248000000005</v>
      </c>
      <c r="AC11">
        <f t="shared" si="5"/>
        <v>2.7157233000000005</v>
      </c>
      <c r="AD11">
        <f t="shared" si="6"/>
        <v>11.8300702</v>
      </c>
    </row>
    <row r="12" spans="1:30">
      <c r="A12" s="1">
        <f>Ek!A12</f>
        <v>8.3333332999999996E-2</v>
      </c>
      <c r="B12" s="1">
        <f>Ek!B112</f>
        <v>-2.5616585000000001</v>
      </c>
      <c r="C12" s="1">
        <f>Ek!C112</f>
        <v>4.4485169999999998</v>
      </c>
      <c r="D12" s="1">
        <f>Ek!D112</f>
        <v>-13.525703999999999</v>
      </c>
      <c r="E12" s="1">
        <f>Ek!E112</f>
        <v>13.570696999999999</v>
      </c>
      <c r="F12">
        <f t="shared" si="0"/>
        <v>0.91998310000000005</v>
      </c>
      <c r="G12">
        <f t="shared" si="7"/>
        <v>0.96687539999999972</v>
      </c>
      <c r="H12">
        <f t="shared" si="1"/>
        <v>-10.0440624</v>
      </c>
      <c r="I12">
        <f t="shared" si="2"/>
        <v>10.089055399999999</v>
      </c>
      <c r="K12">
        <f>Ek!B12-$J$4</f>
        <v>-6.1893377999999997</v>
      </c>
      <c r="L12">
        <f>Ek!C12-$J$4</f>
        <v>0.8208377</v>
      </c>
      <c r="M12">
        <f>Ek!D12-$J$4</f>
        <v>-15.311517799999999</v>
      </c>
      <c r="N12">
        <f>Ek!E12-$J$4</f>
        <v>11.784883199999999</v>
      </c>
      <c r="O12">
        <f>Ek!R12-$J$4</f>
        <v>5.8521396000000001</v>
      </c>
      <c r="P12">
        <f>Ek!S12-$J$4</f>
        <v>6.3756848000000002</v>
      </c>
      <c r="Q12">
        <f>Ek!T12-$J$4</f>
        <v>-11.6803875</v>
      </c>
      <c r="R12">
        <f>Ek!U12-$J$4</f>
        <v>-7.7742037999999996</v>
      </c>
      <c r="S12">
        <f t="shared" si="3"/>
        <v>-0.8208377</v>
      </c>
      <c r="T12">
        <f t="shared" si="4"/>
        <v>-11.784883199999999</v>
      </c>
      <c r="U12">
        <f>Ek!B12+$J$4</f>
        <v>-2.7076962</v>
      </c>
      <c r="V12">
        <f>Ek!C12+$J$4</f>
        <v>4.3024792999999999</v>
      </c>
      <c r="W12">
        <f>Ek!D12+$J$4</f>
        <v>-11.829876199999999</v>
      </c>
      <c r="X12">
        <f>Ek!E12+$J$4</f>
        <v>15.266524799999999</v>
      </c>
      <c r="Y12">
        <f>Ek!R12+$J$4</f>
        <v>9.3337812000000007</v>
      </c>
      <c r="Z12">
        <f>Ek!S12+$J$4</f>
        <v>9.8573263999999998</v>
      </c>
      <c r="AA12">
        <f>Ek!T12+$J$4</f>
        <v>-8.1987459000000005</v>
      </c>
      <c r="AB12">
        <f>Ek!U12+$J$4</f>
        <v>-4.2925621999999999</v>
      </c>
      <c r="AC12">
        <f t="shared" si="5"/>
        <v>2.7076962</v>
      </c>
      <c r="AD12">
        <f t="shared" si="6"/>
        <v>11.829876199999999</v>
      </c>
    </row>
    <row r="13" spans="1:30">
      <c r="A13" s="1">
        <f>Ek!A13</f>
        <v>9.1666666999999993E-2</v>
      </c>
      <c r="B13" s="1">
        <f>Ek!B111</f>
        <v>-2.5667013000000001</v>
      </c>
      <c r="C13" s="1">
        <f>Ek!C111</f>
        <v>4.4396787</v>
      </c>
      <c r="D13" s="1">
        <f>Ek!D111</f>
        <v>-13.525822</v>
      </c>
      <c r="E13" s="1">
        <f>Ek!E111</f>
        <v>13.570484</v>
      </c>
      <c r="F13">
        <f t="shared" si="0"/>
        <v>0.91494030000000004</v>
      </c>
      <c r="G13">
        <f t="shared" si="7"/>
        <v>0.95803709999999986</v>
      </c>
      <c r="H13">
        <f t="shared" si="1"/>
        <v>-10.0441804</v>
      </c>
      <c r="I13">
        <f t="shared" si="2"/>
        <v>10.088842400000001</v>
      </c>
      <c r="K13">
        <f>Ek!B13-$J$4</f>
        <v>-6.1804994999999998</v>
      </c>
      <c r="L13">
        <f>Ek!C13-$J$4</f>
        <v>0.82588050000000002</v>
      </c>
      <c r="M13">
        <f>Ek!D13-$J$4</f>
        <v>-15.3113048</v>
      </c>
      <c r="N13">
        <f>Ek!E13-$J$4</f>
        <v>11.7850012</v>
      </c>
      <c r="O13">
        <f>Ek!R13-$J$4</f>
        <v>5.8268748000000006</v>
      </c>
      <c r="P13">
        <f>Ek!S13-$J$4</f>
        <v>6.4006544999999999</v>
      </c>
      <c r="Q13">
        <f>Ek!T13-$J$4</f>
        <v>-11.676534199999999</v>
      </c>
      <c r="R13">
        <f>Ek!U13-$J$4</f>
        <v>-7.7772591999999996</v>
      </c>
      <c r="S13">
        <f t="shared" si="3"/>
        <v>-0.82588050000000002</v>
      </c>
      <c r="T13">
        <f t="shared" si="4"/>
        <v>-11.7850012</v>
      </c>
      <c r="U13">
        <f>Ek!B13+$J$4</f>
        <v>-2.6988579000000001</v>
      </c>
      <c r="V13">
        <f>Ek!C13+$J$4</f>
        <v>4.3075220999999999</v>
      </c>
      <c r="W13">
        <f>Ek!D13+$J$4</f>
        <v>-11.829663200000001</v>
      </c>
      <c r="X13">
        <f>Ek!E13+$J$4</f>
        <v>15.2666428</v>
      </c>
      <c r="Y13">
        <f>Ek!R13+$J$4</f>
        <v>9.3085164000000002</v>
      </c>
      <c r="Z13">
        <f>Ek!S13+$J$4</f>
        <v>9.8822960999999996</v>
      </c>
      <c r="AA13">
        <f>Ek!T13+$J$4</f>
        <v>-8.1948925999999993</v>
      </c>
      <c r="AB13">
        <f>Ek!U13+$J$4</f>
        <v>-4.2956175999999999</v>
      </c>
      <c r="AC13">
        <f t="shared" si="5"/>
        <v>2.6988579000000001</v>
      </c>
      <c r="AD13">
        <f t="shared" si="6"/>
        <v>11.829663200000001</v>
      </c>
    </row>
    <row r="14" spans="1:30">
      <c r="A14" s="1">
        <f>Ek!A14</f>
        <v>0.1</v>
      </c>
      <c r="B14" s="1">
        <f>Ek!B110</f>
        <v>-2.5722265000000002</v>
      </c>
      <c r="C14" s="1">
        <f>Ek!C110</f>
        <v>4.4300389999999998</v>
      </c>
      <c r="D14" s="1">
        <f>Ek!D110</f>
        <v>-13.525952</v>
      </c>
      <c r="E14" s="1">
        <f>Ek!E110</f>
        <v>13.570252</v>
      </c>
      <c r="F14">
        <f t="shared" si="0"/>
        <v>0.90941509999999992</v>
      </c>
      <c r="G14">
        <f t="shared" si="7"/>
        <v>0.94839739999999972</v>
      </c>
      <c r="H14">
        <f t="shared" si="1"/>
        <v>-10.044310400000001</v>
      </c>
      <c r="I14">
        <f t="shared" si="2"/>
        <v>10.0886104</v>
      </c>
      <c r="K14">
        <f>Ek!B14-$J$4</f>
        <v>-6.1708597999999997</v>
      </c>
      <c r="L14">
        <f>Ek!C14-$J$4</f>
        <v>0.83140570000000014</v>
      </c>
      <c r="M14">
        <f>Ek!D14-$J$4</f>
        <v>-15.3110728</v>
      </c>
      <c r="N14">
        <f>Ek!E14-$J$4</f>
        <v>11.7851312</v>
      </c>
      <c r="O14">
        <f>Ek!R14-$J$4</f>
        <v>5.8016797000000002</v>
      </c>
      <c r="P14">
        <f>Ek!S14-$J$4</f>
        <v>6.4260978000000009</v>
      </c>
      <c r="Q14">
        <f>Ek!T14-$J$4</f>
        <v>-11.672132</v>
      </c>
      <c r="R14">
        <f>Ek!U14-$J$4</f>
        <v>-7.7803769999999997</v>
      </c>
      <c r="S14">
        <f t="shared" si="3"/>
        <v>-0.83140570000000014</v>
      </c>
      <c r="T14">
        <f t="shared" si="4"/>
        <v>-11.7851312</v>
      </c>
      <c r="U14">
        <f>Ek!B14+$J$4</f>
        <v>-2.6892182</v>
      </c>
      <c r="V14">
        <f>Ek!C14+$J$4</f>
        <v>4.3130473</v>
      </c>
      <c r="W14">
        <f>Ek!D14+$J$4</f>
        <v>-11.8294312</v>
      </c>
      <c r="X14">
        <f>Ek!E14+$J$4</f>
        <v>15.2667728</v>
      </c>
      <c r="Y14">
        <f>Ek!R14+$J$4</f>
        <v>9.2833213000000008</v>
      </c>
      <c r="Z14">
        <f>Ek!S14+$J$4</f>
        <v>9.9077394000000005</v>
      </c>
      <c r="AA14">
        <f>Ek!T14+$J$4</f>
        <v>-8.1904903999999998</v>
      </c>
      <c r="AB14">
        <f>Ek!U14+$J$4</f>
        <v>-4.2987354</v>
      </c>
      <c r="AC14">
        <f t="shared" si="5"/>
        <v>2.6892182</v>
      </c>
      <c r="AD14">
        <f t="shared" si="6"/>
        <v>11.8294312</v>
      </c>
    </row>
    <row r="15" spans="1:30">
      <c r="A15" s="1">
        <f>Ek!A15</f>
        <v>0.10833333000000001</v>
      </c>
      <c r="B15" s="1">
        <f>Ek!B109</f>
        <v>-2.5782343999999999</v>
      </c>
      <c r="C15" s="1">
        <f>Ek!C109</f>
        <v>4.4196089000000001</v>
      </c>
      <c r="D15" s="1">
        <f>Ek!D109</f>
        <v>-13.526092999999999</v>
      </c>
      <c r="E15" s="1">
        <f>Ek!E109</f>
        <v>13.570001</v>
      </c>
      <c r="F15">
        <f t="shared" si="0"/>
        <v>0.90340720000000019</v>
      </c>
      <c r="G15">
        <f t="shared" si="7"/>
        <v>0.93796729999999995</v>
      </c>
      <c r="H15">
        <f t="shared" si="1"/>
        <v>-10.0444514</v>
      </c>
      <c r="I15">
        <f t="shared" si="2"/>
        <v>10.0883594</v>
      </c>
      <c r="K15">
        <f>Ek!B15-$J$4</f>
        <v>-6.1604296999999999</v>
      </c>
      <c r="L15">
        <f>Ek!C15-$J$4</f>
        <v>0.83741359999999987</v>
      </c>
      <c r="M15">
        <f>Ek!D15-$J$4</f>
        <v>-15.310821799999999</v>
      </c>
      <c r="N15">
        <f>Ek!E15-$J$4</f>
        <v>11.7852722</v>
      </c>
      <c r="O15">
        <f>Ek!R15-$J$4</f>
        <v>5.7766391000000006</v>
      </c>
      <c r="P15">
        <f>Ek!S15-$J$4</f>
        <v>6.4518219999999999</v>
      </c>
      <c r="Q15">
        <f>Ek!T15-$J$4</f>
        <v>-11.6674314</v>
      </c>
      <c r="R15">
        <f>Ek!U15-$J$4</f>
        <v>-7.7839754000000001</v>
      </c>
      <c r="S15">
        <f t="shared" si="3"/>
        <v>-0.83741359999999987</v>
      </c>
      <c r="T15">
        <f t="shared" si="4"/>
        <v>-11.7852722</v>
      </c>
      <c r="U15">
        <f>Ek!B15+$J$4</f>
        <v>-2.6787881000000002</v>
      </c>
      <c r="V15">
        <f>Ek!C15+$J$4</f>
        <v>4.3190552000000002</v>
      </c>
      <c r="W15">
        <f>Ek!D15+$J$4</f>
        <v>-11.8291802</v>
      </c>
      <c r="X15">
        <f>Ek!E15+$J$4</f>
        <v>15.266913799999999</v>
      </c>
      <c r="Y15">
        <f>Ek!R15+$J$4</f>
        <v>9.2582807000000003</v>
      </c>
      <c r="Z15">
        <f>Ek!S15+$J$4</f>
        <v>9.9334635999999996</v>
      </c>
      <c r="AA15">
        <f>Ek!T15+$J$4</f>
        <v>-8.1857898000000002</v>
      </c>
      <c r="AB15">
        <f>Ek!U15+$J$4</f>
        <v>-4.3023338000000004</v>
      </c>
      <c r="AC15">
        <f t="shared" si="5"/>
        <v>2.6787881000000002</v>
      </c>
      <c r="AD15">
        <f t="shared" si="6"/>
        <v>11.8291802</v>
      </c>
    </row>
    <row r="16" spans="1:30">
      <c r="A16" s="1">
        <f>Ek!A16</f>
        <v>0.11666667</v>
      </c>
      <c r="B16" s="1">
        <f>Ek!B108</f>
        <v>-2.5847256000000001</v>
      </c>
      <c r="C16" s="1">
        <f>Ek!C108</f>
        <v>4.4084000000000003</v>
      </c>
      <c r="D16" s="1">
        <f>Ek!D108</f>
        <v>-13.526244999999999</v>
      </c>
      <c r="E16" s="1">
        <f>Ek!E108</f>
        <v>13.569731000000001</v>
      </c>
      <c r="F16">
        <f t="shared" si="0"/>
        <v>0.89691600000000005</v>
      </c>
      <c r="G16">
        <f t="shared" si="7"/>
        <v>0.9267584000000002</v>
      </c>
      <c r="H16">
        <f t="shared" si="1"/>
        <v>-10.0446034</v>
      </c>
      <c r="I16">
        <f t="shared" si="2"/>
        <v>10.088089400000001</v>
      </c>
      <c r="K16">
        <f>Ek!B16-$J$4</f>
        <v>-6.1492208000000002</v>
      </c>
      <c r="L16">
        <f>Ek!C16-$J$4</f>
        <v>0.84390480000000001</v>
      </c>
      <c r="M16">
        <f>Ek!D16-$J$4</f>
        <v>-15.310551800000001</v>
      </c>
      <c r="N16">
        <f>Ek!E16-$J$4</f>
        <v>11.7854242</v>
      </c>
      <c r="O16">
        <f>Ek!R16-$J$4</f>
        <v>5.7516201000000002</v>
      </c>
      <c r="P16">
        <f>Ek!S16-$J$4</f>
        <v>6.4777079000000004</v>
      </c>
      <c r="Q16">
        <f>Ek!T16-$J$4</f>
        <v>-11.66236</v>
      </c>
      <c r="R16">
        <f>Ek!U16-$J$4</f>
        <v>-7.7877054999999995</v>
      </c>
      <c r="S16">
        <f t="shared" si="3"/>
        <v>-0.84390480000000001</v>
      </c>
      <c r="T16">
        <f t="shared" si="4"/>
        <v>-11.7854242</v>
      </c>
      <c r="U16">
        <f>Ek!B16+$J$4</f>
        <v>-2.6675792000000005</v>
      </c>
      <c r="V16">
        <f>Ek!C16+$J$4</f>
        <v>4.3255464000000003</v>
      </c>
      <c r="W16">
        <f>Ek!D16+$J$4</f>
        <v>-11.828910200000001</v>
      </c>
      <c r="X16">
        <f>Ek!E16+$J$4</f>
        <v>15.267065799999999</v>
      </c>
      <c r="Y16">
        <f>Ek!R16+$J$4</f>
        <v>9.2332616999999999</v>
      </c>
      <c r="Z16">
        <f>Ek!S16+$J$4</f>
        <v>9.9593495000000001</v>
      </c>
      <c r="AA16">
        <f>Ek!T16+$J$4</f>
        <v>-8.1807183999999999</v>
      </c>
      <c r="AB16">
        <f>Ek!U16+$J$4</f>
        <v>-4.3060638999999998</v>
      </c>
      <c r="AC16">
        <f t="shared" si="5"/>
        <v>2.6675792000000005</v>
      </c>
      <c r="AD16">
        <f t="shared" si="6"/>
        <v>11.828910200000001</v>
      </c>
    </row>
    <row r="17" spans="1:30">
      <c r="A17" s="1">
        <f>Ek!A17</f>
        <v>0.125</v>
      </c>
      <c r="B17" s="1">
        <f>Ek!B107</f>
        <v>-2.5917004000000001</v>
      </c>
      <c r="C17" s="1">
        <f>Ek!C107</f>
        <v>4.3964249000000004</v>
      </c>
      <c r="D17" s="1">
        <f>Ek!D107</f>
        <v>-13.526408</v>
      </c>
      <c r="E17" s="1">
        <f>Ek!E107</f>
        <v>13.569443</v>
      </c>
      <c r="F17">
        <f t="shared" si="0"/>
        <v>0.88994119999999999</v>
      </c>
      <c r="G17">
        <f t="shared" si="7"/>
        <v>0.9147833000000003</v>
      </c>
      <c r="H17">
        <f t="shared" si="1"/>
        <v>-10.0447664</v>
      </c>
      <c r="I17">
        <f t="shared" si="2"/>
        <v>10.0878014</v>
      </c>
      <c r="K17">
        <f>Ek!B17-$J$4</f>
        <v>-6.1372457000000002</v>
      </c>
      <c r="L17">
        <f>Ek!C17-$J$4</f>
        <v>0.85087960000000007</v>
      </c>
      <c r="M17">
        <f>Ek!D17-$J$4</f>
        <v>-15.3102638</v>
      </c>
      <c r="N17">
        <f>Ek!E17-$J$4</f>
        <v>11.7855872</v>
      </c>
      <c r="O17">
        <f>Ek!R17-$J$4</f>
        <v>5.7267944000000002</v>
      </c>
      <c r="P17">
        <f>Ek!S17-$J$4</f>
        <v>6.5036471000000002</v>
      </c>
      <c r="Q17">
        <f>Ek!T17-$J$4</f>
        <v>-11.6568174</v>
      </c>
      <c r="R17">
        <f>Ek!U17-$J$4</f>
        <v>-7.7917848999999997</v>
      </c>
      <c r="S17">
        <f t="shared" si="3"/>
        <v>-0.85087960000000007</v>
      </c>
      <c r="T17">
        <f t="shared" si="4"/>
        <v>-11.7855872</v>
      </c>
      <c r="U17">
        <f>Ek!B17+$J$4</f>
        <v>-2.6556041000000006</v>
      </c>
      <c r="V17">
        <f>Ek!C17+$J$4</f>
        <v>4.3325212000000004</v>
      </c>
      <c r="W17">
        <f>Ek!D17+$J$4</f>
        <v>-11.8286222</v>
      </c>
      <c r="X17">
        <f>Ek!E17+$J$4</f>
        <v>15.2672288</v>
      </c>
      <c r="Y17">
        <f>Ek!R17+$J$4</f>
        <v>9.2084360000000007</v>
      </c>
      <c r="Z17">
        <f>Ek!S17+$J$4</f>
        <v>9.9852886999999999</v>
      </c>
      <c r="AA17">
        <f>Ek!T17+$J$4</f>
        <v>-8.1751757999999999</v>
      </c>
      <c r="AB17">
        <f>Ek!U17+$J$4</f>
        <v>-4.3101433</v>
      </c>
      <c r="AC17">
        <f t="shared" si="5"/>
        <v>2.6556041000000006</v>
      </c>
      <c r="AD17">
        <f t="shared" si="6"/>
        <v>11.8286222</v>
      </c>
    </row>
    <row r="18" spans="1:30">
      <c r="A18" s="1">
        <f>Ek!A18</f>
        <v>0.13333333</v>
      </c>
      <c r="B18" s="1">
        <f>Ek!B106</f>
        <v>-2.5991591999999999</v>
      </c>
      <c r="C18" s="1">
        <f>Ek!C106</f>
        <v>4.3836969000000003</v>
      </c>
      <c r="D18" s="1">
        <f>Ek!D106</f>
        <v>-13.526583</v>
      </c>
      <c r="E18" s="1">
        <f>Ek!E106</f>
        <v>13.569136</v>
      </c>
      <c r="F18">
        <f t="shared" si="0"/>
        <v>0.88248240000000022</v>
      </c>
      <c r="G18">
        <f t="shared" si="7"/>
        <v>0.90205530000000023</v>
      </c>
      <c r="H18">
        <f t="shared" si="1"/>
        <v>-10.044941400000001</v>
      </c>
      <c r="I18">
        <f t="shared" si="2"/>
        <v>10.087494400000001</v>
      </c>
      <c r="K18">
        <f>Ek!B18-$J$4</f>
        <v>-6.1245177000000002</v>
      </c>
      <c r="L18">
        <f>Ek!C18-$J$4</f>
        <v>0.85833839999999983</v>
      </c>
      <c r="M18">
        <f>Ek!D18-$J$4</f>
        <v>-15.3099568</v>
      </c>
      <c r="N18">
        <f>Ek!E18-$J$4</f>
        <v>11.785762200000001</v>
      </c>
      <c r="O18">
        <f>Ek!R18-$J$4</f>
        <v>5.7019941000000003</v>
      </c>
      <c r="P18">
        <f>Ek!S18-$J$4</f>
        <v>6.5296322</v>
      </c>
      <c r="Q18">
        <f>Ek!T18-$J$4</f>
        <v>-11.6510804</v>
      </c>
      <c r="R18">
        <f>Ek!U18-$J$4</f>
        <v>-7.7961871999999994</v>
      </c>
      <c r="S18">
        <f t="shared" si="3"/>
        <v>-0.85833839999999983</v>
      </c>
      <c r="T18">
        <f t="shared" si="4"/>
        <v>-11.785762200000001</v>
      </c>
      <c r="U18">
        <f>Ek!B18+$J$4</f>
        <v>-2.6428761000000005</v>
      </c>
      <c r="V18">
        <f>Ek!C18+$J$4</f>
        <v>4.3399799999999997</v>
      </c>
      <c r="W18">
        <f>Ek!D18+$J$4</f>
        <v>-11.8283152</v>
      </c>
      <c r="X18">
        <f>Ek!E18+$J$4</f>
        <v>15.2674038</v>
      </c>
      <c r="Y18">
        <f>Ek!R18+$J$4</f>
        <v>9.1836357</v>
      </c>
      <c r="Z18">
        <f>Ek!S18+$J$4</f>
        <v>10.0112738</v>
      </c>
      <c r="AA18">
        <f>Ek!T18+$J$4</f>
        <v>-8.1694388</v>
      </c>
      <c r="AB18">
        <f>Ek!U18+$J$4</f>
        <v>-4.3145455999999998</v>
      </c>
      <c r="AC18">
        <f t="shared" si="5"/>
        <v>2.6428761000000005</v>
      </c>
      <c r="AD18">
        <f t="shared" si="6"/>
        <v>11.8283152</v>
      </c>
    </row>
    <row r="19" spans="1:30">
      <c r="A19" s="1">
        <f>Ek!A19</f>
        <v>0.14166666999999999</v>
      </c>
      <c r="B19" s="1">
        <f>Ek!B105</f>
        <v>-2.6071023000000002</v>
      </c>
      <c r="C19" s="1">
        <f>Ek!C105</f>
        <v>4.3702300999999997</v>
      </c>
      <c r="D19" s="1">
        <f>Ek!D105</f>
        <v>-13.526770000000001</v>
      </c>
      <c r="E19" s="1">
        <f>Ek!E105</f>
        <v>13.568811999999999</v>
      </c>
      <c r="F19">
        <f t="shared" si="0"/>
        <v>0.87453929999999991</v>
      </c>
      <c r="G19">
        <f t="shared" si="7"/>
        <v>0.88858849999999956</v>
      </c>
      <c r="H19">
        <f t="shared" si="1"/>
        <v>-10.045128400000001</v>
      </c>
      <c r="I19">
        <f t="shared" si="2"/>
        <v>10.0871704</v>
      </c>
      <c r="K19">
        <f>Ek!B19-$J$4</f>
        <v>-6.1110508999999995</v>
      </c>
      <c r="L19">
        <f>Ek!C19-$J$4</f>
        <v>0.86628150000000015</v>
      </c>
      <c r="M19">
        <f>Ek!D19-$J$4</f>
        <v>-15.309632799999999</v>
      </c>
      <c r="N19">
        <f>Ek!E19-$J$4</f>
        <v>11.785949200000001</v>
      </c>
      <c r="O19">
        <f>Ek!R19-$J$4</f>
        <v>5.6773787000000002</v>
      </c>
      <c r="P19">
        <f>Ek!S19-$J$4</f>
        <v>6.5556248999999998</v>
      </c>
      <c r="Q19">
        <f>Ek!T19-$J$4</f>
        <v>-11.6447021</v>
      </c>
      <c r="R19">
        <f>Ek!U19-$J$4</f>
        <v>-7.8007480999999999</v>
      </c>
      <c r="S19">
        <f t="shared" si="3"/>
        <v>-0.86628150000000015</v>
      </c>
      <c r="T19">
        <f t="shared" si="4"/>
        <v>-11.785949200000001</v>
      </c>
      <c r="U19">
        <f>Ek!B19+$J$4</f>
        <v>-2.6294092999999998</v>
      </c>
      <c r="V19">
        <f>Ek!C19+$J$4</f>
        <v>4.3479231</v>
      </c>
      <c r="W19">
        <f>Ek!D19+$J$4</f>
        <v>-11.8279912</v>
      </c>
      <c r="X19">
        <f>Ek!E19+$J$4</f>
        <v>15.267590800000001</v>
      </c>
      <c r="Y19">
        <f>Ek!R19+$J$4</f>
        <v>9.1590202999999999</v>
      </c>
      <c r="Z19">
        <f>Ek!S19+$J$4</f>
        <v>10.037266499999999</v>
      </c>
      <c r="AA19">
        <f>Ek!T19+$J$4</f>
        <v>-8.1630605000000003</v>
      </c>
      <c r="AB19">
        <f>Ek!U19+$J$4</f>
        <v>-4.3191065000000002</v>
      </c>
      <c r="AC19">
        <f t="shared" si="5"/>
        <v>2.6294092999999998</v>
      </c>
      <c r="AD19">
        <f t="shared" si="6"/>
        <v>11.8279912</v>
      </c>
    </row>
    <row r="20" spans="1:30">
      <c r="A20" s="1">
        <f>Ek!A20</f>
        <v>0.15</v>
      </c>
      <c r="B20" s="1">
        <f>Ek!B104</f>
        <v>-2.6155298</v>
      </c>
      <c r="C20" s="1">
        <f>Ek!C104</f>
        <v>4.3560394999999996</v>
      </c>
      <c r="D20" s="1">
        <f>Ek!D104</f>
        <v>-13.526967000000001</v>
      </c>
      <c r="E20" s="1">
        <f>Ek!E104</f>
        <v>13.568471000000001</v>
      </c>
      <c r="F20">
        <f t="shared" si="0"/>
        <v>0.8661118000000001</v>
      </c>
      <c r="G20">
        <f t="shared" si="7"/>
        <v>0.87439789999999951</v>
      </c>
      <c r="H20">
        <f t="shared" si="1"/>
        <v>-10.045325400000001</v>
      </c>
      <c r="I20">
        <f t="shared" si="2"/>
        <v>10.086829400000001</v>
      </c>
      <c r="K20">
        <f>Ek!B20-$J$4</f>
        <v>-6.0968602999999995</v>
      </c>
      <c r="L20">
        <f>Ek!C20-$J$4</f>
        <v>0.87470899999999996</v>
      </c>
      <c r="M20">
        <f>Ek!D20-$J$4</f>
        <v>-15.3092918</v>
      </c>
      <c r="N20">
        <f>Ek!E20-$J$4</f>
        <v>11.786146200000001</v>
      </c>
      <c r="O20">
        <f>Ek!R20-$J$4</f>
        <v>5.6528343000000003</v>
      </c>
      <c r="P20">
        <f>Ek!S20-$J$4</f>
        <v>6.5816075000000005</v>
      </c>
      <c r="Q20">
        <f>Ek!T20-$J$4</f>
        <v>-11.6383034</v>
      </c>
      <c r="R20">
        <f>Ek!U20-$J$4</f>
        <v>-7.8057908999999999</v>
      </c>
      <c r="S20">
        <f t="shared" si="3"/>
        <v>-0.87470899999999996</v>
      </c>
      <c r="T20">
        <f t="shared" si="4"/>
        <v>-11.786146200000001</v>
      </c>
      <c r="U20">
        <f>Ek!B20+$J$4</f>
        <v>-2.6152186999999998</v>
      </c>
      <c r="V20">
        <f>Ek!C20+$J$4</f>
        <v>4.3563505999999999</v>
      </c>
      <c r="W20">
        <f>Ek!D20+$J$4</f>
        <v>-11.827650200000001</v>
      </c>
      <c r="X20">
        <f>Ek!E20+$J$4</f>
        <v>15.267787800000001</v>
      </c>
      <c r="Y20">
        <f>Ek!R20+$J$4</f>
        <v>9.1344759</v>
      </c>
      <c r="Z20">
        <f>Ek!S20+$J$4</f>
        <v>10.0632491</v>
      </c>
      <c r="AA20">
        <f>Ek!T20+$J$4</f>
        <v>-8.1566618000000002</v>
      </c>
      <c r="AB20">
        <f>Ek!U20+$J$4</f>
        <v>-4.3241493000000002</v>
      </c>
      <c r="AC20">
        <f t="shared" si="5"/>
        <v>2.6152186999999998</v>
      </c>
      <c r="AD20">
        <f t="shared" si="6"/>
        <v>11.827650200000001</v>
      </c>
    </row>
    <row r="21" spans="1:30">
      <c r="A21" s="1">
        <f>Ek!A21</f>
        <v>0.15833332999999999</v>
      </c>
      <c r="B21" s="1">
        <f>Ek!B103</f>
        <v>-2.6244420000000002</v>
      </c>
      <c r="C21" s="1">
        <f>Ek!C103</f>
        <v>4.3411407000000004</v>
      </c>
      <c r="D21" s="1">
        <f>Ek!D103</f>
        <v>-13.527177</v>
      </c>
      <c r="E21" s="1">
        <f>Ek!E103</f>
        <v>13.568111999999999</v>
      </c>
      <c r="F21">
        <f t="shared" si="0"/>
        <v>0.85719959999999995</v>
      </c>
      <c r="G21">
        <f t="shared" si="7"/>
        <v>0.85949910000000029</v>
      </c>
      <c r="H21">
        <f t="shared" si="1"/>
        <v>-10.0455354</v>
      </c>
      <c r="I21">
        <f t="shared" si="2"/>
        <v>10.0864704</v>
      </c>
      <c r="K21">
        <f>Ek!B21-$J$4</f>
        <v>-6.0819615000000002</v>
      </c>
      <c r="L21">
        <f>Ek!C21-$J$4</f>
        <v>0.88362120000000011</v>
      </c>
      <c r="M21">
        <f>Ek!D21-$J$4</f>
        <v>-15.308932799999999</v>
      </c>
      <c r="N21">
        <f>Ek!E21-$J$4</f>
        <v>11.7863562</v>
      </c>
      <c r="O21">
        <f>Ek!R21-$J$4</f>
        <v>5.6284461000000006</v>
      </c>
      <c r="P21">
        <f>Ek!S21-$J$4</f>
        <v>6.6075824000000001</v>
      </c>
      <c r="Q21">
        <f>Ek!T21-$J$4</f>
        <v>-11.6312473</v>
      </c>
      <c r="R21">
        <f>Ek!U21-$J$4</f>
        <v>-7.8108623000000001</v>
      </c>
      <c r="S21">
        <f t="shared" si="3"/>
        <v>-0.88362120000000011</v>
      </c>
      <c r="T21">
        <f t="shared" si="4"/>
        <v>-11.7863562</v>
      </c>
      <c r="U21">
        <f>Ek!B21+$J$4</f>
        <v>-2.6003199000000006</v>
      </c>
      <c r="V21">
        <f>Ek!C21+$J$4</f>
        <v>4.3652628</v>
      </c>
      <c r="W21">
        <f>Ek!D21+$J$4</f>
        <v>-11.827291199999999</v>
      </c>
      <c r="X21">
        <f>Ek!E21+$J$4</f>
        <v>15.2679978</v>
      </c>
      <c r="Y21">
        <f>Ek!R21+$J$4</f>
        <v>9.1100877000000011</v>
      </c>
      <c r="Z21">
        <f>Ek!S21+$J$4</f>
        <v>10.089224</v>
      </c>
      <c r="AA21">
        <f>Ek!T21+$J$4</f>
        <v>-8.1496057000000004</v>
      </c>
      <c r="AB21">
        <f>Ek!U21+$J$4</f>
        <v>-4.3292207000000005</v>
      </c>
      <c r="AC21">
        <f t="shared" si="5"/>
        <v>2.6003199000000006</v>
      </c>
      <c r="AD21">
        <f t="shared" si="6"/>
        <v>11.827291199999999</v>
      </c>
    </row>
    <row r="22" spans="1:30">
      <c r="A22" s="1">
        <f>Ek!A22</f>
        <v>0.16666666999999999</v>
      </c>
      <c r="B22" s="1">
        <f>Ek!B102</f>
        <v>-2.633839</v>
      </c>
      <c r="C22" s="1">
        <f>Ek!C102</f>
        <v>4.3255501000000001</v>
      </c>
      <c r="D22" s="1">
        <f>Ek!D102</f>
        <v>-13.527397000000001</v>
      </c>
      <c r="E22" s="1">
        <f>Ek!E102</f>
        <v>13.567736999999999</v>
      </c>
      <c r="F22">
        <f t="shared" si="0"/>
        <v>0.84780260000000007</v>
      </c>
      <c r="G22">
        <f t="shared" si="7"/>
        <v>0.84390849999999995</v>
      </c>
      <c r="H22">
        <f t="shared" si="1"/>
        <v>-10.045755400000001</v>
      </c>
      <c r="I22">
        <f t="shared" si="2"/>
        <v>10.0860954</v>
      </c>
      <c r="K22">
        <f>Ek!B22-$J$4</f>
        <v>-6.0663708999999999</v>
      </c>
      <c r="L22">
        <f>Ek!C22-$J$4</f>
        <v>0.89301819999999998</v>
      </c>
      <c r="M22">
        <f>Ek!D22-$J$4</f>
        <v>-15.308557799999999</v>
      </c>
      <c r="N22">
        <f>Ek!E22-$J$4</f>
        <v>11.786576200000001</v>
      </c>
      <c r="O22">
        <f>Ek!R22-$J$4</f>
        <v>5.6041727999999997</v>
      </c>
      <c r="P22">
        <f>Ek!S22-$J$4</f>
        <v>6.6335216999999993</v>
      </c>
      <c r="Q22">
        <f>Ek!T22-$J$4</f>
        <v>-11.6240405</v>
      </c>
      <c r="R22">
        <f>Ek!U22-$J$4</f>
        <v>-7.8163875000000003</v>
      </c>
      <c r="S22">
        <f t="shared" si="3"/>
        <v>-0.89301819999999998</v>
      </c>
      <c r="T22">
        <f t="shared" si="4"/>
        <v>-11.786576200000001</v>
      </c>
      <c r="U22">
        <f>Ek!B22+$J$4</f>
        <v>-2.5847293000000002</v>
      </c>
      <c r="V22">
        <f>Ek!C22+$J$4</f>
        <v>4.3746597999999999</v>
      </c>
      <c r="W22">
        <f>Ek!D22+$J$4</f>
        <v>-11.826916199999999</v>
      </c>
      <c r="X22">
        <f>Ek!E22+$J$4</f>
        <v>15.2682178</v>
      </c>
      <c r="Y22">
        <f>Ek!R22+$J$4</f>
        <v>9.0858144000000003</v>
      </c>
      <c r="Z22">
        <f>Ek!S22+$J$4</f>
        <v>10.115163299999999</v>
      </c>
      <c r="AA22">
        <f>Ek!T22+$J$4</f>
        <v>-8.1423988999999999</v>
      </c>
      <c r="AB22">
        <f>Ek!U22+$J$4</f>
        <v>-4.3347459000000006</v>
      </c>
      <c r="AC22">
        <f t="shared" si="5"/>
        <v>2.5847293000000002</v>
      </c>
      <c r="AD22">
        <f t="shared" si="6"/>
        <v>11.826916199999999</v>
      </c>
    </row>
    <row r="23" spans="1:30">
      <c r="A23" s="1">
        <f>Ek!A23</f>
        <v>0.17499999999999999</v>
      </c>
      <c r="B23" s="1">
        <f>Ek!B101</f>
        <v>-2.6437205000000001</v>
      </c>
      <c r="C23" s="1">
        <f>Ek!C101</f>
        <v>4.3092845999999998</v>
      </c>
      <c r="D23" s="1">
        <f>Ek!D101</f>
        <v>-13.527628999999999</v>
      </c>
      <c r="E23" s="1">
        <f>Ek!E101</f>
        <v>13.567346000000001</v>
      </c>
      <c r="F23">
        <f t="shared" si="0"/>
        <v>0.83792109999999997</v>
      </c>
      <c r="G23">
        <f t="shared" si="7"/>
        <v>0.82764299999999968</v>
      </c>
      <c r="H23">
        <f t="shared" si="1"/>
        <v>-10.0459874</v>
      </c>
      <c r="I23">
        <f t="shared" si="2"/>
        <v>10.085704400000001</v>
      </c>
      <c r="K23">
        <f>Ek!B23-$J$4</f>
        <v>-6.0501053999999996</v>
      </c>
      <c r="L23">
        <f>Ek!C23-$J$4</f>
        <v>0.90289970000000008</v>
      </c>
      <c r="M23">
        <f>Ek!D23-$J$4</f>
        <v>-15.3081668</v>
      </c>
      <c r="N23">
        <f>Ek!E23-$J$4</f>
        <v>11.786808199999999</v>
      </c>
      <c r="O23">
        <f>Ek!R23-$J$4</f>
        <v>5.5800283999999998</v>
      </c>
      <c r="P23">
        <f>Ek!S23-$J$4</f>
        <v>6.6594075999999998</v>
      </c>
      <c r="Q23">
        <f>Ek!T23-$J$4</f>
        <v>-11.6163319</v>
      </c>
      <c r="R23">
        <f>Ek!U23-$J$4</f>
        <v>-7.8221245000000001</v>
      </c>
      <c r="S23">
        <f t="shared" si="3"/>
        <v>-0.90289970000000008</v>
      </c>
      <c r="T23">
        <f t="shared" si="4"/>
        <v>-11.786808199999999</v>
      </c>
      <c r="U23">
        <f>Ek!B23+$J$4</f>
        <v>-2.5684638</v>
      </c>
      <c r="V23">
        <f>Ek!C23+$J$4</f>
        <v>4.3845413000000004</v>
      </c>
      <c r="W23">
        <f>Ek!D23+$J$4</f>
        <v>-11.826525200000001</v>
      </c>
      <c r="X23">
        <f>Ek!E23+$J$4</f>
        <v>15.268449799999999</v>
      </c>
      <c r="Y23">
        <f>Ek!R23+$J$4</f>
        <v>9.0616699999999994</v>
      </c>
      <c r="Z23">
        <f>Ek!S23+$J$4</f>
        <v>10.141049199999999</v>
      </c>
      <c r="AA23">
        <f>Ek!T23+$J$4</f>
        <v>-8.1346903000000008</v>
      </c>
      <c r="AB23">
        <f>Ek!U23+$J$4</f>
        <v>-4.3404829000000005</v>
      </c>
      <c r="AC23">
        <f t="shared" si="5"/>
        <v>2.5684638</v>
      </c>
      <c r="AD23">
        <f t="shared" si="6"/>
        <v>11.826525200000001</v>
      </c>
    </row>
    <row r="24" spans="1:30">
      <c r="A24" s="1">
        <f>Ek!A24</f>
        <v>0.18333332999999999</v>
      </c>
      <c r="B24" s="1">
        <f>Ek!B100</f>
        <v>-2.6540865</v>
      </c>
      <c r="C24" s="1">
        <f>Ek!C100</f>
        <v>4.2923621000000001</v>
      </c>
      <c r="D24" s="1">
        <f>Ek!D100</f>
        <v>-13.527873</v>
      </c>
      <c r="E24" s="1">
        <f>Ek!E100</f>
        <v>13.566938</v>
      </c>
      <c r="F24">
        <f t="shared" si="0"/>
        <v>0.8275551000000001</v>
      </c>
      <c r="G24">
        <f t="shared" si="7"/>
        <v>0.81072049999999996</v>
      </c>
      <c r="H24">
        <f t="shared" si="1"/>
        <v>-10.0462314</v>
      </c>
      <c r="I24">
        <f t="shared" si="2"/>
        <v>10.085296400000001</v>
      </c>
      <c r="K24">
        <f>Ek!B24-$J$4</f>
        <v>-6.0331828999999999</v>
      </c>
      <c r="L24">
        <f>Ek!C24-$J$4</f>
        <v>0.91326569999999996</v>
      </c>
      <c r="M24">
        <f>Ek!D24-$J$4</f>
        <v>-15.3077588</v>
      </c>
      <c r="N24">
        <f>Ek!E24-$J$4</f>
        <v>11.7870522</v>
      </c>
      <c r="O24">
        <f>Ek!R24-$J$4</f>
        <v>5.5560407000000005</v>
      </c>
      <c r="P24">
        <f>Ek!S24-$J$4</f>
        <v>6.6852224000000007</v>
      </c>
      <c r="Q24">
        <f>Ek!T24-$J$4</f>
        <v>-11.6083049</v>
      </c>
      <c r="R24">
        <f>Ek!U24-$J$4</f>
        <v>-7.8281324999999997</v>
      </c>
      <c r="S24">
        <f t="shared" si="3"/>
        <v>-0.91326569999999996</v>
      </c>
      <c r="T24">
        <f t="shared" si="4"/>
        <v>-11.7870522</v>
      </c>
      <c r="U24">
        <f>Ek!B24+$J$4</f>
        <v>-2.5515413000000002</v>
      </c>
      <c r="V24">
        <f>Ek!C24+$J$4</f>
        <v>4.3949072999999999</v>
      </c>
      <c r="W24">
        <f>Ek!D24+$J$4</f>
        <v>-11.826117200000001</v>
      </c>
      <c r="X24">
        <f>Ek!E24+$J$4</f>
        <v>15.268693799999999</v>
      </c>
      <c r="Y24">
        <f>Ek!R24+$J$4</f>
        <v>9.0376823000000002</v>
      </c>
      <c r="Z24">
        <f>Ek!S24+$J$4</f>
        <v>10.166864</v>
      </c>
      <c r="AA24">
        <f>Ek!T24+$J$4</f>
        <v>-8.1266633000000006</v>
      </c>
      <c r="AB24">
        <f>Ek!U24+$J$4</f>
        <v>-4.3464909</v>
      </c>
      <c r="AC24">
        <f t="shared" si="5"/>
        <v>2.5515413000000002</v>
      </c>
      <c r="AD24">
        <f t="shared" si="6"/>
        <v>11.826117200000001</v>
      </c>
    </row>
    <row r="25" spans="1:30">
      <c r="A25" s="1">
        <f>Ek!A25</f>
        <v>0.19166667000000001</v>
      </c>
      <c r="B25" s="1">
        <f>Ek!B99</f>
        <v>-2.6649365999999999</v>
      </c>
      <c r="C25" s="1">
        <f>Ek!C99</f>
        <v>4.2748008999999998</v>
      </c>
      <c r="D25" s="1">
        <f>Ek!D99</f>
        <v>-13.528128000000001</v>
      </c>
      <c r="E25" s="1">
        <f>Ek!E99</f>
        <v>13.566516</v>
      </c>
      <c r="F25">
        <f t="shared" si="0"/>
        <v>0.81670500000000024</v>
      </c>
      <c r="G25">
        <f t="shared" si="7"/>
        <v>0.79315929999999968</v>
      </c>
      <c r="H25">
        <f t="shared" si="1"/>
        <v>-10.046486400000001</v>
      </c>
      <c r="I25">
        <f t="shared" si="2"/>
        <v>10.0848744</v>
      </c>
      <c r="K25">
        <f>Ek!B25-$J$4</f>
        <v>-6.0156216999999996</v>
      </c>
      <c r="L25">
        <f>Ek!C25-$J$4</f>
        <v>0.92411579999999982</v>
      </c>
      <c r="M25">
        <f>Ek!D25-$J$4</f>
        <v>-15.3073368</v>
      </c>
      <c r="N25">
        <f>Ek!E25-$J$4</f>
        <v>11.787307200000001</v>
      </c>
      <c r="O25">
        <f>Ek!R25-$J$4</f>
        <v>5.5321568000000001</v>
      </c>
      <c r="P25">
        <f>Ek!S25-$J$4</f>
        <v>6.7110363999999993</v>
      </c>
      <c r="Q25">
        <f>Ek!T25-$J$4</f>
        <v>-11.5999491</v>
      </c>
      <c r="R25">
        <f>Ek!U25-$J$4</f>
        <v>-7.8345311999999998</v>
      </c>
      <c r="S25">
        <f t="shared" si="3"/>
        <v>-0.92411579999999982</v>
      </c>
      <c r="T25">
        <f t="shared" si="4"/>
        <v>-11.787307200000001</v>
      </c>
      <c r="U25">
        <f>Ek!B25+$J$4</f>
        <v>-2.5339801</v>
      </c>
      <c r="V25">
        <f>Ek!C25+$J$4</f>
        <v>4.4057573999999997</v>
      </c>
      <c r="W25">
        <f>Ek!D25+$J$4</f>
        <v>-11.8256952</v>
      </c>
      <c r="X25">
        <f>Ek!E25+$J$4</f>
        <v>15.2689488</v>
      </c>
      <c r="Y25">
        <f>Ek!R25+$J$4</f>
        <v>9.0137984000000007</v>
      </c>
      <c r="Z25">
        <f>Ek!S25+$J$4</f>
        <v>10.192677999999999</v>
      </c>
      <c r="AA25">
        <f>Ek!T25+$J$4</f>
        <v>-8.1183075000000002</v>
      </c>
      <c r="AB25">
        <f>Ek!U25+$J$4</f>
        <v>-4.3528896000000001</v>
      </c>
      <c r="AC25">
        <f t="shared" si="5"/>
        <v>2.5339801</v>
      </c>
      <c r="AD25">
        <f t="shared" si="6"/>
        <v>11.8256952</v>
      </c>
    </row>
    <row r="26" spans="1:30">
      <c r="A26" s="1">
        <f>Ek!A26</f>
        <v>0.2</v>
      </c>
      <c r="B26" s="1">
        <f>Ek!B98</f>
        <v>-2.6762701</v>
      </c>
      <c r="C26" s="1">
        <f>Ek!C98</f>
        <v>4.2566198000000002</v>
      </c>
      <c r="D26" s="1">
        <f>Ek!D98</f>
        <v>-13.528394</v>
      </c>
      <c r="E26" s="1">
        <f>Ek!E98</f>
        <v>13.566079</v>
      </c>
      <c r="F26">
        <f t="shared" si="0"/>
        <v>0.80537150000000013</v>
      </c>
      <c r="G26">
        <f t="shared" si="7"/>
        <v>0.77497820000000006</v>
      </c>
      <c r="H26">
        <f t="shared" si="1"/>
        <v>-10.046752400000001</v>
      </c>
      <c r="I26">
        <f t="shared" si="2"/>
        <v>10.084437400000001</v>
      </c>
      <c r="K26">
        <f>Ek!B26-$J$4</f>
        <v>-5.9974406</v>
      </c>
      <c r="L26">
        <f>Ek!C26-$J$4</f>
        <v>0.93544929999999993</v>
      </c>
      <c r="M26">
        <f>Ek!D26-$J$4</f>
        <v>-15.3068998</v>
      </c>
      <c r="N26">
        <f>Ek!E26-$J$4</f>
        <v>11.787573200000001</v>
      </c>
      <c r="O26">
        <f>Ek!R26-$J$4</f>
        <v>5.5084685000000002</v>
      </c>
      <c r="P26">
        <f>Ek!S26-$J$4</f>
        <v>6.7367623999999999</v>
      </c>
      <c r="Q26">
        <f>Ek!T26-$J$4</f>
        <v>-11.5911107</v>
      </c>
      <c r="R26">
        <f>Ek!U26-$J$4</f>
        <v>-7.8410223999999999</v>
      </c>
      <c r="S26">
        <f t="shared" si="3"/>
        <v>-0.93544929999999993</v>
      </c>
      <c r="T26">
        <f t="shared" si="4"/>
        <v>-11.787573200000001</v>
      </c>
      <c r="U26">
        <f>Ek!B26+$J$4</f>
        <v>-2.5157990000000003</v>
      </c>
      <c r="V26">
        <f>Ek!C26+$J$4</f>
        <v>4.4170908999999998</v>
      </c>
      <c r="W26">
        <f>Ek!D26+$J$4</f>
        <v>-11.8252582</v>
      </c>
      <c r="X26">
        <f>Ek!E26+$J$4</f>
        <v>15.2692148</v>
      </c>
      <c r="Y26">
        <f>Ek!R26+$J$4</f>
        <v>8.9901101000000008</v>
      </c>
      <c r="Z26">
        <f>Ek!S26+$J$4</f>
        <v>10.218404</v>
      </c>
      <c r="AA26">
        <f>Ek!T26+$J$4</f>
        <v>-8.1094691000000001</v>
      </c>
      <c r="AB26">
        <f>Ek!U26+$J$4</f>
        <v>-4.3593808000000003</v>
      </c>
      <c r="AC26">
        <f t="shared" si="5"/>
        <v>2.5157990000000003</v>
      </c>
      <c r="AD26">
        <f t="shared" si="6"/>
        <v>11.8252582</v>
      </c>
    </row>
    <row r="27" spans="1:30">
      <c r="A27" s="1">
        <f>Ek!A27</f>
        <v>0.20833333000000001</v>
      </c>
      <c r="B27" s="1">
        <f>Ek!B97</f>
        <v>-2.6880864</v>
      </c>
      <c r="C27" s="1">
        <f>Ek!C97</f>
        <v>4.2378384999999996</v>
      </c>
      <c r="D27" s="1">
        <f>Ek!D97</f>
        <v>-13.528672</v>
      </c>
      <c r="E27" s="1">
        <f>Ek!E97</f>
        <v>13.565626999999999</v>
      </c>
      <c r="F27">
        <f t="shared" si="0"/>
        <v>0.79355520000000013</v>
      </c>
      <c r="G27">
        <f t="shared" si="7"/>
        <v>0.75619689999999951</v>
      </c>
      <c r="H27">
        <f t="shared" si="1"/>
        <v>-10.047030400000001</v>
      </c>
      <c r="I27">
        <f t="shared" si="2"/>
        <v>10.0839854</v>
      </c>
      <c r="K27">
        <f>Ek!B27-$J$4</f>
        <v>-5.9786592999999995</v>
      </c>
      <c r="L27">
        <f>Ek!C27-$J$4</f>
        <v>0.94726559999999993</v>
      </c>
      <c r="M27">
        <f>Ek!D27-$J$4</f>
        <v>-15.306447799999999</v>
      </c>
      <c r="N27">
        <f>Ek!E27-$J$4</f>
        <v>11.7878512</v>
      </c>
      <c r="O27">
        <f>Ek!R27-$J$4</f>
        <v>5.4848613999999998</v>
      </c>
      <c r="P27">
        <f>Ek!S27-$J$4</f>
        <v>6.7623843000000008</v>
      </c>
      <c r="Q27">
        <f>Ek!T27-$J$4</f>
        <v>-11.582113399999999</v>
      </c>
      <c r="R27">
        <f>Ek!U27-$J$4</f>
        <v>-7.8479972</v>
      </c>
      <c r="S27">
        <f t="shared" si="3"/>
        <v>-0.94726559999999993</v>
      </c>
      <c r="T27">
        <f t="shared" si="4"/>
        <v>-11.7878512</v>
      </c>
      <c r="U27">
        <f>Ek!B27+$J$4</f>
        <v>-2.4970176999999998</v>
      </c>
      <c r="V27">
        <f>Ek!C27+$J$4</f>
        <v>4.4289072000000003</v>
      </c>
      <c r="W27">
        <f>Ek!D27+$J$4</f>
        <v>-11.824806199999999</v>
      </c>
      <c r="X27">
        <f>Ek!E27+$J$4</f>
        <v>15.2694928</v>
      </c>
      <c r="Y27">
        <f>Ek!R27+$J$4</f>
        <v>8.9665029999999994</v>
      </c>
      <c r="Z27">
        <f>Ek!S27+$J$4</f>
        <v>10.2440259</v>
      </c>
      <c r="AA27">
        <f>Ek!T27+$J$4</f>
        <v>-8.1004717999999993</v>
      </c>
      <c r="AB27">
        <f>Ek!U27+$J$4</f>
        <v>-4.3663556000000003</v>
      </c>
      <c r="AC27">
        <f t="shared" si="5"/>
        <v>2.4970176999999998</v>
      </c>
      <c r="AD27">
        <f t="shared" si="6"/>
        <v>11.824806199999999</v>
      </c>
    </row>
    <row r="28" spans="1:30">
      <c r="A28" s="1">
        <f>Ek!A28</f>
        <v>0.21666667000000001</v>
      </c>
      <c r="B28" s="1">
        <f>Ek!B96</f>
        <v>-2.7003846</v>
      </c>
      <c r="C28" s="1">
        <f>Ek!C96</f>
        <v>4.2184768999999998</v>
      </c>
      <c r="D28" s="1">
        <f>Ek!D96</f>
        <v>-13.528962</v>
      </c>
      <c r="E28" s="1">
        <f>Ek!E96</f>
        <v>13.565161</v>
      </c>
      <c r="F28">
        <f t="shared" si="0"/>
        <v>0.78125700000000009</v>
      </c>
      <c r="G28">
        <f t="shared" si="7"/>
        <v>0.73683529999999964</v>
      </c>
      <c r="H28">
        <f t="shared" si="1"/>
        <v>-10.0473204</v>
      </c>
      <c r="I28">
        <f t="shared" si="2"/>
        <v>10.0835194</v>
      </c>
      <c r="K28">
        <f>Ek!B28-$J$4</f>
        <v>-5.9592976999999996</v>
      </c>
      <c r="L28">
        <f>Ek!C28-$J$4</f>
        <v>0.95956379999999997</v>
      </c>
      <c r="M28">
        <f>Ek!D28-$J$4</f>
        <v>-15.3059818</v>
      </c>
      <c r="N28">
        <f>Ek!E28-$J$4</f>
        <v>11.7881412</v>
      </c>
      <c r="O28">
        <f>Ek!R28-$J$4</f>
        <v>5.4614861000000001</v>
      </c>
      <c r="P28">
        <f>Ek!S28-$J$4</f>
        <v>6.7880038000000003</v>
      </c>
      <c r="Q28">
        <f>Ek!T28-$J$4</f>
        <v>-11.572480799999999</v>
      </c>
      <c r="R28">
        <f>Ek!U28-$J$4</f>
        <v>-7.8550532999999998</v>
      </c>
      <c r="S28">
        <f t="shared" si="3"/>
        <v>-0.95956379999999997</v>
      </c>
      <c r="T28">
        <f t="shared" si="4"/>
        <v>-11.7881412</v>
      </c>
      <c r="U28">
        <f>Ek!B28+$J$4</f>
        <v>-2.4776560999999999</v>
      </c>
      <c r="V28">
        <f>Ek!C28+$J$4</f>
        <v>4.4412054000000003</v>
      </c>
      <c r="W28">
        <f>Ek!D28+$J$4</f>
        <v>-11.8243402</v>
      </c>
      <c r="X28">
        <f>Ek!E28+$J$4</f>
        <v>15.2697828</v>
      </c>
      <c r="Y28">
        <f>Ek!R28+$J$4</f>
        <v>8.9431276999999998</v>
      </c>
      <c r="Z28">
        <f>Ek!S28+$J$4</f>
        <v>10.2696454</v>
      </c>
      <c r="AA28">
        <f>Ek!T28+$J$4</f>
        <v>-8.0908391999999996</v>
      </c>
      <c r="AB28">
        <f>Ek!U28+$J$4</f>
        <v>-4.3734117000000001</v>
      </c>
      <c r="AC28">
        <f t="shared" si="5"/>
        <v>2.4776560999999999</v>
      </c>
      <c r="AD28">
        <f t="shared" si="6"/>
        <v>11.8243402</v>
      </c>
    </row>
    <row r="29" spans="1:30">
      <c r="A29" s="1">
        <f>Ek!A29</f>
        <v>0.22500000000000001</v>
      </c>
      <c r="B29" s="1">
        <f>Ek!B95</f>
        <v>-2.7131634999999998</v>
      </c>
      <c r="C29" s="1">
        <f>Ek!C95</f>
        <v>4.1985555000000003</v>
      </c>
      <c r="D29" s="1">
        <f>Ek!D95</f>
        <v>-13.529261999999999</v>
      </c>
      <c r="E29" s="1">
        <f>Ek!E95</f>
        <v>13.564681999999999</v>
      </c>
      <c r="F29">
        <f t="shared" si="0"/>
        <v>0.76847810000000027</v>
      </c>
      <c r="G29">
        <f t="shared" si="7"/>
        <v>0.71691390000000021</v>
      </c>
      <c r="H29">
        <f t="shared" si="1"/>
        <v>-10.0476204</v>
      </c>
      <c r="I29">
        <f t="shared" si="2"/>
        <v>10.0830404</v>
      </c>
      <c r="K29">
        <f>Ek!B29-$J$4</f>
        <v>-5.9393763000000002</v>
      </c>
      <c r="L29">
        <f>Ek!C29-$J$4</f>
        <v>0.97234269999999978</v>
      </c>
      <c r="M29">
        <f>Ek!D29-$J$4</f>
        <v>-15.305502799999999</v>
      </c>
      <c r="N29">
        <f>Ek!E29-$J$4</f>
        <v>11.788441199999999</v>
      </c>
      <c r="O29">
        <f>Ek!R29-$J$4</f>
        <v>5.4381719000000004</v>
      </c>
      <c r="P29">
        <f>Ek!S29-$J$4</f>
        <v>6.8134993000000001</v>
      </c>
      <c r="Q29">
        <f>Ek!T29-$J$4</f>
        <v>-11.5628411</v>
      </c>
      <c r="R29">
        <f>Ek!U29-$J$4</f>
        <v>-7.8625119999999997</v>
      </c>
      <c r="S29">
        <f t="shared" si="3"/>
        <v>-0.97234269999999978</v>
      </c>
      <c r="T29">
        <f t="shared" si="4"/>
        <v>-11.788441199999999</v>
      </c>
      <c r="U29">
        <f>Ek!B29+$J$4</f>
        <v>-2.4577347000000005</v>
      </c>
      <c r="V29">
        <f>Ek!C29+$J$4</f>
        <v>4.4539843000000001</v>
      </c>
      <c r="W29">
        <f>Ek!D29+$J$4</f>
        <v>-11.8238612</v>
      </c>
      <c r="X29">
        <f>Ek!E29+$J$4</f>
        <v>15.270082799999999</v>
      </c>
      <c r="Y29">
        <f>Ek!R29+$J$4</f>
        <v>8.9198135000000001</v>
      </c>
      <c r="Z29">
        <f>Ek!S29+$J$4</f>
        <v>10.2951409</v>
      </c>
      <c r="AA29">
        <f>Ek!T29+$J$4</f>
        <v>-8.0811995000000003</v>
      </c>
      <c r="AB29">
        <f>Ek!U29+$J$4</f>
        <v>-4.3808704000000001</v>
      </c>
      <c r="AC29">
        <f t="shared" si="5"/>
        <v>2.4577347000000005</v>
      </c>
      <c r="AD29">
        <f t="shared" si="6"/>
        <v>11.8238612</v>
      </c>
    </row>
    <row r="30" spans="1:30">
      <c r="A30" s="1">
        <f>Ek!A30</f>
        <v>0.23333333000000001</v>
      </c>
      <c r="B30" s="1">
        <f>Ek!B94</f>
        <v>-2.7264216000000001</v>
      </c>
      <c r="C30" s="1">
        <f>Ek!C94</f>
        <v>4.1780952999999998</v>
      </c>
      <c r="D30" s="1">
        <f>Ek!D94</f>
        <v>-13.529574999999999</v>
      </c>
      <c r="E30" s="1">
        <f>Ek!E94</f>
        <v>13.564190999999999</v>
      </c>
      <c r="F30">
        <f t="shared" si="0"/>
        <v>0.75522</v>
      </c>
      <c r="G30">
        <f t="shared" si="7"/>
        <v>0.69645369999999973</v>
      </c>
      <c r="H30">
        <f t="shared" si="1"/>
        <v>-10.0479334</v>
      </c>
      <c r="I30">
        <f t="shared" si="2"/>
        <v>10.0825494</v>
      </c>
      <c r="K30">
        <f>Ek!B30-$J$4</f>
        <v>-5.9189160999999997</v>
      </c>
      <c r="L30">
        <f>Ek!C30-$J$4</f>
        <v>0.98560080000000005</v>
      </c>
      <c r="M30">
        <f>Ek!D30-$J$4</f>
        <v>-15.305011799999999</v>
      </c>
      <c r="N30">
        <f>Ek!E30-$J$4</f>
        <v>11.7887542</v>
      </c>
      <c r="O30">
        <f>Ek!R30-$J$4</f>
        <v>5.4151223000000002</v>
      </c>
      <c r="P30">
        <f>Ek!S30-$J$4</f>
        <v>6.8389053999999998</v>
      </c>
      <c r="Q30">
        <f>Ek!T30-$J$4</f>
        <v>-11.5525798</v>
      </c>
      <c r="R30">
        <f>Ek!U30-$J$4</f>
        <v>-7.8702205999999997</v>
      </c>
      <c r="S30">
        <f t="shared" si="3"/>
        <v>-0.98560080000000005</v>
      </c>
      <c r="T30">
        <f t="shared" si="4"/>
        <v>-11.7887542</v>
      </c>
      <c r="U30">
        <f>Ek!B30+$J$4</f>
        <v>-2.4372745</v>
      </c>
      <c r="V30">
        <f>Ek!C30+$J$4</f>
        <v>4.4672423999999999</v>
      </c>
      <c r="W30">
        <f>Ek!D30+$J$4</f>
        <v>-11.823370199999999</v>
      </c>
      <c r="X30">
        <f>Ek!E30+$J$4</f>
        <v>15.270395799999999</v>
      </c>
      <c r="Y30">
        <f>Ek!R30+$J$4</f>
        <v>8.8967638999999998</v>
      </c>
      <c r="Z30">
        <f>Ek!S30+$J$4</f>
        <v>10.320546999999999</v>
      </c>
      <c r="AA30">
        <f>Ek!T30+$J$4</f>
        <v>-8.0709382000000005</v>
      </c>
      <c r="AB30">
        <f>Ek!U30+$J$4</f>
        <v>-4.388579</v>
      </c>
      <c r="AC30">
        <f t="shared" si="5"/>
        <v>2.4372745</v>
      </c>
      <c r="AD30">
        <f t="shared" si="6"/>
        <v>11.823370199999999</v>
      </c>
    </row>
    <row r="31" spans="1:30">
      <c r="A31" s="1">
        <f>Ek!A31</f>
        <v>0.24166667</v>
      </c>
      <c r="B31" s="1">
        <f>Ek!B93</f>
        <v>-2.7401572999999999</v>
      </c>
      <c r="C31" s="1">
        <f>Ek!C93</f>
        <v>4.1571179000000003</v>
      </c>
      <c r="D31" s="1">
        <f>Ek!D93</f>
        <v>-13.529897999999999</v>
      </c>
      <c r="E31" s="1">
        <f>Ek!E93</f>
        <v>13.563686000000001</v>
      </c>
      <c r="F31">
        <f t="shared" si="0"/>
        <v>0.74148430000000021</v>
      </c>
      <c r="G31">
        <f t="shared" si="7"/>
        <v>0.67547630000000014</v>
      </c>
      <c r="H31">
        <f t="shared" si="1"/>
        <v>-10.0482564</v>
      </c>
      <c r="I31">
        <f t="shared" si="2"/>
        <v>10.082044400000001</v>
      </c>
      <c r="K31">
        <f>Ek!B31-$J$4</f>
        <v>-5.8979387000000001</v>
      </c>
      <c r="L31">
        <f>Ek!C31-$J$4</f>
        <v>0.99933649999999985</v>
      </c>
      <c r="M31">
        <f>Ek!D31-$J$4</f>
        <v>-15.3045068</v>
      </c>
      <c r="N31">
        <f>Ek!E31-$J$4</f>
        <v>11.789077199999999</v>
      </c>
      <c r="O31">
        <f>Ek!R31-$J$4</f>
        <v>5.3921171000000001</v>
      </c>
      <c r="P31">
        <f>Ek!S31-$J$4</f>
        <v>6.8642593999999999</v>
      </c>
      <c r="Q31">
        <f>Ek!T31-$J$4</f>
        <v>-11.5421497</v>
      </c>
      <c r="R31">
        <f>Ek!U31-$J$4</f>
        <v>-7.8781637</v>
      </c>
      <c r="S31">
        <f t="shared" si="3"/>
        <v>-0.99933649999999985</v>
      </c>
      <c r="T31">
        <f t="shared" si="4"/>
        <v>-11.789077199999999</v>
      </c>
      <c r="U31">
        <f>Ek!B31+$J$4</f>
        <v>-2.4162971000000004</v>
      </c>
      <c r="V31">
        <f>Ek!C31+$J$4</f>
        <v>4.4809780999999997</v>
      </c>
      <c r="W31">
        <f>Ek!D31+$J$4</f>
        <v>-11.822865200000001</v>
      </c>
      <c r="X31">
        <f>Ek!E31+$J$4</f>
        <v>15.270718799999999</v>
      </c>
      <c r="Y31">
        <f>Ek!R31+$J$4</f>
        <v>8.8737586999999998</v>
      </c>
      <c r="Z31">
        <f>Ek!S31+$J$4</f>
        <v>10.345901</v>
      </c>
      <c r="AA31">
        <f>Ek!T31+$J$4</f>
        <v>-8.0605080999999998</v>
      </c>
      <c r="AB31">
        <f>Ek!U31+$J$4</f>
        <v>-4.3965221000000003</v>
      </c>
      <c r="AC31">
        <f t="shared" si="5"/>
        <v>2.4162971000000004</v>
      </c>
      <c r="AD31">
        <f t="shared" si="6"/>
        <v>11.822865200000001</v>
      </c>
    </row>
    <row r="32" spans="1:30">
      <c r="A32" s="1">
        <f>Ek!A32</f>
        <v>0.25</v>
      </c>
      <c r="B32" s="1">
        <f>Ek!B92</f>
        <v>-2.7543685999999998</v>
      </c>
      <c r="C32" s="1">
        <f>Ek!C92</f>
        <v>4.1356449</v>
      </c>
      <c r="D32" s="1">
        <f>Ek!D92</f>
        <v>-13.530233000000001</v>
      </c>
      <c r="E32" s="1">
        <f>Ek!E92</f>
        <v>13.56317</v>
      </c>
      <c r="F32">
        <f t="shared" si="0"/>
        <v>0.72727300000000028</v>
      </c>
      <c r="G32">
        <f t="shared" si="7"/>
        <v>0.65400329999999984</v>
      </c>
      <c r="H32">
        <f t="shared" si="1"/>
        <v>-10.048591400000001</v>
      </c>
      <c r="I32">
        <f t="shared" si="2"/>
        <v>10.0815284</v>
      </c>
      <c r="K32">
        <f>Ek!B32-$J$4</f>
        <v>-5.8764656999999998</v>
      </c>
      <c r="L32">
        <f>Ek!C32-$J$4</f>
        <v>1.0135477999999998</v>
      </c>
      <c r="M32">
        <f>Ek!D32-$J$4</f>
        <v>-15.303990799999999</v>
      </c>
      <c r="N32">
        <f>Ek!E32-$J$4</f>
        <v>11.789412200000001</v>
      </c>
      <c r="O32">
        <f>Ek!R32-$J$4</f>
        <v>5.3694053000000004</v>
      </c>
      <c r="P32">
        <f>Ek!S32-$J$4</f>
        <v>6.8894544999999994</v>
      </c>
      <c r="Q32">
        <f>Ek!T32-$J$4</f>
        <v>-11.5312667</v>
      </c>
      <c r="R32">
        <f>Ek!U32-$J$4</f>
        <v>-7.8865194999999995</v>
      </c>
      <c r="S32">
        <f t="shared" si="3"/>
        <v>-1.0135477999999998</v>
      </c>
      <c r="T32">
        <f t="shared" si="4"/>
        <v>-11.789412200000001</v>
      </c>
      <c r="U32">
        <f>Ek!B32+$J$4</f>
        <v>-2.3948241000000001</v>
      </c>
      <c r="V32">
        <f>Ek!C32+$J$4</f>
        <v>4.4951894000000001</v>
      </c>
      <c r="W32">
        <f>Ek!D32+$J$4</f>
        <v>-11.8223492</v>
      </c>
      <c r="X32">
        <f>Ek!E32+$J$4</f>
        <v>15.271053800000001</v>
      </c>
      <c r="Y32">
        <f>Ek!R32+$J$4</f>
        <v>8.8510469000000001</v>
      </c>
      <c r="Z32">
        <f>Ek!S32+$J$4</f>
        <v>10.371096099999999</v>
      </c>
      <c r="AA32">
        <f>Ek!T32+$J$4</f>
        <v>-8.0496251000000001</v>
      </c>
      <c r="AB32">
        <f>Ek!U32+$J$4</f>
        <v>-4.4048778999999998</v>
      </c>
      <c r="AC32">
        <f t="shared" si="5"/>
        <v>2.3948241000000001</v>
      </c>
      <c r="AD32">
        <f t="shared" si="6"/>
        <v>11.8223492</v>
      </c>
    </row>
    <row r="33" spans="1:30">
      <c r="A33" s="1">
        <f>Ek!A33</f>
        <v>0.25833333000000003</v>
      </c>
      <c r="B33" s="1">
        <f>Ek!B91</f>
        <v>-2.7690532000000001</v>
      </c>
      <c r="C33" s="1">
        <f>Ek!C91</f>
        <v>4.1136986000000002</v>
      </c>
      <c r="D33" s="1">
        <f>Ek!D91</f>
        <v>-13.530578999999999</v>
      </c>
      <c r="E33" s="1">
        <f>Ek!E91</f>
        <v>13.562643</v>
      </c>
      <c r="F33">
        <f t="shared" si="0"/>
        <v>0.71258840000000001</v>
      </c>
      <c r="G33">
        <f t="shared" si="7"/>
        <v>0.63205700000000009</v>
      </c>
      <c r="H33">
        <f t="shared" si="1"/>
        <v>-10.0489374</v>
      </c>
      <c r="I33">
        <f t="shared" si="2"/>
        <v>10.0810014</v>
      </c>
      <c r="K33">
        <f>Ek!B33-$J$4</f>
        <v>-5.8545194</v>
      </c>
      <c r="L33">
        <f>Ek!C33-$J$4</f>
        <v>1.0282324</v>
      </c>
      <c r="M33">
        <f>Ek!D33-$J$4</f>
        <v>-15.303463799999999</v>
      </c>
      <c r="N33">
        <f>Ek!E33-$J$4</f>
        <v>11.7897582</v>
      </c>
      <c r="O33">
        <f>Ek!R33-$J$4</f>
        <v>5.3467248999999999</v>
      </c>
      <c r="P33">
        <f>Ek!S33-$J$4</f>
        <v>6.9146210000000004</v>
      </c>
      <c r="Q33">
        <f>Ek!T33-$J$4</f>
        <v>-11.5200578</v>
      </c>
      <c r="R33">
        <f>Ek!U33-$J$4</f>
        <v>-7.8949470999999996</v>
      </c>
      <c r="S33">
        <f t="shared" si="3"/>
        <v>-1.0282324</v>
      </c>
      <c r="T33">
        <f t="shared" si="4"/>
        <v>-11.7897582</v>
      </c>
      <c r="U33">
        <f>Ek!B33+$J$4</f>
        <v>-2.3728778000000004</v>
      </c>
      <c r="V33">
        <f>Ek!C33+$J$4</f>
        <v>4.5098739999999999</v>
      </c>
      <c r="W33">
        <f>Ek!D33+$J$4</f>
        <v>-11.8218222</v>
      </c>
      <c r="X33">
        <f>Ek!E33+$J$4</f>
        <v>15.271399799999999</v>
      </c>
      <c r="Y33">
        <f>Ek!R33+$J$4</f>
        <v>8.8283664999999996</v>
      </c>
      <c r="Z33">
        <f>Ek!S33+$J$4</f>
        <v>10.3962626</v>
      </c>
      <c r="AA33">
        <f>Ek!T33+$J$4</f>
        <v>-8.0384162000000003</v>
      </c>
      <c r="AB33">
        <f>Ek!U33+$J$4</f>
        <v>-4.4133054999999999</v>
      </c>
      <c r="AC33">
        <f t="shared" si="5"/>
        <v>2.3728778000000004</v>
      </c>
      <c r="AD33">
        <f t="shared" si="6"/>
        <v>11.8218222</v>
      </c>
    </row>
    <row r="34" spans="1:30">
      <c r="A34" s="1">
        <f>Ek!A34</f>
        <v>0.26666666999999999</v>
      </c>
      <c r="B34" s="1">
        <f>Ek!B90</f>
        <v>-2.7842085999999999</v>
      </c>
      <c r="C34" s="1">
        <f>Ek!C90</f>
        <v>4.0913015000000001</v>
      </c>
      <c r="D34" s="1">
        <f>Ek!D90</f>
        <v>-13.530937</v>
      </c>
      <c r="E34" s="1">
        <f>Ek!E90</f>
        <v>13.562105000000001</v>
      </c>
      <c r="F34">
        <f t="shared" si="0"/>
        <v>0.69743300000000019</v>
      </c>
      <c r="G34">
        <f t="shared" si="7"/>
        <v>0.60965990000000003</v>
      </c>
      <c r="H34">
        <f t="shared" si="1"/>
        <v>-10.0492954</v>
      </c>
      <c r="I34">
        <f t="shared" si="2"/>
        <v>10.080463400000001</v>
      </c>
      <c r="K34">
        <f>Ek!B34-$J$4</f>
        <v>-5.8321223</v>
      </c>
      <c r="L34">
        <f>Ek!C34-$J$4</f>
        <v>1.0433877999999999</v>
      </c>
      <c r="M34">
        <f>Ek!D34-$J$4</f>
        <v>-15.302925800000001</v>
      </c>
      <c r="N34">
        <f>Ek!E34-$J$4</f>
        <v>11.7901162</v>
      </c>
      <c r="O34">
        <f>Ek!R34-$J$4</f>
        <v>5.3243627</v>
      </c>
      <c r="P34">
        <f>Ek!S34-$J$4</f>
        <v>6.9396400000000007</v>
      </c>
      <c r="Q34">
        <f>Ek!T34-$J$4</f>
        <v>-11.5085605</v>
      </c>
      <c r="R34">
        <f>Ek!U34-$J$4</f>
        <v>-7.9038592999999997</v>
      </c>
      <c r="S34">
        <f t="shared" si="3"/>
        <v>-1.0433877999999999</v>
      </c>
      <c r="T34">
        <f t="shared" si="4"/>
        <v>-11.7901162</v>
      </c>
      <c r="U34">
        <f>Ek!B34+$J$4</f>
        <v>-2.3504807000000003</v>
      </c>
      <c r="V34">
        <f>Ek!C34+$J$4</f>
        <v>4.5250294000000002</v>
      </c>
      <c r="W34">
        <f>Ek!D34+$J$4</f>
        <v>-11.821284200000001</v>
      </c>
      <c r="X34">
        <f>Ek!E34+$J$4</f>
        <v>15.2717578</v>
      </c>
      <c r="Y34">
        <f>Ek!R34+$J$4</f>
        <v>8.8060042999999997</v>
      </c>
      <c r="Z34">
        <f>Ek!S34+$J$4</f>
        <v>10.4212816</v>
      </c>
      <c r="AA34">
        <f>Ek!T34+$J$4</f>
        <v>-8.0269189000000001</v>
      </c>
      <c r="AB34">
        <f>Ek!U34+$J$4</f>
        <v>-4.4222177</v>
      </c>
      <c r="AC34">
        <f t="shared" si="5"/>
        <v>2.3504807000000003</v>
      </c>
      <c r="AD34">
        <f t="shared" si="6"/>
        <v>11.821284200000001</v>
      </c>
    </row>
    <row r="35" spans="1:30">
      <c r="A35" s="1">
        <f>Ek!A35</f>
        <v>0.27500000000000002</v>
      </c>
      <c r="B35" s="1">
        <f>Ek!B89</f>
        <v>-2.7998316999999999</v>
      </c>
      <c r="C35" s="1">
        <f>Ek!C89</f>
        <v>4.0684763000000004</v>
      </c>
      <c r="D35" s="1">
        <f>Ek!D89</f>
        <v>-13.531305</v>
      </c>
      <c r="E35" s="1">
        <f>Ek!E89</f>
        <v>13.561557000000001</v>
      </c>
      <c r="F35">
        <f t="shared" si="0"/>
        <v>0.68180990000000019</v>
      </c>
      <c r="G35">
        <f t="shared" si="7"/>
        <v>0.58683470000000026</v>
      </c>
      <c r="H35">
        <f t="shared" si="1"/>
        <v>-10.0496634</v>
      </c>
      <c r="I35">
        <f t="shared" si="2"/>
        <v>10.079915400000001</v>
      </c>
      <c r="K35">
        <f>Ek!B35-$J$4</f>
        <v>-5.8092971000000002</v>
      </c>
      <c r="L35">
        <f>Ek!C35-$J$4</f>
        <v>1.0590108999999999</v>
      </c>
      <c r="M35">
        <f>Ek!D35-$J$4</f>
        <v>-15.3023778</v>
      </c>
      <c r="N35">
        <f>Ek!E35-$J$4</f>
        <v>11.7904842</v>
      </c>
      <c r="O35">
        <f>Ek!R35-$J$4</f>
        <v>5.3020225000000005</v>
      </c>
      <c r="P35">
        <f>Ek!S35-$J$4</f>
        <v>6.9645430000000008</v>
      </c>
      <c r="Q35">
        <f>Ek!T35-$J$4</f>
        <v>-11.496585399999999</v>
      </c>
      <c r="R35">
        <f>Ek!U35-$J$4</f>
        <v>-7.9128565999999996</v>
      </c>
      <c r="S35">
        <f t="shared" si="3"/>
        <v>-1.0590108999999999</v>
      </c>
      <c r="T35">
        <f t="shared" si="4"/>
        <v>-11.7904842</v>
      </c>
      <c r="U35">
        <f>Ek!B35+$J$4</f>
        <v>-2.3276555000000005</v>
      </c>
      <c r="V35">
        <f>Ek!C35+$J$4</f>
        <v>4.5406525000000002</v>
      </c>
      <c r="W35">
        <f>Ek!D35+$J$4</f>
        <v>-11.820736200000001</v>
      </c>
      <c r="X35">
        <f>Ek!E35+$J$4</f>
        <v>15.2721258</v>
      </c>
      <c r="Y35">
        <f>Ek!R35+$J$4</f>
        <v>8.7836641000000011</v>
      </c>
      <c r="Z35">
        <f>Ek!S35+$J$4</f>
        <v>10.4461846</v>
      </c>
      <c r="AA35">
        <f>Ek!T35+$J$4</f>
        <v>-8.0149437999999993</v>
      </c>
      <c r="AB35">
        <f>Ek!U35+$J$4</f>
        <v>-4.4312149999999999</v>
      </c>
      <c r="AC35">
        <f t="shared" si="5"/>
        <v>2.3276555000000005</v>
      </c>
      <c r="AD35">
        <f t="shared" si="6"/>
        <v>11.820736200000001</v>
      </c>
    </row>
    <row r="36" spans="1:30">
      <c r="A36" s="1">
        <f>Ek!A36</f>
        <v>0.28333332999999999</v>
      </c>
      <c r="B36" s="1">
        <f>Ek!B88</f>
        <v>-2.8159193</v>
      </c>
      <c r="C36" s="1">
        <f>Ek!C88</f>
        <v>4.0452462000000002</v>
      </c>
      <c r="D36" s="1">
        <f>Ek!D88</f>
        <v>-13.531685</v>
      </c>
      <c r="E36" s="1">
        <f>Ek!E88</f>
        <v>13.560999000000001</v>
      </c>
      <c r="F36">
        <f t="shared" si="0"/>
        <v>0.6657223000000001</v>
      </c>
      <c r="G36">
        <f t="shared" si="7"/>
        <v>0.56360460000000012</v>
      </c>
      <c r="H36">
        <f t="shared" si="1"/>
        <v>-10.0500434</v>
      </c>
      <c r="I36">
        <f t="shared" si="2"/>
        <v>10.079357400000001</v>
      </c>
      <c r="K36">
        <f>Ek!B36-$J$4</f>
        <v>-5.7860670000000001</v>
      </c>
      <c r="L36">
        <f>Ek!C36-$J$4</f>
        <v>1.0750985</v>
      </c>
      <c r="M36">
        <f>Ek!D36-$J$4</f>
        <v>-15.301819800000001</v>
      </c>
      <c r="N36">
        <f>Ek!E36-$J$4</f>
        <v>11.7908642</v>
      </c>
      <c r="O36">
        <f>Ek!R36-$J$4</f>
        <v>5.2800210999999999</v>
      </c>
      <c r="P36">
        <f>Ek!S36-$J$4</f>
        <v>6.9893687</v>
      </c>
      <c r="Q36">
        <f>Ek!T36-$J$4</f>
        <v>-11.484481799999999</v>
      </c>
      <c r="R36">
        <f>Ek!U36-$J$4</f>
        <v>-7.9222535000000001</v>
      </c>
      <c r="S36">
        <f t="shared" si="3"/>
        <v>-1.0750985</v>
      </c>
      <c r="T36">
        <f t="shared" si="4"/>
        <v>-11.7908642</v>
      </c>
      <c r="U36">
        <f>Ek!B36+$J$4</f>
        <v>-2.3044254000000004</v>
      </c>
      <c r="V36">
        <f>Ek!C36+$J$4</f>
        <v>4.5567400999999998</v>
      </c>
      <c r="W36">
        <f>Ek!D36+$J$4</f>
        <v>-11.820178200000001</v>
      </c>
      <c r="X36">
        <f>Ek!E36+$J$4</f>
        <v>15.272505799999999</v>
      </c>
      <c r="Y36">
        <f>Ek!R36+$J$4</f>
        <v>8.7616627000000005</v>
      </c>
      <c r="Z36">
        <f>Ek!S36+$J$4</f>
        <v>10.4710103</v>
      </c>
      <c r="AA36">
        <f>Ek!T36+$J$4</f>
        <v>-8.0028401999999996</v>
      </c>
      <c r="AB36">
        <f>Ek!U36+$J$4</f>
        <v>-4.4406119000000004</v>
      </c>
      <c r="AC36">
        <f t="shared" si="5"/>
        <v>2.3044254000000004</v>
      </c>
      <c r="AD36">
        <f t="shared" si="6"/>
        <v>11.820178200000001</v>
      </c>
    </row>
    <row r="37" spans="1:30">
      <c r="A37" s="1">
        <f>Ek!A37</f>
        <v>0.29166667000000002</v>
      </c>
      <c r="B37" s="1">
        <f>Ek!B87</f>
        <v>-2.8324677999999999</v>
      </c>
      <c r="C37" s="1">
        <f>Ek!C87</f>
        <v>4.0216342999999997</v>
      </c>
      <c r="D37" s="1">
        <f>Ek!D87</f>
        <v>-13.532076</v>
      </c>
      <c r="E37" s="1">
        <f>Ek!E87</f>
        <v>13.560432</v>
      </c>
      <c r="F37">
        <f t="shared" si="0"/>
        <v>0.64917380000000025</v>
      </c>
      <c r="G37">
        <f t="shared" si="7"/>
        <v>0.53999269999999955</v>
      </c>
      <c r="H37">
        <f t="shared" si="1"/>
        <v>-10.0504344</v>
      </c>
      <c r="I37">
        <f t="shared" si="2"/>
        <v>10.078790400000001</v>
      </c>
      <c r="K37">
        <f>Ek!B37-$J$4</f>
        <v>-5.7624550999999995</v>
      </c>
      <c r="L37">
        <f>Ek!C37-$J$4</f>
        <v>1.0916469999999998</v>
      </c>
      <c r="M37">
        <f>Ek!D37-$J$4</f>
        <v>-15.3012528</v>
      </c>
      <c r="N37">
        <f>Ek!E37-$J$4</f>
        <v>11.7912552</v>
      </c>
      <c r="O37">
        <f>Ek!R37-$J$4</f>
        <v>5.2580363999999999</v>
      </c>
      <c r="P37">
        <f>Ek!S37-$J$4</f>
        <v>7.0139846000000006</v>
      </c>
      <c r="Q37">
        <f>Ek!T37-$J$4</f>
        <v>-11.4717801</v>
      </c>
      <c r="R37">
        <f>Ek!U37-$J$4</f>
        <v>-7.9318860999999998</v>
      </c>
      <c r="S37">
        <f t="shared" si="3"/>
        <v>-1.0916469999999998</v>
      </c>
      <c r="T37">
        <f t="shared" si="4"/>
        <v>-11.7912552</v>
      </c>
      <c r="U37">
        <f>Ek!B37+$J$4</f>
        <v>-2.2808134999999998</v>
      </c>
      <c r="V37">
        <f>Ek!C37+$J$4</f>
        <v>4.5732885999999997</v>
      </c>
      <c r="W37">
        <f>Ek!D37+$J$4</f>
        <v>-11.819611200000001</v>
      </c>
      <c r="X37">
        <f>Ek!E37+$J$4</f>
        <v>15.2728968</v>
      </c>
      <c r="Y37">
        <f>Ek!R37+$J$4</f>
        <v>8.7396779999999996</v>
      </c>
      <c r="Z37">
        <f>Ek!S37+$J$4</f>
        <v>10.4956262</v>
      </c>
      <c r="AA37">
        <f>Ek!T37+$J$4</f>
        <v>-7.9901385000000005</v>
      </c>
      <c r="AB37">
        <f>Ek!U37+$J$4</f>
        <v>-4.4502445000000002</v>
      </c>
      <c r="AC37">
        <f t="shared" si="5"/>
        <v>2.2808134999999998</v>
      </c>
      <c r="AD37">
        <f t="shared" si="6"/>
        <v>11.819611200000001</v>
      </c>
    </row>
    <row r="38" spans="1:30">
      <c r="A38" s="1">
        <f>Ek!A38</f>
        <v>0.3</v>
      </c>
      <c r="B38" s="1">
        <f>Ek!B86</f>
        <v>-2.8494728999999999</v>
      </c>
      <c r="C38" s="1">
        <f>Ek!C86</f>
        <v>3.9976642</v>
      </c>
      <c r="D38" s="1">
        <f>Ek!D86</f>
        <v>-13.532477</v>
      </c>
      <c r="E38" s="1">
        <f>Ek!E86</f>
        <v>13.559856</v>
      </c>
      <c r="F38">
        <f t="shared" si="0"/>
        <v>0.63216870000000025</v>
      </c>
      <c r="G38">
        <f t="shared" si="7"/>
        <v>0.51602259999999989</v>
      </c>
      <c r="H38">
        <f t="shared" si="1"/>
        <v>-10.0508354</v>
      </c>
      <c r="I38">
        <f t="shared" si="2"/>
        <v>10.0782144</v>
      </c>
      <c r="K38">
        <f>Ek!B38-$J$4</f>
        <v>-5.7384849999999998</v>
      </c>
      <c r="L38">
        <f>Ek!C38-$J$4</f>
        <v>1.1086520999999998</v>
      </c>
      <c r="M38">
        <f>Ek!D38-$J$4</f>
        <v>-15.3006768</v>
      </c>
      <c r="N38">
        <f>Ek!E38-$J$4</f>
        <v>11.7916562</v>
      </c>
      <c r="O38">
        <f>Ek!R38-$J$4</f>
        <v>5.2364062000000002</v>
      </c>
      <c r="P38">
        <f>Ek!S38-$J$4</f>
        <v>7.0386000000000006</v>
      </c>
      <c r="Q38">
        <f>Ek!T38-$J$4</f>
        <v>-11.459052099999999</v>
      </c>
      <c r="R38">
        <f>Ek!U38-$J$4</f>
        <v>-7.9417676999999998</v>
      </c>
      <c r="S38">
        <f t="shared" si="3"/>
        <v>-1.1086520999999998</v>
      </c>
      <c r="T38">
        <f t="shared" si="4"/>
        <v>-11.7916562</v>
      </c>
      <c r="U38">
        <f>Ek!B38+$J$4</f>
        <v>-2.2568434000000002</v>
      </c>
      <c r="V38">
        <f>Ek!C38+$J$4</f>
        <v>4.5902937000000001</v>
      </c>
      <c r="W38">
        <f>Ek!D38+$J$4</f>
        <v>-11.8190352</v>
      </c>
      <c r="X38">
        <f>Ek!E38+$J$4</f>
        <v>15.2732978</v>
      </c>
      <c r="Y38">
        <f>Ek!R38+$J$4</f>
        <v>8.7180478000000008</v>
      </c>
      <c r="Z38">
        <f>Ek!S38+$J$4</f>
        <v>10.5202416</v>
      </c>
      <c r="AA38">
        <f>Ek!T38+$J$4</f>
        <v>-7.9774104999999995</v>
      </c>
      <c r="AB38">
        <f>Ek!U38+$J$4</f>
        <v>-4.4601261000000001</v>
      </c>
      <c r="AC38">
        <f t="shared" si="5"/>
        <v>2.2568434000000002</v>
      </c>
      <c r="AD38">
        <f t="shared" si="6"/>
        <v>11.8190352</v>
      </c>
    </row>
    <row r="39" spans="1:30">
      <c r="A39" s="1">
        <f>Ek!A39</f>
        <v>0.30833333000000002</v>
      </c>
      <c r="B39" s="1">
        <f>Ek!B85</f>
        <v>-2.8669302000000001</v>
      </c>
      <c r="C39" s="1">
        <f>Ek!C85</f>
        <v>3.9733592999999998</v>
      </c>
      <c r="D39" s="1">
        <f>Ek!D85</f>
        <v>-13.53289</v>
      </c>
      <c r="E39" s="1">
        <f>Ek!E85</f>
        <v>13.559272999999999</v>
      </c>
      <c r="F39">
        <f t="shared" si="0"/>
        <v>0.61471140000000002</v>
      </c>
      <c r="G39">
        <f t="shared" si="7"/>
        <v>0.4917176999999997</v>
      </c>
      <c r="H39">
        <f t="shared" si="1"/>
        <v>-10.0512484</v>
      </c>
      <c r="I39">
        <f t="shared" si="2"/>
        <v>10.0776314</v>
      </c>
      <c r="K39">
        <f>Ek!B39-$J$4</f>
        <v>-5.7141801000000001</v>
      </c>
      <c r="L39">
        <f>Ek!C39-$J$4</f>
        <v>1.1261094</v>
      </c>
      <c r="M39">
        <f>Ek!D39-$J$4</f>
        <v>-15.300093799999999</v>
      </c>
      <c r="N39">
        <f>Ek!E39-$J$4</f>
        <v>11.7920692</v>
      </c>
      <c r="O39">
        <f>Ek!R39-$J$4</f>
        <v>5.2147921999999998</v>
      </c>
      <c r="P39">
        <f>Ek!S39-$J$4</f>
        <v>7.0629881999999995</v>
      </c>
      <c r="Q39">
        <f>Ek!T39-$J$4</f>
        <v>-11.445760999999999</v>
      </c>
      <c r="R39">
        <f>Ek!U39-$J$4</f>
        <v>-7.9520289999999996</v>
      </c>
      <c r="S39">
        <f t="shared" si="3"/>
        <v>-1.1261094</v>
      </c>
      <c r="T39">
        <f t="shared" si="4"/>
        <v>-11.7920692</v>
      </c>
      <c r="U39">
        <f>Ek!B39+$J$4</f>
        <v>-2.2325384999999995</v>
      </c>
      <c r="V39">
        <f>Ek!C39+$J$4</f>
        <v>4.6077510000000004</v>
      </c>
      <c r="W39">
        <f>Ek!D39+$J$4</f>
        <v>-11.818452199999999</v>
      </c>
      <c r="X39">
        <f>Ek!E39+$J$4</f>
        <v>15.2737108</v>
      </c>
      <c r="Y39">
        <f>Ek!R39+$J$4</f>
        <v>8.6964337999999994</v>
      </c>
      <c r="Z39">
        <f>Ek!S39+$J$4</f>
        <v>10.544629799999999</v>
      </c>
      <c r="AA39">
        <f>Ek!T39+$J$4</f>
        <v>-7.9641193999999995</v>
      </c>
      <c r="AB39">
        <f>Ek!U39+$J$4</f>
        <v>-4.4703873999999999</v>
      </c>
      <c r="AC39">
        <f t="shared" si="5"/>
        <v>2.2325384999999995</v>
      </c>
      <c r="AD39">
        <f t="shared" si="6"/>
        <v>11.818452199999999</v>
      </c>
    </row>
    <row r="40" spans="1:30">
      <c r="A40" s="1">
        <f>Ek!A40</f>
        <v>0.31666666999999998</v>
      </c>
      <c r="B40" s="1">
        <f>Ek!B84</f>
        <v>-2.8848349</v>
      </c>
      <c r="C40" s="1">
        <f>Ek!C84</f>
        <v>3.9487435</v>
      </c>
      <c r="D40" s="1">
        <f>Ek!D84</f>
        <v>-13.533313</v>
      </c>
      <c r="E40" s="1">
        <f>Ek!E84</f>
        <v>13.558681999999999</v>
      </c>
      <c r="F40">
        <f t="shared" si="0"/>
        <v>0.59680670000000013</v>
      </c>
      <c r="G40">
        <f t="shared" si="7"/>
        <v>0.46710189999999985</v>
      </c>
      <c r="H40">
        <f t="shared" si="1"/>
        <v>-10.0516714</v>
      </c>
      <c r="I40">
        <f t="shared" si="2"/>
        <v>10.0770404</v>
      </c>
      <c r="K40">
        <f>Ek!B40-$J$4</f>
        <v>-5.6895642999999998</v>
      </c>
      <c r="L40">
        <f>Ek!C40-$J$4</f>
        <v>1.1440140999999999</v>
      </c>
      <c r="M40">
        <f>Ek!D40-$J$4</f>
        <v>-15.299502799999999</v>
      </c>
      <c r="N40">
        <f>Ek!E40-$J$4</f>
        <v>11.7924922</v>
      </c>
      <c r="O40">
        <f>Ek!R40-$J$4</f>
        <v>5.1935432000000006</v>
      </c>
      <c r="P40">
        <f>Ek!S40-$J$4</f>
        <v>7.0872931000000001</v>
      </c>
      <c r="Q40">
        <f>Ek!T40-$J$4</f>
        <v>-11.432294300000001</v>
      </c>
      <c r="R40">
        <f>Ek!U40-$J$4</f>
        <v>-7.9623949999999999</v>
      </c>
      <c r="S40">
        <f t="shared" si="3"/>
        <v>-1.1440140999999999</v>
      </c>
      <c r="T40">
        <f t="shared" si="4"/>
        <v>-11.7924922</v>
      </c>
      <c r="U40">
        <f>Ek!B40+$J$4</f>
        <v>-2.2079227000000001</v>
      </c>
      <c r="V40">
        <f>Ek!C40+$J$4</f>
        <v>4.6256557000000003</v>
      </c>
      <c r="W40">
        <f>Ek!D40+$J$4</f>
        <v>-11.817861199999999</v>
      </c>
      <c r="X40">
        <f>Ek!E40+$J$4</f>
        <v>15.2741338</v>
      </c>
      <c r="Y40">
        <f>Ek!R40+$J$4</f>
        <v>8.6751848000000003</v>
      </c>
      <c r="Z40">
        <f>Ek!S40+$J$4</f>
        <v>10.5689347</v>
      </c>
      <c r="AA40">
        <f>Ek!T40+$J$4</f>
        <v>-7.9506527000000009</v>
      </c>
      <c r="AB40">
        <f>Ek!U40+$J$4</f>
        <v>-4.4807534000000002</v>
      </c>
      <c r="AC40">
        <f t="shared" si="5"/>
        <v>2.2079227000000001</v>
      </c>
      <c r="AD40">
        <f t="shared" si="6"/>
        <v>11.817861199999999</v>
      </c>
    </row>
    <row r="41" spans="1:30">
      <c r="A41" s="1">
        <f>Ek!A41</f>
        <v>0.32500000000000001</v>
      </c>
      <c r="B41" s="1">
        <f>Ek!B83</f>
        <v>-2.9031813999999998</v>
      </c>
      <c r="C41" s="1">
        <f>Ek!C83</f>
        <v>3.9238404</v>
      </c>
      <c r="D41" s="1">
        <f>Ek!D83</f>
        <v>-13.533747</v>
      </c>
      <c r="E41" s="1">
        <f>Ek!E83</f>
        <v>13.558085</v>
      </c>
      <c r="F41">
        <f t="shared" si="0"/>
        <v>0.57846020000000031</v>
      </c>
      <c r="G41">
        <f t="shared" si="7"/>
        <v>0.44219879999999989</v>
      </c>
      <c r="H41">
        <f t="shared" si="1"/>
        <v>-10.0521054</v>
      </c>
      <c r="I41">
        <f t="shared" si="2"/>
        <v>10.0764434</v>
      </c>
      <c r="K41">
        <f>Ek!B41-$J$4</f>
        <v>-5.6646612000000003</v>
      </c>
      <c r="L41">
        <f>Ek!C41-$J$4</f>
        <v>1.1623605999999997</v>
      </c>
      <c r="M41">
        <f>Ek!D41-$J$4</f>
        <v>-15.2989058</v>
      </c>
      <c r="N41">
        <f>Ek!E41-$J$4</f>
        <v>11.7929262</v>
      </c>
      <c r="O41">
        <f>Ek!R41-$J$4</f>
        <v>5.1723146</v>
      </c>
      <c r="P41">
        <f>Ek!S41-$J$4</f>
        <v>7.1114373999999998</v>
      </c>
      <c r="Q41">
        <f>Ek!T41-$J$4</f>
        <v>-11.418423000000001</v>
      </c>
      <c r="R41">
        <f>Ek!U41-$J$4</f>
        <v>-7.9732449999999995</v>
      </c>
      <c r="S41">
        <f t="shared" si="3"/>
        <v>-1.1623605999999997</v>
      </c>
      <c r="T41">
        <f t="shared" si="4"/>
        <v>-11.7929262</v>
      </c>
      <c r="U41">
        <f>Ek!B41+$J$4</f>
        <v>-2.1830195999999997</v>
      </c>
      <c r="V41">
        <f>Ek!C41+$J$4</f>
        <v>4.6440022000000001</v>
      </c>
      <c r="W41">
        <f>Ek!D41+$J$4</f>
        <v>-11.8172642</v>
      </c>
      <c r="X41">
        <f>Ek!E41+$J$4</f>
        <v>15.2745678</v>
      </c>
      <c r="Y41">
        <f>Ek!R41+$J$4</f>
        <v>8.6539561999999997</v>
      </c>
      <c r="Z41">
        <f>Ek!S41+$J$4</f>
        <v>10.593078999999999</v>
      </c>
      <c r="AA41">
        <f>Ek!T41+$J$4</f>
        <v>-7.936781400000001</v>
      </c>
      <c r="AB41">
        <f>Ek!U41+$J$4</f>
        <v>-4.4916033999999998</v>
      </c>
      <c r="AC41">
        <f t="shared" si="5"/>
        <v>2.1830195999999997</v>
      </c>
      <c r="AD41">
        <f t="shared" si="6"/>
        <v>11.8172642</v>
      </c>
    </row>
    <row r="42" spans="1:30">
      <c r="A42" s="1">
        <f>Ek!A42</f>
        <v>0.33333332999999998</v>
      </c>
      <c r="B42" s="1">
        <f>Ek!B82</f>
        <v>-2.9219640999999998</v>
      </c>
      <c r="C42" s="1">
        <f>Ek!C82</f>
        <v>3.8986738999999999</v>
      </c>
      <c r="D42" s="1">
        <f>Ek!D82</f>
        <v>-13.534191</v>
      </c>
      <c r="E42" s="1">
        <f>Ek!E82</f>
        <v>13.557480999999999</v>
      </c>
      <c r="F42">
        <f t="shared" si="0"/>
        <v>0.55967750000000027</v>
      </c>
      <c r="G42">
        <f t="shared" si="7"/>
        <v>0.4170322999999998</v>
      </c>
      <c r="H42">
        <f t="shared" si="1"/>
        <v>-10.0525494</v>
      </c>
      <c r="I42">
        <f t="shared" si="2"/>
        <v>10.0758394</v>
      </c>
      <c r="K42">
        <f>Ek!B42-$J$4</f>
        <v>-5.6394947000000002</v>
      </c>
      <c r="L42">
        <f>Ek!C42-$J$4</f>
        <v>1.1811432999999998</v>
      </c>
      <c r="M42">
        <f>Ek!D42-$J$4</f>
        <v>-15.298301799999999</v>
      </c>
      <c r="N42">
        <f>Ek!E42-$J$4</f>
        <v>11.7933702</v>
      </c>
      <c r="O42">
        <f>Ek!R42-$J$4</f>
        <v>5.1514562000000002</v>
      </c>
      <c r="P42">
        <f>Ek!S42-$J$4</f>
        <v>7.1354076000000006</v>
      </c>
      <c r="Q42">
        <f>Ek!T42-$J$4</f>
        <v>-11.4042324</v>
      </c>
      <c r="R42">
        <f>Ek!U42-$J$4</f>
        <v>-7.9841280999999995</v>
      </c>
      <c r="S42">
        <f t="shared" si="3"/>
        <v>-1.1811432999999998</v>
      </c>
      <c r="T42">
        <f t="shared" si="4"/>
        <v>-11.7933702</v>
      </c>
      <c r="U42">
        <f>Ek!B42+$J$4</f>
        <v>-2.1578530999999996</v>
      </c>
      <c r="V42">
        <f>Ek!C42+$J$4</f>
        <v>4.6627849000000001</v>
      </c>
      <c r="W42">
        <f>Ek!D42+$J$4</f>
        <v>-11.816660199999999</v>
      </c>
      <c r="X42">
        <f>Ek!E42+$J$4</f>
        <v>15.2750118</v>
      </c>
      <c r="Y42">
        <f>Ek!R42+$J$4</f>
        <v>8.6330977999999998</v>
      </c>
      <c r="Z42">
        <f>Ek!S42+$J$4</f>
        <v>10.6170492</v>
      </c>
      <c r="AA42">
        <f>Ek!T42+$J$4</f>
        <v>-7.9225908</v>
      </c>
      <c r="AB42">
        <f>Ek!U42+$J$4</f>
        <v>-4.5024864999999998</v>
      </c>
      <c r="AC42">
        <f t="shared" si="5"/>
        <v>2.1578530999999996</v>
      </c>
      <c r="AD42">
        <f t="shared" si="6"/>
        <v>11.816660199999999</v>
      </c>
    </row>
    <row r="43" spans="1:30">
      <c r="A43" s="1">
        <f>Ek!A43</f>
        <v>0.34166667000000001</v>
      </c>
      <c r="B43" s="1">
        <f>Ek!B81</f>
        <v>-2.9411765000000001</v>
      </c>
      <c r="C43" s="1">
        <f>Ek!C81</f>
        <v>3.8732677999999998</v>
      </c>
      <c r="D43" s="1">
        <f>Ek!D81</f>
        <v>-13.534646</v>
      </c>
      <c r="E43" s="1">
        <f>Ek!E81</f>
        <v>13.556872</v>
      </c>
      <c r="F43">
        <f t="shared" si="0"/>
        <v>0.54046510000000003</v>
      </c>
      <c r="G43">
        <f t="shared" si="7"/>
        <v>0.3916261999999997</v>
      </c>
      <c r="H43">
        <f t="shared" si="1"/>
        <v>-10.053004400000001</v>
      </c>
      <c r="I43">
        <f t="shared" si="2"/>
        <v>10.075230400000001</v>
      </c>
      <c r="K43">
        <f>Ek!B43-$J$4</f>
        <v>-5.6140885999999997</v>
      </c>
      <c r="L43">
        <f>Ek!C43-$J$4</f>
        <v>1.2003557</v>
      </c>
      <c r="M43">
        <f>Ek!D43-$J$4</f>
        <v>-15.2976928</v>
      </c>
      <c r="N43">
        <f>Ek!E43-$J$4</f>
        <v>11.793825200000001</v>
      </c>
      <c r="O43">
        <f>Ek!R43-$J$4</f>
        <v>5.1306276999999998</v>
      </c>
      <c r="P43">
        <f>Ek!S43-$J$4</f>
        <v>7.1592915000000001</v>
      </c>
      <c r="Q43">
        <f>Ek!T43-$J$4</f>
        <v>-11.3897903</v>
      </c>
      <c r="R43">
        <f>Ek!U43-$J$4</f>
        <v>-7.9954615999999996</v>
      </c>
      <c r="S43">
        <f t="shared" si="3"/>
        <v>-1.2003557</v>
      </c>
      <c r="T43">
        <f t="shared" si="4"/>
        <v>-11.793825200000001</v>
      </c>
      <c r="U43">
        <f>Ek!B43+$J$4</f>
        <v>-2.132447</v>
      </c>
      <c r="V43">
        <f>Ek!C43+$J$4</f>
        <v>4.6819972999999999</v>
      </c>
      <c r="W43">
        <f>Ek!D43+$J$4</f>
        <v>-11.8160512</v>
      </c>
      <c r="X43">
        <f>Ek!E43+$J$4</f>
        <v>15.2754668</v>
      </c>
      <c r="Y43">
        <f>Ek!R43+$J$4</f>
        <v>8.6122692999999995</v>
      </c>
      <c r="Z43">
        <f>Ek!S43+$J$4</f>
        <v>10.6409331</v>
      </c>
      <c r="AA43">
        <f>Ek!T43+$J$4</f>
        <v>-7.9081486999999999</v>
      </c>
      <c r="AB43">
        <f>Ek!U43+$J$4</f>
        <v>-4.5138199999999999</v>
      </c>
      <c r="AC43">
        <f t="shared" si="5"/>
        <v>2.132447</v>
      </c>
      <c r="AD43">
        <f t="shared" si="6"/>
        <v>11.8160512</v>
      </c>
    </row>
    <row r="44" spans="1:30">
      <c r="A44" s="1">
        <f>Ek!A44</f>
        <v>0.35</v>
      </c>
      <c r="B44" s="1">
        <f>Ek!B80</f>
        <v>-2.9608118000000001</v>
      </c>
      <c r="C44" s="1">
        <f>Ek!C80</f>
        <v>3.8476458</v>
      </c>
      <c r="D44" s="1">
        <f>Ek!D80</f>
        <v>-13.535111000000001</v>
      </c>
      <c r="E44" s="1">
        <f>Ek!E80</f>
        <v>13.556258</v>
      </c>
      <c r="F44">
        <f t="shared" si="0"/>
        <v>0.52082980000000001</v>
      </c>
      <c r="G44">
        <f t="shared" si="7"/>
        <v>0.36600419999999989</v>
      </c>
      <c r="H44">
        <f t="shared" si="1"/>
        <v>-10.053469400000001</v>
      </c>
      <c r="I44">
        <f t="shared" si="2"/>
        <v>10.0746164</v>
      </c>
      <c r="K44">
        <f>Ek!B44-$J$4</f>
        <v>-5.5884666000000003</v>
      </c>
      <c r="L44">
        <f>Ek!C44-$J$4</f>
        <v>1.219991</v>
      </c>
      <c r="M44">
        <f>Ek!D44-$J$4</f>
        <v>-15.2970788</v>
      </c>
      <c r="N44">
        <f>Ek!E44-$J$4</f>
        <v>11.794290200000001</v>
      </c>
      <c r="O44">
        <f>Ek!R44-$J$4</f>
        <v>5.1101688000000003</v>
      </c>
      <c r="P44">
        <f>Ek!S44-$J$4</f>
        <v>7.1829034000000007</v>
      </c>
      <c r="Q44">
        <f>Ek!T44-$J$4</f>
        <v>-11.3748915</v>
      </c>
      <c r="R44">
        <f>Ek!U44-$J$4</f>
        <v>-8.0069589000000008</v>
      </c>
      <c r="S44">
        <f t="shared" si="3"/>
        <v>-1.219991</v>
      </c>
      <c r="T44">
        <f t="shared" si="4"/>
        <v>-11.794290200000001</v>
      </c>
      <c r="U44">
        <f>Ek!B44+$J$4</f>
        <v>-2.1068249999999997</v>
      </c>
      <c r="V44">
        <f>Ek!C44+$J$4</f>
        <v>4.7016325999999999</v>
      </c>
      <c r="W44">
        <f>Ek!D44+$J$4</f>
        <v>-11.8154372</v>
      </c>
      <c r="X44">
        <f>Ek!E44+$J$4</f>
        <v>15.2759318</v>
      </c>
      <c r="Y44">
        <f>Ek!R44+$J$4</f>
        <v>8.5918104</v>
      </c>
      <c r="Z44">
        <f>Ek!S44+$J$4</f>
        <v>10.664545</v>
      </c>
      <c r="AA44">
        <f>Ek!T44+$J$4</f>
        <v>-7.8932499000000007</v>
      </c>
      <c r="AB44">
        <f>Ek!U44+$J$4</f>
        <v>-4.5253173000000002</v>
      </c>
      <c r="AC44">
        <f t="shared" si="5"/>
        <v>2.1068249999999997</v>
      </c>
      <c r="AD44">
        <f t="shared" si="6"/>
        <v>11.8154372</v>
      </c>
    </row>
    <row r="45" spans="1:30">
      <c r="A45" s="1">
        <f>Ek!A45</f>
        <v>0.35833333000000001</v>
      </c>
      <c r="B45" s="1">
        <f>Ek!B79</f>
        <v>-2.9808629</v>
      </c>
      <c r="C45" s="1">
        <f>Ek!C79</f>
        <v>3.8218317000000002</v>
      </c>
      <c r="D45" s="1">
        <f>Ek!D79</f>
        <v>-13.535586</v>
      </c>
      <c r="E45" s="1">
        <f>Ek!E79</f>
        <v>13.555638999999999</v>
      </c>
      <c r="F45">
        <f t="shared" si="0"/>
        <v>0.50077870000000013</v>
      </c>
      <c r="G45">
        <f t="shared" si="7"/>
        <v>0.34019010000000005</v>
      </c>
      <c r="H45">
        <f t="shared" si="1"/>
        <v>-10.053944400000001</v>
      </c>
      <c r="I45">
        <f t="shared" si="2"/>
        <v>10.0739974</v>
      </c>
      <c r="K45">
        <f>Ek!B45-$J$4</f>
        <v>-5.5626525000000004</v>
      </c>
      <c r="L45">
        <f>Ek!C45-$J$4</f>
        <v>1.2400420999999999</v>
      </c>
      <c r="M45">
        <f>Ek!D45-$J$4</f>
        <v>-15.296459799999999</v>
      </c>
      <c r="N45">
        <f>Ek!E45-$J$4</f>
        <v>11.794765200000001</v>
      </c>
      <c r="O45">
        <f>Ek!R45-$J$4</f>
        <v>5.0897544999999997</v>
      </c>
      <c r="P45">
        <f>Ek!S45-$J$4</f>
        <v>7.2065105000000003</v>
      </c>
      <c r="Q45">
        <f>Ek!T45-$J$4</f>
        <v>-11.359888699999999</v>
      </c>
      <c r="R45">
        <f>Ek!U45-$J$4</f>
        <v>-8.0187752000000003</v>
      </c>
      <c r="S45">
        <f t="shared" si="3"/>
        <v>-1.2400420999999999</v>
      </c>
      <c r="T45">
        <f t="shared" si="4"/>
        <v>-11.794765200000001</v>
      </c>
      <c r="U45">
        <f>Ek!B45+$J$4</f>
        <v>-2.0810108999999999</v>
      </c>
      <c r="V45">
        <f>Ek!C45+$J$4</f>
        <v>4.7216836999999998</v>
      </c>
      <c r="W45">
        <f>Ek!D45+$J$4</f>
        <v>-11.814818199999999</v>
      </c>
      <c r="X45">
        <f>Ek!E45+$J$4</f>
        <v>15.2764068</v>
      </c>
      <c r="Y45">
        <f>Ek!R45+$J$4</f>
        <v>8.5713960999999994</v>
      </c>
      <c r="Z45">
        <f>Ek!S45+$J$4</f>
        <v>10.6881521</v>
      </c>
      <c r="AA45">
        <f>Ek!T45+$J$4</f>
        <v>-7.8782470999999994</v>
      </c>
      <c r="AB45">
        <f>Ek!U45+$J$4</f>
        <v>-4.5371335999999998</v>
      </c>
      <c r="AC45">
        <f t="shared" si="5"/>
        <v>2.0810108999999999</v>
      </c>
      <c r="AD45">
        <f t="shared" si="6"/>
        <v>11.814818199999999</v>
      </c>
    </row>
    <row r="46" spans="1:30">
      <c r="A46" s="1">
        <f>Ek!A46</f>
        <v>0.36666666999999997</v>
      </c>
      <c r="B46" s="1">
        <f>Ek!B78</f>
        <v>-3.0013217999999999</v>
      </c>
      <c r="C46" s="1">
        <f>Ek!C78</f>
        <v>3.7958490999999999</v>
      </c>
      <c r="D46" s="1">
        <f>Ek!D78</f>
        <v>-13.536071</v>
      </c>
      <c r="E46" s="1">
        <f>Ek!E78</f>
        <v>13.555016</v>
      </c>
      <c r="F46">
        <f t="shared" si="0"/>
        <v>0.48031980000000019</v>
      </c>
      <c r="G46">
        <f t="shared" si="7"/>
        <v>0.31420749999999975</v>
      </c>
      <c r="H46">
        <f t="shared" si="1"/>
        <v>-10.0544294</v>
      </c>
      <c r="I46">
        <f t="shared" si="2"/>
        <v>10.073374400000001</v>
      </c>
      <c r="K46">
        <f>Ek!B46-$J$4</f>
        <v>-5.5366698999999997</v>
      </c>
      <c r="L46">
        <f>Ek!C46-$J$4</f>
        <v>1.2605009999999999</v>
      </c>
      <c r="M46">
        <f>Ek!D46-$J$4</f>
        <v>-15.2958368</v>
      </c>
      <c r="N46">
        <f>Ek!E46-$J$4</f>
        <v>11.7952502</v>
      </c>
      <c r="O46">
        <f>Ek!R46-$J$4</f>
        <v>5.0697035000000001</v>
      </c>
      <c r="P46">
        <f>Ek!S46-$J$4</f>
        <v>7.2298247</v>
      </c>
      <c r="Q46">
        <f>Ek!T46-$J$4</f>
        <v>-11.344335299999999</v>
      </c>
      <c r="R46">
        <f>Ek!U46-$J$4</f>
        <v>-8.0308789000000012</v>
      </c>
      <c r="S46">
        <f t="shared" si="3"/>
        <v>-1.2605009999999999</v>
      </c>
      <c r="T46">
        <f t="shared" si="4"/>
        <v>-11.7952502</v>
      </c>
      <c r="U46">
        <f>Ek!B46+$J$4</f>
        <v>-2.0550283</v>
      </c>
      <c r="V46">
        <f>Ek!C46+$J$4</f>
        <v>4.7421426000000002</v>
      </c>
      <c r="W46">
        <f>Ek!D46+$J$4</f>
        <v>-11.8141952</v>
      </c>
      <c r="X46">
        <f>Ek!E46+$J$4</f>
        <v>15.2768918</v>
      </c>
      <c r="Y46">
        <f>Ek!R46+$J$4</f>
        <v>8.5513451000000007</v>
      </c>
      <c r="Z46">
        <f>Ek!S46+$J$4</f>
        <v>10.7114663</v>
      </c>
      <c r="AA46">
        <f>Ek!T46+$J$4</f>
        <v>-7.8626936999999995</v>
      </c>
      <c r="AB46">
        <f>Ek!U46+$J$4</f>
        <v>-4.5492373000000006</v>
      </c>
      <c r="AC46">
        <f t="shared" si="5"/>
        <v>2.0550283</v>
      </c>
      <c r="AD46">
        <f t="shared" si="6"/>
        <v>11.8141952</v>
      </c>
    </row>
    <row r="47" spans="1:30">
      <c r="A47" s="1">
        <f>Ek!A47</f>
        <v>0.375</v>
      </c>
      <c r="B47" s="1">
        <f>Ek!B77</f>
        <v>-3.0221802000000002</v>
      </c>
      <c r="C47" s="1">
        <f>Ek!C77</f>
        <v>3.7697215000000002</v>
      </c>
      <c r="D47" s="1">
        <f>Ek!D77</f>
        <v>-13.536565</v>
      </c>
      <c r="E47" s="1">
        <f>Ek!E77</f>
        <v>13.55439</v>
      </c>
      <c r="F47">
        <f t="shared" si="0"/>
        <v>0.45946139999999991</v>
      </c>
      <c r="G47">
        <f t="shared" si="7"/>
        <v>0.28807990000000006</v>
      </c>
      <c r="H47">
        <f t="shared" si="1"/>
        <v>-10.0549234</v>
      </c>
      <c r="I47">
        <f t="shared" si="2"/>
        <v>10.0727484</v>
      </c>
      <c r="K47">
        <f>Ek!B47-$J$4</f>
        <v>-5.5105423</v>
      </c>
      <c r="L47">
        <f>Ek!C47-$J$4</f>
        <v>1.2813594000000001</v>
      </c>
      <c r="M47">
        <f>Ek!D47-$J$4</f>
        <v>-15.2952108</v>
      </c>
      <c r="N47">
        <f>Ek!E47-$J$4</f>
        <v>11.7957442</v>
      </c>
      <c r="O47">
        <f>Ek!R47-$J$4</f>
        <v>5.0497174999999999</v>
      </c>
      <c r="P47">
        <f>Ek!S47-$J$4</f>
        <v>7.253054800000001</v>
      </c>
      <c r="Q47">
        <f>Ek!T47-$J$4</f>
        <v>-11.3287446</v>
      </c>
      <c r="R47">
        <f>Ek!U47-$J$4</f>
        <v>-8.043177</v>
      </c>
      <c r="S47">
        <f t="shared" si="3"/>
        <v>-1.2813594000000001</v>
      </c>
      <c r="T47">
        <f t="shared" si="4"/>
        <v>-11.7957442</v>
      </c>
      <c r="U47">
        <f>Ek!B47+$J$4</f>
        <v>-2.0289007000000003</v>
      </c>
      <c r="V47">
        <f>Ek!C47+$J$4</f>
        <v>4.763001</v>
      </c>
      <c r="W47">
        <f>Ek!D47+$J$4</f>
        <v>-11.8135692</v>
      </c>
      <c r="X47">
        <f>Ek!E47+$J$4</f>
        <v>15.277385799999999</v>
      </c>
      <c r="Y47">
        <f>Ek!R47+$J$4</f>
        <v>8.5313590999999995</v>
      </c>
      <c r="Z47">
        <f>Ek!S47+$J$4</f>
        <v>10.734696400000001</v>
      </c>
      <c r="AA47">
        <f>Ek!T47+$J$4</f>
        <v>-7.8471030000000006</v>
      </c>
      <c r="AB47">
        <f>Ek!U47+$J$4</f>
        <v>-4.5615354000000004</v>
      </c>
      <c r="AC47">
        <f t="shared" si="5"/>
        <v>2.0289007000000003</v>
      </c>
      <c r="AD47">
        <f t="shared" si="6"/>
        <v>11.8135692</v>
      </c>
    </row>
    <row r="48" spans="1:30">
      <c r="A48" s="1">
        <f>Ek!A48</f>
        <v>0.38333333000000003</v>
      </c>
      <c r="B48" s="1">
        <f>Ek!B76</f>
        <v>-3.0434291999999998</v>
      </c>
      <c r="C48" s="1">
        <f>Ek!C76</f>
        <v>3.7434721999999998</v>
      </c>
      <c r="D48" s="1">
        <f>Ek!D76</f>
        <v>-13.537069000000001</v>
      </c>
      <c r="E48" s="1">
        <f>Ek!E76</f>
        <v>13.553762000000001</v>
      </c>
      <c r="F48">
        <f t="shared" si="0"/>
        <v>0.43821240000000028</v>
      </c>
      <c r="G48">
        <f t="shared" si="7"/>
        <v>0.26183059999999969</v>
      </c>
      <c r="H48">
        <f t="shared" si="1"/>
        <v>-10.055427400000001</v>
      </c>
      <c r="I48">
        <f t="shared" si="2"/>
        <v>10.072120400000001</v>
      </c>
      <c r="K48">
        <f>Ek!B48-$J$4</f>
        <v>-5.4842930000000001</v>
      </c>
      <c r="L48">
        <f>Ek!C48-$J$4</f>
        <v>1.3026083999999998</v>
      </c>
      <c r="M48">
        <f>Ek!D48-$J$4</f>
        <v>-15.294582800000001</v>
      </c>
      <c r="N48">
        <f>Ek!E48-$J$4</f>
        <v>11.796248200000001</v>
      </c>
      <c r="O48">
        <f>Ek!R48-$J$4</f>
        <v>5.0300821000000004</v>
      </c>
      <c r="P48">
        <f>Ek!S48-$J$4</f>
        <v>7.2760599999999993</v>
      </c>
      <c r="Q48">
        <f>Ek!T48-$J$4</f>
        <v>-11.312651300000001</v>
      </c>
      <c r="R48">
        <f>Ek!U48-$J$4</f>
        <v>-8.0558787000000009</v>
      </c>
      <c r="S48">
        <f t="shared" si="3"/>
        <v>-1.3026083999999998</v>
      </c>
      <c r="T48">
        <f t="shared" si="4"/>
        <v>-11.796248200000001</v>
      </c>
      <c r="U48">
        <f>Ek!B48+$J$4</f>
        <v>-2.0026513999999995</v>
      </c>
      <c r="V48">
        <f>Ek!C48+$J$4</f>
        <v>4.7842500000000001</v>
      </c>
      <c r="W48">
        <f>Ek!D48+$J$4</f>
        <v>-11.812941200000001</v>
      </c>
      <c r="X48">
        <f>Ek!E48+$J$4</f>
        <v>15.277889800000001</v>
      </c>
      <c r="Y48">
        <f>Ek!R48+$J$4</f>
        <v>8.511723700000001</v>
      </c>
      <c r="Z48">
        <f>Ek!S48+$J$4</f>
        <v>10.757701599999999</v>
      </c>
      <c r="AA48">
        <f>Ek!T48+$J$4</f>
        <v>-7.831009700000001</v>
      </c>
      <c r="AB48">
        <f>Ek!U48+$J$4</f>
        <v>-4.5742371000000004</v>
      </c>
      <c r="AC48">
        <f t="shared" si="5"/>
        <v>2.0026513999999995</v>
      </c>
      <c r="AD48">
        <f t="shared" si="6"/>
        <v>11.812941200000001</v>
      </c>
    </row>
    <row r="49" spans="1:30">
      <c r="A49" s="1">
        <f>Ek!A49</f>
        <v>0.39166666999999999</v>
      </c>
      <c r="B49" s="1">
        <f>Ek!B75</f>
        <v>-3.0650594</v>
      </c>
      <c r="C49" s="1">
        <f>Ek!C75</f>
        <v>3.7171243</v>
      </c>
      <c r="D49" s="1">
        <f>Ek!D75</f>
        <v>-13.537582</v>
      </c>
      <c r="E49" s="1">
        <f>Ek!E75</f>
        <v>13.553131</v>
      </c>
      <c r="F49">
        <f t="shared" si="0"/>
        <v>0.41658220000000012</v>
      </c>
      <c r="G49">
        <f t="shared" si="7"/>
        <v>0.23548269999999993</v>
      </c>
      <c r="H49">
        <f t="shared" si="1"/>
        <v>-10.055940400000001</v>
      </c>
      <c r="I49">
        <f t="shared" si="2"/>
        <v>10.071489400000001</v>
      </c>
      <c r="K49">
        <f>Ek!B49-$J$4</f>
        <v>-5.4579450999999999</v>
      </c>
      <c r="L49">
        <f>Ek!C49-$J$4</f>
        <v>1.3242385999999999</v>
      </c>
      <c r="M49">
        <f>Ek!D49-$J$4</f>
        <v>-15.2939518</v>
      </c>
      <c r="N49">
        <f>Ek!E49-$J$4</f>
        <v>11.796761200000001</v>
      </c>
      <c r="O49">
        <f>Ek!R49-$J$4</f>
        <v>5.0105380999999998</v>
      </c>
      <c r="P49">
        <f>Ek!S49-$J$4</f>
        <v>7.2988852000000009</v>
      </c>
      <c r="Q49">
        <f>Ek!T49-$J$4</f>
        <v>-11.296385900000001</v>
      </c>
      <c r="R49">
        <f>Ek!U49-$J$4</f>
        <v>-8.0686575999999999</v>
      </c>
      <c r="S49">
        <f t="shared" si="3"/>
        <v>-1.3242385999999999</v>
      </c>
      <c r="T49">
        <f t="shared" si="4"/>
        <v>-11.796761200000001</v>
      </c>
      <c r="U49">
        <f>Ek!B49+$J$4</f>
        <v>-1.9763035</v>
      </c>
      <c r="V49">
        <f>Ek!C49+$J$4</f>
        <v>4.8058801999999998</v>
      </c>
      <c r="W49">
        <f>Ek!D49+$J$4</f>
        <v>-11.812310200000001</v>
      </c>
      <c r="X49">
        <f>Ek!E49+$J$4</f>
        <v>15.2784028</v>
      </c>
      <c r="Y49">
        <f>Ek!R49+$J$4</f>
        <v>8.4921796999999994</v>
      </c>
      <c r="Z49">
        <f>Ek!S49+$J$4</f>
        <v>10.780526800000001</v>
      </c>
      <c r="AA49">
        <f>Ek!T49+$J$4</f>
        <v>-7.814744300000001</v>
      </c>
      <c r="AB49">
        <f>Ek!U49+$J$4</f>
        <v>-4.5870160000000002</v>
      </c>
      <c r="AC49">
        <f t="shared" si="5"/>
        <v>1.9763035</v>
      </c>
      <c r="AD49">
        <f t="shared" si="6"/>
        <v>11.812310200000001</v>
      </c>
    </row>
    <row r="50" spans="1:30">
      <c r="A50" s="1">
        <f>Ek!A50</f>
        <v>0.4</v>
      </c>
      <c r="B50" s="1">
        <f>Ek!B74</f>
        <v>-3.0870608000000002</v>
      </c>
      <c r="C50" s="1">
        <f>Ek!C74</f>
        <v>3.6907006999999998</v>
      </c>
      <c r="D50" s="1">
        <f>Ek!D74</f>
        <v>-13.538104000000001</v>
      </c>
      <c r="E50" s="1">
        <f>Ek!E74</f>
        <v>13.552498</v>
      </c>
      <c r="F50">
        <f t="shared" si="0"/>
        <v>0.39458079999999995</v>
      </c>
      <c r="G50">
        <f t="shared" si="7"/>
        <v>0.20905909999999972</v>
      </c>
      <c r="H50">
        <f t="shared" si="1"/>
        <v>-10.056462400000001</v>
      </c>
      <c r="I50">
        <f t="shared" si="2"/>
        <v>10.0708564</v>
      </c>
      <c r="K50">
        <f>Ek!B50-$J$4</f>
        <v>-5.4315214999999997</v>
      </c>
      <c r="L50">
        <f>Ek!C50-$J$4</f>
        <v>1.3462400000000001</v>
      </c>
      <c r="M50">
        <f>Ek!D50-$J$4</f>
        <v>-15.2933188</v>
      </c>
      <c r="N50">
        <f>Ek!E50-$J$4</f>
        <v>11.797283200000001</v>
      </c>
      <c r="O50">
        <f>Ek!R50-$J$4</f>
        <v>4.9913257</v>
      </c>
      <c r="P50">
        <f>Ek!S50-$J$4</f>
        <v>7.3215655999999996</v>
      </c>
      <c r="Q50">
        <f>Ek!T50-$J$4</f>
        <v>-11.2797637</v>
      </c>
      <c r="R50">
        <f>Ek!U50-$J$4</f>
        <v>-8.0819156999999997</v>
      </c>
      <c r="S50">
        <f t="shared" si="3"/>
        <v>-1.3462400000000001</v>
      </c>
      <c r="T50">
        <f t="shared" si="4"/>
        <v>-11.797283200000001</v>
      </c>
      <c r="U50">
        <f>Ek!B50+$J$4</f>
        <v>-1.9498798999999998</v>
      </c>
      <c r="V50">
        <f>Ek!C50+$J$4</f>
        <v>4.8278816000000004</v>
      </c>
      <c r="W50">
        <f>Ek!D50+$J$4</f>
        <v>-11.8116772</v>
      </c>
      <c r="X50">
        <f>Ek!E50+$J$4</f>
        <v>15.2789248</v>
      </c>
      <c r="Y50">
        <f>Ek!R50+$J$4</f>
        <v>8.4729673000000005</v>
      </c>
      <c r="Z50">
        <f>Ek!S50+$J$4</f>
        <v>10.803207199999999</v>
      </c>
      <c r="AA50">
        <f>Ek!T50+$J$4</f>
        <v>-7.7981221000000005</v>
      </c>
      <c r="AB50">
        <f>Ek!U50+$J$4</f>
        <v>-4.6002741</v>
      </c>
      <c r="AC50">
        <f t="shared" si="5"/>
        <v>1.9498798999999998</v>
      </c>
      <c r="AD50">
        <f t="shared" si="6"/>
        <v>11.8116772</v>
      </c>
    </row>
    <row r="51" spans="1:30">
      <c r="A51" s="1">
        <f>Ek!A51</f>
        <v>0.40833332999999999</v>
      </c>
      <c r="B51" s="1">
        <f>Ek!B73</f>
        <v>-3.1094229000000002</v>
      </c>
      <c r="C51" s="1">
        <f>Ek!C73</f>
        <v>3.6642241000000002</v>
      </c>
      <c r="D51" s="1">
        <f>Ek!D73</f>
        <v>-13.538634999999999</v>
      </c>
      <c r="E51" s="1">
        <f>Ek!E73</f>
        <v>13.551864999999999</v>
      </c>
      <c r="F51">
        <f t="shared" si="0"/>
        <v>0.3722186999999999</v>
      </c>
      <c r="G51">
        <f t="shared" si="7"/>
        <v>0.18258250000000009</v>
      </c>
      <c r="H51">
        <f t="shared" si="1"/>
        <v>-10.0569934</v>
      </c>
      <c r="I51">
        <f t="shared" si="2"/>
        <v>10.0702234</v>
      </c>
      <c r="K51">
        <f>Ek!B51-$J$4</f>
        <v>-5.4050449</v>
      </c>
      <c r="L51">
        <f>Ek!C51-$J$4</f>
        <v>1.3686021000000002</v>
      </c>
      <c r="M51">
        <f>Ek!D51-$J$4</f>
        <v>-15.292685799999999</v>
      </c>
      <c r="N51">
        <f>Ek!E51-$J$4</f>
        <v>11.797814199999999</v>
      </c>
      <c r="O51">
        <f>Ek!R51-$J$4</f>
        <v>4.9722369999999998</v>
      </c>
      <c r="P51">
        <f>Ek!S51-$J$4</f>
        <v>7.3439627999999999</v>
      </c>
      <c r="Q51">
        <f>Ek!T51-$J$4</f>
        <v>-11.2628412</v>
      </c>
      <c r="R51">
        <f>Ek!U51-$J$4</f>
        <v>-8.0952067000000003</v>
      </c>
      <c r="S51">
        <f t="shared" si="3"/>
        <v>-1.3686021000000002</v>
      </c>
      <c r="T51">
        <f t="shared" si="4"/>
        <v>-11.797814199999999</v>
      </c>
      <c r="U51">
        <f>Ek!B51+$J$4</f>
        <v>-1.9234033000000001</v>
      </c>
      <c r="V51">
        <f>Ek!C51+$J$4</f>
        <v>4.8502437</v>
      </c>
      <c r="W51">
        <f>Ek!D51+$J$4</f>
        <v>-11.8110442</v>
      </c>
      <c r="X51">
        <f>Ek!E51+$J$4</f>
        <v>15.279455799999999</v>
      </c>
      <c r="Y51">
        <f>Ek!R51+$J$4</f>
        <v>8.4538785999999995</v>
      </c>
      <c r="Z51">
        <f>Ek!S51+$J$4</f>
        <v>10.8256044</v>
      </c>
      <c r="AA51">
        <f>Ek!T51+$J$4</f>
        <v>-7.7811996000000008</v>
      </c>
      <c r="AB51">
        <f>Ek!U51+$J$4</f>
        <v>-4.6135650999999998</v>
      </c>
      <c r="AC51">
        <f t="shared" si="5"/>
        <v>1.9234033000000001</v>
      </c>
      <c r="AD51">
        <f t="shared" si="6"/>
        <v>11.8110442</v>
      </c>
    </row>
    <row r="52" spans="1:30">
      <c r="A52" s="1">
        <f>Ek!A52</f>
        <v>0.41666667000000002</v>
      </c>
      <c r="B52" s="1">
        <f>Ek!B72</f>
        <v>-3.1321346999999999</v>
      </c>
      <c r="C52" s="1">
        <f>Ek!C72</f>
        <v>3.6377169</v>
      </c>
      <c r="D52" s="1">
        <f>Ek!D72</f>
        <v>-13.539175</v>
      </c>
      <c r="E52" s="1">
        <f>Ek!E72</f>
        <v>13.551231</v>
      </c>
      <c r="F52">
        <f t="shared" si="0"/>
        <v>0.34950690000000018</v>
      </c>
      <c r="G52">
        <f t="shared" si="7"/>
        <v>0.15607529999999992</v>
      </c>
      <c r="H52">
        <f t="shared" si="1"/>
        <v>-10.057533400000001</v>
      </c>
      <c r="I52">
        <f t="shared" si="2"/>
        <v>10.0695894</v>
      </c>
      <c r="K52">
        <f>Ek!B52-$J$4</f>
        <v>-5.3785376999999999</v>
      </c>
      <c r="L52">
        <f>Ek!C52-$J$4</f>
        <v>1.3913138999999999</v>
      </c>
      <c r="M52">
        <f>Ek!D52-$J$4</f>
        <v>-15.292051799999999</v>
      </c>
      <c r="N52">
        <f>Ek!E52-$J$4</f>
        <v>11.7983542</v>
      </c>
      <c r="O52">
        <f>Ek!R52-$J$4</f>
        <v>4.9534544</v>
      </c>
      <c r="P52">
        <f>Ek!S52-$J$4</f>
        <v>7.3663030000000003</v>
      </c>
      <c r="Q52">
        <f>Ek!T52-$J$4</f>
        <v>-11.245701499999999</v>
      </c>
      <c r="R52">
        <f>Ek!U52-$J$4</f>
        <v>-8.1089424000000001</v>
      </c>
      <c r="S52">
        <f t="shared" si="3"/>
        <v>-1.3913138999999999</v>
      </c>
      <c r="T52">
        <f t="shared" si="4"/>
        <v>-11.7983542</v>
      </c>
      <c r="U52">
        <f>Ek!B52+$J$4</f>
        <v>-1.8968961</v>
      </c>
      <c r="V52">
        <f>Ek!C52+$J$4</f>
        <v>4.8729554999999998</v>
      </c>
      <c r="W52">
        <f>Ek!D52+$J$4</f>
        <v>-11.8104102</v>
      </c>
      <c r="X52">
        <f>Ek!E52+$J$4</f>
        <v>15.2799958</v>
      </c>
      <c r="Y52">
        <f>Ek!R52+$J$4</f>
        <v>8.4350959999999997</v>
      </c>
      <c r="Z52">
        <f>Ek!S52+$J$4</f>
        <v>10.8479446</v>
      </c>
      <c r="AA52">
        <f>Ek!T52+$J$4</f>
        <v>-7.7640598999999995</v>
      </c>
      <c r="AB52">
        <f>Ek!U52+$J$4</f>
        <v>-4.6273008000000004</v>
      </c>
      <c r="AC52">
        <f t="shared" si="5"/>
        <v>1.8968961</v>
      </c>
      <c r="AD52">
        <f t="shared" si="6"/>
        <v>11.8104102</v>
      </c>
    </row>
    <row r="53" spans="1:30">
      <c r="A53" s="1">
        <f>Ek!A53</f>
        <v>0.42499999999999999</v>
      </c>
      <c r="B53" s="1">
        <f>Ek!B71</f>
        <v>-3.1551843000000002</v>
      </c>
      <c r="C53" s="1">
        <f>Ek!C71</f>
        <v>3.6112011000000002</v>
      </c>
      <c r="D53" s="1">
        <f>Ek!D71</f>
        <v>-13.539721999999999</v>
      </c>
      <c r="E53" s="1">
        <f>Ek!E71</f>
        <v>13.550596000000001</v>
      </c>
      <c r="F53">
        <f t="shared" si="0"/>
        <v>0.32645729999999995</v>
      </c>
      <c r="G53">
        <f t="shared" si="7"/>
        <v>0.12955950000000005</v>
      </c>
      <c r="H53">
        <f t="shared" si="1"/>
        <v>-10.0580804</v>
      </c>
      <c r="I53">
        <f t="shared" si="2"/>
        <v>10.068954400000001</v>
      </c>
      <c r="K53">
        <f>Ek!B53-$J$4</f>
        <v>-5.3520219000000004</v>
      </c>
      <c r="L53">
        <f>Ek!C53-$J$4</f>
        <v>1.4143635000000001</v>
      </c>
      <c r="M53">
        <f>Ek!D53-$J$4</f>
        <v>-15.2914168</v>
      </c>
      <c r="N53">
        <f>Ek!E53-$J$4</f>
        <v>11.7989012</v>
      </c>
      <c r="O53">
        <f>Ek!R53-$J$4</f>
        <v>4.9348340999999998</v>
      </c>
      <c r="P53">
        <f>Ek!S53-$J$4</f>
        <v>7.3882876</v>
      </c>
      <c r="Q53">
        <f>Ek!T53-$J$4</f>
        <v>-11.2281403</v>
      </c>
      <c r="R53">
        <f>Ek!U53-$J$4</f>
        <v>-8.1228137</v>
      </c>
      <c r="S53">
        <f t="shared" si="3"/>
        <v>-1.4143635000000001</v>
      </c>
      <c r="T53">
        <f t="shared" si="4"/>
        <v>-11.7989012</v>
      </c>
      <c r="U53">
        <f>Ek!B53+$J$4</f>
        <v>-1.8703803000000001</v>
      </c>
      <c r="V53">
        <f>Ek!C53+$J$4</f>
        <v>4.8960051</v>
      </c>
      <c r="W53">
        <f>Ek!D53+$J$4</f>
        <v>-11.809775200000001</v>
      </c>
      <c r="X53">
        <f>Ek!E53+$J$4</f>
        <v>15.280542799999999</v>
      </c>
      <c r="Y53">
        <f>Ek!R53+$J$4</f>
        <v>8.4164756999999994</v>
      </c>
      <c r="Z53">
        <f>Ek!S53+$J$4</f>
        <v>10.8699292</v>
      </c>
      <c r="AA53">
        <f>Ek!T53+$J$4</f>
        <v>-7.7464987000000001</v>
      </c>
      <c r="AB53">
        <f>Ek!U53+$J$4</f>
        <v>-4.6411721000000004</v>
      </c>
      <c r="AC53">
        <f t="shared" si="5"/>
        <v>1.8703803000000001</v>
      </c>
      <c r="AD53">
        <f t="shared" si="6"/>
        <v>11.809775200000001</v>
      </c>
    </row>
    <row r="54" spans="1:30">
      <c r="A54" s="1">
        <f>Ek!A54</f>
        <v>0.43333333000000002</v>
      </c>
      <c r="B54" s="1">
        <f>Ek!B70</f>
        <v>-3.1785595999999998</v>
      </c>
      <c r="C54" s="1">
        <f>Ek!C70</f>
        <v>3.5846984000000002</v>
      </c>
      <c r="D54" s="1">
        <f>Ek!D70</f>
        <v>-13.540278000000001</v>
      </c>
      <c r="E54" s="1">
        <f>Ek!E70</f>
        <v>13.549963</v>
      </c>
      <c r="F54">
        <f t="shared" si="0"/>
        <v>0.3030820000000003</v>
      </c>
      <c r="G54">
        <f t="shared" si="7"/>
        <v>0.10305680000000006</v>
      </c>
      <c r="H54">
        <f t="shared" si="1"/>
        <v>-10.058636400000001</v>
      </c>
      <c r="I54">
        <f t="shared" si="2"/>
        <v>10.0683214</v>
      </c>
      <c r="K54">
        <f>Ek!B54-$J$4</f>
        <v>-5.3255192000000005</v>
      </c>
      <c r="L54">
        <f>Ek!C54-$J$4</f>
        <v>1.4377387999999998</v>
      </c>
      <c r="M54">
        <f>Ek!D54-$J$4</f>
        <v>-15.2907838</v>
      </c>
      <c r="N54">
        <f>Ek!E54-$J$4</f>
        <v>11.799457200000001</v>
      </c>
      <c r="O54">
        <f>Ek!R54-$J$4</f>
        <v>4.9164876</v>
      </c>
      <c r="P54">
        <f>Ek!S54-$J$4</f>
        <v>7.4102338999999997</v>
      </c>
      <c r="Q54">
        <f>Ek!T54-$J$4</f>
        <v>-11.2104949</v>
      </c>
      <c r="R54">
        <f>Ek!U54-$J$4</f>
        <v>-8.1370249999999995</v>
      </c>
      <c r="S54">
        <f t="shared" si="3"/>
        <v>-1.4377387999999998</v>
      </c>
      <c r="T54">
        <f t="shared" si="4"/>
        <v>-11.799457200000001</v>
      </c>
      <c r="U54">
        <f>Ek!B54+$J$4</f>
        <v>-1.8438776000000001</v>
      </c>
      <c r="V54">
        <f>Ek!C54+$J$4</f>
        <v>4.9193803999999997</v>
      </c>
      <c r="W54">
        <f>Ek!D54+$J$4</f>
        <v>-11.8091422</v>
      </c>
      <c r="X54">
        <f>Ek!E54+$J$4</f>
        <v>15.281098800000001</v>
      </c>
      <c r="Y54">
        <f>Ek!R54+$J$4</f>
        <v>8.3981291999999996</v>
      </c>
      <c r="Z54">
        <f>Ek!S54+$J$4</f>
        <v>10.891875499999999</v>
      </c>
      <c r="AA54">
        <f>Ek!T54+$J$4</f>
        <v>-7.7288533000000008</v>
      </c>
      <c r="AB54">
        <f>Ek!U54+$J$4</f>
        <v>-4.6553833999999998</v>
      </c>
      <c r="AC54">
        <f t="shared" si="5"/>
        <v>1.8438776000000001</v>
      </c>
      <c r="AD54">
        <f t="shared" si="6"/>
        <v>11.8091422</v>
      </c>
    </row>
    <row r="55" spans="1:30">
      <c r="A55" s="1">
        <f>Ek!A55</f>
        <v>0.44166666999999998</v>
      </c>
      <c r="B55" s="1">
        <f>Ek!B69</f>
        <v>-3.2022479000000001</v>
      </c>
      <c r="C55" s="1">
        <f>Ek!C69</f>
        <v>3.5582303</v>
      </c>
      <c r="D55" s="1">
        <f>Ek!D69</f>
        <v>-13.540841</v>
      </c>
      <c r="E55" s="1">
        <f>Ek!E69</f>
        <v>13.549329999999999</v>
      </c>
      <c r="F55">
        <f t="shared" si="0"/>
        <v>0.27939369999999997</v>
      </c>
      <c r="G55">
        <f t="shared" si="7"/>
        <v>7.6588699999999843E-2</v>
      </c>
      <c r="H55">
        <f t="shared" si="1"/>
        <v>-10.059199400000001</v>
      </c>
      <c r="I55">
        <f t="shared" si="2"/>
        <v>10.0676884</v>
      </c>
      <c r="K55">
        <f>Ek!B55-$J$4</f>
        <v>-5.2990510999999998</v>
      </c>
      <c r="L55">
        <f>Ek!C55-$J$4</f>
        <v>1.4614271000000001</v>
      </c>
      <c r="M55">
        <f>Ek!D55-$J$4</f>
        <v>-15.290150799999999</v>
      </c>
      <c r="N55">
        <f>Ek!E55-$J$4</f>
        <v>11.800020200000001</v>
      </c>
      <c r="O55">
        <f>Ek!R55-$J$4</f>
        <v>4.8983485</v>
      </c>
      <c r="P55">
        <f>Ek!S55-$J$4</f>
        <v>7.4318480000000005</v>
      </c>
      <c r="Q55">
        <f>Ek!T55-$J$4</f>
        <v>-11.192355899999999</v>
      </c>
      <c r="R55">
        <f>Ek!U55-$J$4</f>
        <v>-8.1514670000000002</v>
      </c>
      <c r="S55">
        <f t="shared" si="3"/>
        <v>-1.4614271000000001</v>
      </c>
      <c r="T55">
        <f t="shared" si="4"/>
        <v>-11.800020200000001</v>
      </c>
      <c r="U55">
        <f>Ek!B55+$J$4</f>
        <v>-1.8174094999999999</v>
      </c>
      <c r="V55">
        <f>Ek!C55+$J$4</f>
        <v>4.9430687000000004</v>
      </c>
      <c r="W55">
        <f>Ek!D55+$J$4</f>
        <v>-11.8085092</v>
      </c>
      <c r="X55">
        <f>Ek!E55+$J$4</f>
        <v>15.2816618</v>
      </c>
      <c r="Y55">
        <f>Ek!R55+$J$4</f>
        <v>8.3799901000000006</v>
      </c>
      <c r="Z55">
        <f>Ek!S55+$J$4</f>
        <v>10.9134896</v>
      </c>
      <c r="AA55">
        <f>Ek!T55+$J$4</f>
        <v>-7.7107142999999994</v>
      </c>
      <c r="AB55">
        <f>Ek!U55+$J$4</f>
        <v>-4.6698254000000006</v>
      </c>
      <c r="AC55">
        <f t="shared" si="5"/>
        <v>1.8174094999999999</v>
      </c>
      <c r="AD55">
        <f t="shared" si="6"/>
        <v>11.8085092</v>
      </c>
    </row>
    <row r="56" spans="1:30">
      <c r="A56" s="1">
        <f>Ek!A56</f>
        <v>0.45</v>
      </c>
      <c r="B56" s="1">
        <f>Ek!B68</f>
        <v>-3.2262355999999999</v>
      </c>
      <c r="C56" s="1">
        <f>Ek!C68</f>
        <v>3.5318177999999998</v>
      </c>
      <c r="D56" s="1">
        <f>Ek!D68</f>
        <v>-13.541411999999999</v>
      </c>
      <c r="E56" s="1">
        <f>Ek!E68</f>
        <v>13.548698999999999</v>
      </c>
      <c r="F56">
        <f t="shared" si="0"/>
        <v>0.25540600000000024</v>
      </c>
      <c r="G56">
        <f t="shared" si="7"/>
        <v>5.0176199999999671E-2</v>
      </c>
      <c r="H56">
        <f t="shared" si="1"/>
        <v>-10.0597704</v>
      </c>
      <c r="I56">
        <f t="shared" si="2"/>
        <v>10.067057399999999</v>
      </c>
      <c r="K56">
        <f>Ek!B56-$J$4</f>
        <v>-5.2726385999999996</v>
      </c>
      <c r="L56">
        <f>Ek!C56-$J$4</f>
        <v>1.4854147999999998</v>
      </c>
      <c r="M56">
        <f>Ek!D56-$J$4</f>
        <v>-15.289519799999999</v>
      </c>
      <c r="N56">
        <f>Ek!E56-$J$4</f>
        <v>11.8005912</v>
      </c>
      <c r="O56">
        <f>Ek!R56-$J$4</f>
        <v>4.8804439000000004</v>
      </c>
      <c r="P56">
        <f>Ek!S56-$J$4</f>
        <v>7.4533208999999996</v>
      </c>
      <c r="Q56">
        <f>Ek!T56-$J$4</f>
        <v>-11.174174799999999</v>
      </c>
      <c r="R56">
        <f>Ek!U56-$J$4</f>
        <v>-8.1661517000000003</v>
      </c>
      <c r="S56">
        <f t="shared" si="3"/>
        <v>-1.4854147999999998</v>
      </c>
      <c r="T56">
        <f t="shared" si="4"/>
        <v>-11.8005912</v>
      </c>
      <c r="U56">
        <f>Ek!B56+$J$4</f>
        <v>-1.7909969999999997</v>
      </c>
      <c r="V56">
        <f>Ek!C56+$J$4</f>
        <v>4.9670563999999997</v>
      </c>
      <c r="W56">
        <f>Ek!D56+$J$4</f>
        <v>-11.807878199999999</v>
      </c>
      <c r="X56">
        <f>Ek!E56+$J$4</f>
        <v>15.282232799999999</v>
      </c>
      <c r="Y56">
        <f>Ek!R56+$J$4</f>
        <v>8.3620855000000009</v>
      </c>
      <c r="Z56">
        <f>Ek!S56+$J$4</f>
        <v>10.934962499999999</v>
      </c>
      <c r="AA56">
        <f>Ek!T56+$J$4</f>
        <v>-7.6925331999999997</v>
      </c>
      <c r="AB56">
        <f>Ek!U56+$J$4</f>
        <v>-4.6845100999999998</v>
      </c>
      <c r="AC56">
        <f t="shared" si="5"/>
        <v>1.7909969999999997</v>
      </c>
      <c r="AD56">
        <f t="shared" si="6"/>
        <v>11.807878199999999</v>
      </c>
    </row>
    <row r="57" spans="1:30">
      <c r="A57" s="1">
        <f>Ek!A57</f>
        <v>0.45833332999999998</v>
      </c>
      <c r="B57" s="1">
        <f>Ek!B67</f>
        <v>-3.2505088999999998</v>
      </c>
      <c r="C57" s="1">
        <f>Ek!C67</f>
        <v>3.5054813</v>
      </c>
      <c r="D57" s="1">
        <f>Ek!D67</f>
        <v>-13.54199</v>
      </c>
      <c r="E57" s="1">
        <f>Ek!E67</f>
        <v>13.548069999999999</v>
      </c>
      <c r="F57">
        <f t="shared" si="0"/>
        <v>0.2311327000000003</v>
      </c>
      <c r="G57">
        <f t="shared" si="7"/>
        <v>2.3839699999999908E-2</v>
      </c>
      <c r="H57">
        <f t="shared" si="1"/>
        <v>-10.060348400000001</v>
      </c>
      <c r="I57">
        <f t="shared" si="2"/>
        <v>10.066428399999999</v>
      </c>
      <c r="K57">
        <f>Ek!B57-$J$4</f>
        <v>-5.2463021000000003</v>
      </c>
      <c r="L57">
        <f>Ek!C57-$J$4</f>
        <v>1.5096880999999998</v>
      </c>
      <c r="M57">
        <f>Ek!D57-$J$4</f>
        <v>-15.288890799999999</v>
      </c>
      <c r="N57">
        <f>Ek!E57-$J$4</f>
        <v>11.8011692</v>
      </c>
      <c r="O57">
        <f>Ek!R57-$J$4</f>
        <v>4.8627985000000002</v>
      </c>
      <c r="P57">
        <f>Ek!S57-$J$4</f>
        <v>7.4745495000000002</v>
      </c>
      <c r="Q57">
        <f>Ek!T57-$J$4</f>
        <v>-11.1555546</v>
      </c>
      <c r="R57">
        <f>Ek!U57-$J$4</f>
        <v>-8.1811544999999999</v>
      </c>
      <c r="S57">
        <f t="shared" si="3"/>
        <v>-1.5096880999999998</v>
      </c>
      <c r="T57">
        <f t="shared" si="4"/>
        <v>-11.8011692</v>
      </c>
      <c r="U57">
        <f>Ek!B57+$J$4</f>
        <v>-1.7646605</v>
      </c>
      <c r="V57">
        <f>Ek!C57+$J$4</f>
        <v>4.9913296999999996</v>
      </c>
      <c r="W57">
        <f>Ek!D57+$J$4</f>
        <v>-11.807249199999999</v>
      </c>
      <c r="X57">
        <f>Ek!E57+$J$4</f>
        <v>15.2828108</v>
      </c>
      <c r="Y57">
        <f>Ek!R57+$J$4</f>
        <v>8.3444400999999999</v>
      </c>
      <c r="Z57">
        <f>Ek!S57+$J$4</f>
        <v>10.9561911</v>
      </c>
      <c r="AA57">
        <f>Ek!T57+$J$4</f>
        <v>-7.6739130000000007</v>
      </c>
      <c r="AB57">
        <f>Ek!U57+$J$4</f>
        <v>-4.6995129000000002</v>
      </c>
      <c r="AC57">
        <f t="shared" si="5"/>
        <v>1.7646605</v>
      </c>
      <c r="AD57">
        <f t="shared" si="6"/>
        <v>11.807249199999999</v>
      </c>
    </row>
    <row r="58" spans="1:30">
      <c r="A58" s="1">
        <f>Ek!A58</f>
        <v>0.46666667000000001</v>
      </c>
      <c r="B58" s="1">
        <f>Ek!B66</f>
        <v>-3.2750531999999999</v>
      </c>
      <c r="C58" s="1">
        <f>Ek!C66</f>
        <v>3.4792412000000001</v>
      </c>
      <c r="D58" s="1">
        <f>Ek!D66</f>
        <v>-13.542574</v>
      </c>
      <c r="E58" s="1">
        <f>Ek!E66</f>
        <v>13.547442999999999</v>
      </c>
      <c r="F58">
        <f t="shared" si="0"/>
        <v>0.20658840000000023</v>
      </c>
      <c r="G58">
        <f t="shared" si="7"/>
        <v>-2.4003999999999692E-3</v>
      </c>
      <c r="H58">
        <f t="shared" si="1"/>
        <v>-10.0609324</v>
      </c>
      <c r="I58">
        <f t="shared" si="2"/>
        <v>10.0658014</v>
      </c>
      <c r="K58">
        <f>Ek!B58-$J$4</f>
        <v>-5.2200620000000004</v>
      </c>
      <c r="L58">
        <f>Ek!C58-$J$4</f>
        <v>1.5342323999999998</v>
      </c>
      <c r="M58">
        <f>Ek!D58-$J$4</f>
        <v>-15.288263799999999</v>
      </c>
      <c r="N58">
        <f>Ek!E58-$J$4</f>
        <v>11.8017532</v>
      </c>
      <c r="O58">
        <f>Ek!R58-$J$4</f>
        <v>4.8453412</v>
      </c>
      <c r="P58">
        <f>Ek!S58-$J$4</f>
        <v>7.4955268999999998</v>
      </c>
      <c r="Q58">
        <f>Ek!T58-$J$4</f>
        <v>-11.1367732</v>
      </c>
      <c r="R58">
        <f>Ek!U58-$J$4</f>
        <v>-8.196309900000001</v>
      </c>
      <c r="S58">
        <f t="shared" si="3"/>
        <v>-1.5342323999999998</v>
      </c>
      <c r="T58">
        <f t="shared" si="4"/>
        <v>-11.8017532</v>
      </c>
      <c r="U58">
        <f>Ek!B58+$J$4</f>
        <v>-1.7384204000000001</v>
      </c>
      <c r="V58">
        <f>Ek!C58+$J$4</f>
        <v>5.0158740000000002</v>
      </c>
      <c r="W58">
        <f>Ek!D58+$J$4</f>
        <v>-11.8066222</v>
      </c>
      <c r="X58">
        <f>Ek!E58+$J$4</f>
        <v>15.2833948</v>
      </c>
      <c r="Y58">
        <f>Ek!R58+$J$4</f>
        <v>8.3269827999999997</v>
      </c>
      <c r="Z58">
        <f>Ek!S58+$J$4</f>
        <v>10.977168499999999</v>
      </c>
      <c r="AA58">
        <f>Ek!T58+$J$4</f>
        <v>-7.6551316000000007</v>
      </c>
      <c r="AB58">
        <f>Ek!U58+$J$4</f>
        <v>-4.7146683000000005</v>
      </c>
      <c r="AC58">
        <f t="shared" si="5"/>
        <v>1.7384204000000001</v>
      </c>
      <c r="AD58">
        <f t="shared" si="6"/>
        <v>11.8066222</v>
      </c>
    </row>
    <row r="59" spans="1:30">
      <c r="A59" s="1">
        <f>Ek!A59</f>
        <v>0.47499999999999998</v>
      </c>
      <c r="B59" s="1">
        <f>Ek!B65</f>
        <v>-3.2998536000000001</v>
      </c>
      <c r="C59" s="1">
        <f>Ek!C65</f>
        <v>3.4531171000000001</v>
      </c>
      <c r="D59" s="1">
        <f>Ek!D65</f>
        <v>-13.543165</v>
      </c>
      <c r="E59" s="1">
        <f>Ek!E65</f>
        <v>13.546818999999999</v>
      </c>
      <c r="F59">
        <f t="shared" si="0"/>
        <v>0.18178800000000006</v>
      </c>
      <c r="G59">
        <f t="shared" si="7"/>
        <v>-2.8524500000000064E-2</v>
      </c>
      <c r="H59">
        <f t="shared" si="1"/>
        <v>-10.0615234</v>
      </c>
      <c r="I59">
        <f t="shared" si="2"/>
        <v>10.0651774</v>
      </c>
      <c r="K59">
        <f>Ek!B59-$J$4</f>
        <v>-5.1939378999999999</v>
      </c>
      <c r="L59">
        <f>Ek!C59-$J$4</f>
        <v>1.5590328</v>
      </c>
      <c r="M59">
        <f>Ek!D59-$J$4</f>
        <v>-15.287639799999999</v>
      </c>
      <c r="N59">
        <f>Ek!E59-$J$4</f>
        <v>11.8023442</v>
      </c>
      <c r="O59">
        <f>Ek!R59-$J$4</f>
        <v>4.8282015000000005</v>
      </c>
      <c r="P59">
        <f>Ek!S59-$J$4</f>
        <v>7.5163554999999995</v>
      </c>
      <c r="Q59">
        <f>Ek!T59-$J$4</f>
        <v>-11.1176846</v>
      </c>
      <c r="R59">
        <f>Ek!U59-$J$4</f>
        <v>-8.211863300000001</v>
      </c>
      <c r="S59">
        <f t="shared" si="3"/>
        <v>-1.5590328</v>
      </c>
      <c r="T59">
        <f t="shared" si="4"/>
        <v>-11.8023442</v>
      </c>
      <c r="U59">
        <f>Ek!B59+$J$4</f>
        <v>-1.7122963</v>
      </c>
      <c r="V59">
        <f>Ek!C59+$J$4</f>
        <v>5.0406744000000003</v>
      </c>
      <c r="W59">
        <f>Ek!D59+$J$4</f>
        <v>-11.805998199999999</v>
      </c>
      <c r="X59">
        <f>Ek!E59+$J$4</f>
        <v>15.2839858</v>
      </c>
      <c r="Y59">
        <f>Ek!R59+$J$4</f>
        <v>8.3098431000000001</v>
      </c>
      <c r="Z59">
        <f>Ek!S59+$J$4</f>
        <v>10.997997099999999</v>
      </c>
      <c r="AA59">
        <f>Ek!T59+$J$4</f>
        <v>-7.6360430000000008</v>
      </c>
      <c r="AB59">
        <f>Ek!U59+$J$4</f>
        <v>-4.7302217000000004</v>
      </c>
      <c r="AC59">
        <f t="shared" si="5"/>
        <v>1.7122963</v>
      </c>
      <c r="AD59">
        <f t="shared" si="6"/>
        <v>11.805998199999999</v>
      </c>
    </row>
    <row r="60" spans="1:30">
      <c r="A60" s="1">
        <f>Ek!A60</f>
        <v>0.48333333000000001</v>
      </c>
      <c r="B60" s="1">
        <f>Ek!B64</f>
        <v>-3.3248942000000001</v>
      </c>
      <c r="C60" s="1">
        <f>Ek!C64</f>
        <v>3.4271283000000001</v>
      </c>
      <c r="D60" s="1">
        <f>Ek!D64</f>
        <v>-13.543761</v>
      </c>
      <c r="E60" s="1">
        <f>Ek!E64</f>
        <v>13.546199</v>
      </c>
      <c r="F60">
        <f t="shared" si="0"/>
        <v>0.15674739999999998</v>
      </c>
      <c r="G60">
        <f t="shared" si="7"/>
        <v>-5.4513299999999987E-2</v>
      </c>
      <c r="H60">
        <f t="shared" si="1"/>
        <v>-10.0621194</v>
      </c>
      <c r="I60">
        <f t="shared" si="2"/>
        <v>10.0645574</v>
      </c>
      <c r="K60">
        <f>Ek!B60-$J$4</f>
        <v>-5.1679491000000004</v>
      </c>
      <c r="L60">
        <f>Ek!C60-$J$4</f>
        <v>1.5840734000000001</v>
      </c>
      <c r="M60">
        <f>Ek!D60-$J$4</f>
        <v>-15.287019799999999</v>
      </c>
      <c r="N60">
        <f>Ek!E60-$J$4</f>
        <v>11.8029402</v>
      </c>
      <c r="O60">
        <f>Ek!R60-$J$4</f>
        <v>4.8111964</v>
      </c>
      <c r="P60">
        <f>Ek!S60-$J$4</f>
        <v>7.5368156000000006</v>
      </c>
      <c r="Q60">
        <f>Ek!T60-$J$4</f>
        <v>-11.098322899999999</v>
      </c>
      <c r="R60">
        <f>Ek!U60-$J$4</f>
        <v>-8.2274864000000001</v>
      </c>
      <c r="S60">
        <f t="shared" si="3"/>
        <v>-1.5840734000000001</v>
      </c>
      <c r="T60">
        <f t="shared" si="4"/>
        <v>-11.8029402</v>
      </c>
      <c r="U60">
        <f>Ek!B60+$J$4</f>
        <v>-1.6863075000000001</v>
      </c>
      <c r="V60">
        <f>Ek!C60+$J$4</f>
        <v>5.065715</v>
      </c>
      <c r="W60">
        <f>Ek!D60+$J$4</f>
        <v>-11.8053782</v>
      </c>
      <c r="X60">
        <f>Ek!E60+$J$4</f>
        <v>15.2845818</v>
      </c>
      <c r="Y60">
        <f>Ek!R60+$J$4</f>
        <v>8.2928379999999997</v>
      </c>
      <c r="Z60">
        <f>Ek!S60+$J$4</f>
        <v>11.0184572</v>
      </c>
      <c r="AA60">
        <f>Ek!T60+$J$4</f>
        <v>-7.6166812999999998</v>
      </c>
      <c r="AB60">
        <f>Ek!U60+$J$4</f>
        <v>-4.7458448000000004</v>
      </c>
      <c r="AC60">
        <f t="shared" si="5"/>
        <v>1.6863075000000001</v>
      </c>
      <c r="AD60">
        <f t="shared" si="6"/>
        <v>11.8053782</v>
      </c>
    </row>
    <row r="61" spans="1:30">
      <c r="A61" s="1">
        <f>Ek!A61</f>
        <v>0.49166666999999997</v>
      </c>
      <c r="B61" s="1">
        <f>Ek!B63</f>
        <v>-3.3501590000000001</v>
      </c>
      <c r="C61" s="1">
        <f>Ek!C63</f>
        <v>3.4012935999999998</v>
      </c>
      <c r="D61" s="1">
        <f>Ek!D63</f>
        <v>-13.544363000000001</v>
      </c>
      <c r="E61" s="1">
        <f>Ek!E63</f>
        <v>13.545583000000001</v>
      </c>
      <c r="F61">
        <f t="shared" si="0"/>
        <v>0.13148260000000001</v>
      </c>
      <c r="G61">
        <f t="shared" si="7"/>
        <v>-8.0348000000000308E-2</v>
      </c>
      <c r="H61">
        <f t="shared" si="1"/>
        <v>-10.062721400000001</v>
      </c>
      <c r="I61">
        <f t="shared" si="2"/>
        <v>10.063941400000001</v>
      </c>
      <c r="K61">
        <f>Ek!B61-$J$4</f>
        <v>-5.1421143999999996</v>
      </c>
      <c r="L61">
        <f>Ek!C61-$J$4</f>
        <v>1.6093382000000001</v>
      </c>
      <c r="M61">
        <f>Ek!D61-$J$4</f>
        <v>-15.2864038</v>
      </c>
      <c r="N61">
        <f>Ek!E61-$J$4</f>
        <v>11.803542200000001</v>
      </c>
      <c r="O61">
        <f>Ek!R61-$J$4</f>
        <v>4.7945742000000005</v>
      </c>
      <c r="P61">
        <f>Ek!S61-$J$4</f>
        <v>7.5572298999999994</v>
      </c>
      <c r="Q61">
        <f>Ek!T61-$J$4</f>
        <v>-11.0787789</v>
      </c>
      <c r="R61">
        <f>Ek!U61-$J$4</f>
        <v>-8.2435741</v>
      </c>
      <c r="S61">
        <f t="shared" si="3"/>
        <v>-1.6093382000000001</v>
      </c>
      <c r="T61">
        <f t="shared" si="4"/>
        <v>-11.803542200000001</v>
      </c>
      <c r="U61">
        <f>Ek!B61+$J$4</f>
        <v>-1.6604727999999997</v>
      </c>
      <c r="V61">
        <f>Ek!C61+$J$4</f>
        <v>5.0909798000000004</v>
      </c>
      <c r="W61">
        <f>Ek!D61+$J$4</f>
        <v>-11.804762200000001</v>
      </c>
      <c r="X61">
        <f>Ek!E61+$J$4</f>
        <v>15.2851838</v>
      </c>
      <c r="Y61">
        <f>Ek!R61+$J$4</f>
        <v>8.276215800000001</v>
      </c>
      <c r="Z61">
        <f>Ek!S61+$J$4</f>
        <v>11.038871499999999</v>
      </c>
      <c r="AA61">
        <f>Ek!T61+$J$4</f>
        <v>-7.5971373</v>
      </c>
      <c r="AB61">
        <f>Ek!U61+$J$4</f>
        <v>-4.7619325000000003</v>
      </c>
      <c r="AC61">
        <f t="shared" si="5"/>
        <v>1.6604727999999997</v>
      </c>
      <c r="AD61">
        <f t="shared" si="6"/>
        <v>11.804762200000001</v>
      </c>
    </row>
    <row r="62" spans="1:30">
      <c r="A62" s="1">
        <f>Ek!A62</f>
        <v>0.5</v>
      </c>
      <c r="B62" s="1">
        <f>Ek!B62</f>
        <v>-3.3756311999999999</v>
      </c>
      <c r="C62" s="1">
        <f>Ek!C62</f>
        <v>3.3756311999999999</v>
      </c>
      <c r="D62" s="1">
        <f>Ek!D62</f>
        <v>-13.544971</v>
      </c>
      <c r="E62" s="1">
        <f>Ek!E62</f>
        <v>13.544971</v>
      </c>
      <c r="F62">
        <f t="shared" si="0"/>
        <v>0.10601040000000017</v>
      </c>
      <c r="G62">
        <f t="shared" si="7"/>
        <v>-0.10601040000000017</v>
      </c>
      <c r="H62">
        <f t="shared" si="1"/>
        <v>-10.063329400000001</v>
      </c>
      <c r="I62">
        <f t="shared" si="2"/>
        <v>10.063329400000001</v>
      </c>
      <c r="K62">
        <f>Ek!B62-$J$4</f>
        <v>-5.1164519999999998</v>
      </c>
      <c r="L62">
        <f>Ek!C62-$J$4</f>
        <v>1.6348103999999999</v>
      </c>
      <c r="M62">
        <f>Ek!D62-$J$4</f>
        <v>-15.2857918</v>
      </c>
      <c r="N62">
        <f>Ek!E62-$J$4</f>
        <v>11.8041502</v>
      </c>
      <c r="O62">
        <f>Ek!R62-$J$4</f>
        <v>4.7780258</v>
      </c>
      <c r="P62">
        <f>Ek!S62-$J$4</f>
        <v>7.5772159000000006</v>
      </c>
      <c r="Q62">
        <f>Ek!T62-$J$4</f>
        <v>-11.0588575</v>
      </c>
      <c r="R62">
        <f>Ek!U62-$J$4</f>
        <v>-8.2596673999999997</v>
      </c>
      <c r="S62">
        <f t="shared" si="3"/>
        <v>-1.6348103999999999</v>
      </c>
      <c r="T62">
        <f t="shared" si="4"/>
        <v>-11.8041502</v>
      </c>
      <c r="U62">
        <f>Ek!B62+$J$4</f>
        <v>-1.6348103999999999</v>
      </c>
      <c r="V62">
        <f>Ek!C62+$J$4</f>
        <v>5.1164519999999998</v>
      </c>
      <c r="W62">
        <f>Ek!D62+$J$4</f>
        <v>-11.8041502</v>
      </c>
      <c r="X62">
        <f>Ek!E62+$J$4</f>
        <v>15.2857918</v>
      </c>
      <c r="Y62">
        <f>Ek!R62+$J$4</f>
        <v>8.2596673999999997</v>
      </c>
      <c r="Z62">
        <f>Ek!S62+$J$4</f>
        <v>11.0588575</v>
      </c>
      <c r="AA62">
        <f>Ek!T62+$J$4</f>
        <v>-7.5772159000000006</v>
      </c>
      <c r="AB62">
        <f>Ek!U62+$J$4</f>
        <v>-4.7780258</v>
      </c>
      <c r="AC62">
        <f t="shared" si="5"/>
        <v>1.6348103999999999</v>
      </c>
      <c r="AD62">
        <f t="shared" si="6"/>
        <v>11.8041502</v>
      </c>
    </row>
    <row r="63" spans="1:30">
      <c r="A63" s="1">
        <f>Ek!A63</f>
        <v>0.50833333000000003</v>
      </c>
      <c r="B63" s="1">
        <f>Ek!B61</f>
        <v>-3.4012935999999998</v>
      </c>
      <c r="C63" s="1">
        <f>Ek!C61</f>
        <v>3.3501590000000001</v>
      </c>
      <c r="D63" s="1">
        <f>Ek!D61</f>
        <v>-13.545583000000001</v>
      </c>
      <c r="E63" s="1">
        <f>Ek!E61</f>
        <v>13.544363000000001</v>
      </c>
      <c r="F63">
        <f t="shared" si="0"/>
        <v>8.0348000000000308E-2</v>
      </c>
      <c r="G63">
        <f t="shared" si="7"/>
        <v>-0.13148260000000001</v>
      </c>
      <c r="H63">
        <f t="shared" si="1"/>
        <v>-10.063941400000001</v>
      </c>
      <c r="I63">
        <f t="shared" si="2"/>
        <v>10.062721400000001</v>
      </c>
      <c r="K63">
        <f>Ek!B63-$J$4</f>
        <v>-5.0909798000000004</v>
      </c>
      <c r="L63">
        <f>Ek!C63-$J$4</f>
        <v>1.6604727999999997</v>
      </c>
      <c r="M63">
        <f>Ek!D63-$J$4</f>
        <v>-15.2851838</v>
      </c>
      <c r="N63">
        <f>Ek!E63-$J$4</f>
        <v>11.804762200000001</v>
      </c>
      <c r="O63">
        <f>Ek!R63-$J$4</f>
        <v>4.7619325000000003</v>
      </c>
      <c r="P63">
        <f>Ek!S63-$J$4</f>
        <v>7.5971373</v>
      </c>
      <c r="Q63">
        <f>Ek!T63-$J$4</f>
        <v>-11.038871499999999</v>
      </c>
      <c r="R63">
        <f>Ek!U63-$J$4</f>
        <v>-8.276215800000001</v>
      </c>
      <c r="S63">
        <f t="shared" si="3"/>
        <v>-1.6604727999999997</v>
      </c>
      <c r="T63">
        <f t="shared" si="4"/>
        <v>-11.804762200000001</v>
      </c>
      <c r="U63">
        <f>Ek!B63+$J$4</f>
        <v>-1.6093382000000001</v>
      </c>
      <c r="V63">
        <f>Ek!C63+$J$4</f>
        <v>5.1421143999999996</v>
      </c>
      <c r="W63">
        <f>Ek!D63+$J$4</f>
        <v>-11.803542200000001</v>
      </c>
      <c r="X63">
        <f>Ek!E63+$J$4</f>
        <v>15.2864038</v>
      </c>
      <c r="Y63">
        <f>Ek!R63+$J$4</f>
        <v>8.2435741</v>
      </c>
      <c r="Z63">
        <f>Ek!S63+$J$4</f>
        <v>11.0787789</v>
      </c>
      <c r="AA63">
        <f>Ek!T63+$J$4</f>
        <v>-7.5572298999999994</v>
      </c>
      <c r="AB63">
        <f>Ek!U63+$J$4</f>
        <v>-4.7945742000000005</v>
      </c>
      <c r="AC63">
        <f t="shared" si="5"/>
        <v>1.6093382000000001</v>
      </c>
      <c r="AD63">
        <f t="shared" si="6"/>
        <v>11.803542200000001</v>
      </c>
    </row>
    <row r="64" spans="1:30">
      <c r="A64" s="1">
        <f>Ek!A64</f>
        <v>0.51666666999999999</v>
      </c>
      <c r="B64" s="1">
        <f>Ek!B60</f>
        <v>-3.4271283000000001</v>
      </c>
      <c r="C64" s="1">
        <f>Ek!C60</f>
        <v>3.3248942000000001</v>
      </c>
      <c r="D64" s="1">
        <f>Ek!D60</f>
        <v>-13.546199</v>
      </c>
      <c r="E64" s="1">
        <f>Ek!E60</f>
        <v>13.543761</v>
      </c>
      <c r="F64">
        <f t="shared" si="0"/>
        <v>5.4513299999999987E-2</v>
      </c>
      <c r="G64">
        <f t="shared" si="7"/>
        <v>-0.15674739999999998</v>
      </c>
      <c r="H64">
        <f t="shared" si="1"/>
        <v>-10.0645574</v>
      </c>
      <c r="I64">
        <f t="shared" si="2"/>
        <v>10.0621194</v>
      </c>
      <c r="K64">
        <f>Ek!B64-$J$4</f>
        <v>-5.065715</v>
      </c>
      <c r="L64">
        <f>Ek!C64-$J$4</f>
        <v>1.6863075000000001</v>
      </c>
      <c r="M64">
        <f>Ek!D64-$J$4</f>
        <v>-15.2845818</v>
      </c>
      <c r="N64">
        <f>Ek!E64-$J$4</f>
        <v>11.8053782</v>
      </c>
      <c r="O64">
        <f>Ek!R64-$J$4</f>
        <v>4.7458448000000004</v>
      </c>
      <c r="P64">
        <f>Ek!S64-$J$4</f>
        <v>7.6166812999999998</v>
      </c>
      <c r="Q64">
        <f>Ek!T64-$J$4</f>
        <v>-11.0184572</v>
      </c>
      <c r="R64">
        <f>Ek!U64-$J$4</f>
        <v>-8.2928379999999997</v>
      </c>
      <c r="S64">
        <f t="shared" si="3"/>
        <v>-1.6863075000000001</v>
      </c>
      <c r="T64">
        <f t="shared" si="4"/>
        <v>-11.8053782</v>
      </c>
      <c r="U64">
        <f>Ek!B64+$J$4</f>
        <v>-1.5840734000000001</v>
      </c>
      <c r="V64">
        <f>Ek!C64+$J$4</f>
        <v>5.1679491000000004</v>
      </c>
      <c r="W64">
        <f>Ek!D64+$J$4</f>
        <v>-11.8029402</v>
      </c>
      <c r="X64">
        <f>Ek!E64+$J$4</f>
        <v>15.287019799999999</v>
      </c>
      <c r="Y64">
        <f>Ek!R64+$J$4</f>
        <v>8.2274864000000001</v>
      </c>
      <c r="Z64">
        <f>Ek!S64+$J$4</f>
        <v>11.098322899999999</v>
      </c>
      <c r="AA64">
        <f>Ek!T64+$J$4</f>
        <v>-7.5368156000000006</v>
      </c>
      <c r="AB64">
        <f>Ek!U64+$J$4</f>
        <v>-4.8111964</v>
      </c>
      <c r="AC64">
        <f t="shared" si="5"/>
        <v>1.5840734000000001</v>
      </c>
      <c r="AD64">
        <f t="shared" si="6"/>
        <v>11.8029402</v>
      </c>
    </row>
    <row r="65" spans="1:30">
      <c r="A65" s="1">
        <f>Ek!A65</f>
        <v>0.52500000000000002</v>
      </c>
      <c r="B65" s="1">
        <f>Ek!B59</f>
        <v>-3.4531171000000001</v>
      </c>
      <c r="C65" s="1">
        <f>Ek!C59</f>
        <v>3.2998536000000001</v>
      </c>
      <c r="D65" s="1">
        <f>Ek!D59</f>
        <v>-13.546818999999999</v>
      </c>
      <c r="E65" s="1">
        <f>Ek!E59</f>
        <v>13.543165</v>
      </c>
      <c r="F65">
        <f t="shared" si="0"/>
        <v>2.8524500000000064E-2</v>
      </c>
      <c r="G65">
        <f t="shared" si="7"/>
        <v>-0.18178800000000006</v>
      </c>
      <c r="H65">
        <f t="shared" si="1"/>
        <v>-10.0651774</v>
      </c>
      <c r="I65">
        <f t="shared" si="2"/>
        <v>10.0615234</v>
      </c>
      <c r="K65">
        <f>Ek!B65-$J$4</f>
        <v>-5.0406744000000003</v>
      </c>
      <c r="L65">
        <f>Ek!C65-$J$4</f>
        <v>1.7122963</v>
      </c>
      <c r="M65">
        <f>Ek!D65-$J$4</f>
        <v>-15.2839858</v>
      </c>
      <c r="N65">
        <f>Ek!E65-$J$4</f>
        <v>11.805998199999999</v>
      </c>
      <c r="O65">
        <f>Ek!R65-$J$4</f>
        <v>4.7302217000000004</v>
      </c>
      <c r="P65">
        <f>Ek!S65-$J$4</f>
        <v>7.6360430000000008</v>
      </c>
      <c r="Q65">
        <f>Ek!T65-$J$4</f>
        <v>-10.997997099999999</v>
      </c>
      <c r="R65">
        <f>Ek!U65-$J$4</f>
        <v>-8.3098431000000001</v>
      </c>
      <c r="S65">
        <f t="shared" si="3"/>
        <v>-1.7122963</v>
      </c>
      <c r="T65">
        <f t="shared" si="4"/>
        <v>-11.805998199999999</v>
      </c>
      <c r="U65">
        <f>Ek!B65+$J$4</f>
        <v>-1.5590328</v>
      </c>
      <c r="V65">
        <f>Ek!C65+$J$4</f>
        <v>5.1939378999999999</v>
      </c>
      <c r="W65">
        <f>Ek!D65+$J$4</f>
        <v>-11.8023442</v>
      </c>
      <c r="X65">
        <f>Ek!E65+$J$4</f>
        <v>15.287639799999999</v>
      </c>
      <c r="Y65">
        <f>Ek!R65+$J$4</f>
        <v>8.211863300000001</v>
      </c>
      <c r="Z65">
        <f>Ek!S65+$J$4</f>
        <v>11.1176846</v>
      </c>
      <c r="AA65">
        <f>Ek!T65+$J$4</f>
        <v>-7.5163554999999995</v>
      </c>
      <c r="AB65">
        <f>Ek!U65+$J$4</f>
        <v>-4.8282015000000005</v>
      </c>
      <c r="AC65">
        <f t="shared" si="5"/>
        <v>1.5590328</v>
      </c>
      <c r="AD65">
        <f t="shared" si="6"/>
        <v>11.8023442</v>
      </c>
    </row>
    <row r="66" spans="1:30">
      <c r="A66" s="1">
        <f>Ek!A66</f>
        <v>0.53333333000000005</v>
      </c>
      <c r="B66" s="1">
        <f>Ek!B58</f>
        <v>-3.4792412000000001</v>
      </c>
      <c r="C66" s="1">
        <f>Ek!C58</f>
        <v>3.2750531999999999</v>
      </c>
      <c r="D66" s="1">
        <f>Ek!D58</f>
        <v>-13.547442999999999</v>
      </c>
      <c r="E66" s="1">
        <f>Ek!E58</f>
        <v>13.542574</v>
      </c>
      <c r="F66">
        <f t="shared" si="0"/>
        <v>2.4003999999999692E-3</v>
      </c>
      <c r="G66">
        <f t="shared" si="7"/>
        <v>-0.20658840000000023</v>
      </c>
      <c r="H66">
        <f t="shared" si="1"/>
        <v>-10.0658014</v>
      </c>
      <c r="I66">
        <f t="shared" si="2"/>
        <v>10.0609324</v>
      </c>
      <c r="K66">
        <f>Ek!B66-$J$4</f>
        <v>-5.0158740000000002</v>
      </c>
      <c r="L66">
        <f>Ek!C66-$J$4</f>
        <v>1.7384204000000001</v>
      </c>
      <c r="M66">
        <f>Ek!D66-$J$4</f>
        <v>-15.2833948</v>
      </c>
      <c r="N66">
        <f>Ek!E66-$J$4</f>
        <v>11.8066222</v>
      </c>
      <c r="O66">
        <f>Ek!R66-$J$4</f>
        <v>4.7146683000000005</v>
      </c>
      <c r="P66">
        <f>Ek!S66-$J$4</f>
        <v>7.6551316000000007</v>
      </c>
      <c r="Q66">
        <f>Ek!T66-$J$4</f>
        <v>-10.977168499999999</v>
      </c>
      <c r="R66">
        <f>Ek!U66-$J$4</f>
        <v>-8.3269827999999997</v>
      </c>
      <c r="S66">
        <f t="shared" si="3"/>
        <v>-1.7384204000000001</v>
      </c>
      <c r="T66">
        <f t="shared" si="4"/>
        <v>-11.8066222</v>
      </c>
      <c r="U66">
        <f>Ek!B66+$J$4</f>
        <v>-1.5342323999999998</v>
      </c>
      <c r="V66">
        <f>Ek!C66+$J$4</f>
        <v>5.2200620000000004</v>
      </c>
      <c r="W66">
        <f>Ek!D66+$J$4</f>
        <v>-11.8017532</v>
      </c>
      <c r="X66">
        <f>Ek!E66+$J$4</f>
        <v>15.288263799999999</v>
      </c>
      <c r="Y66">
        <f>Ek!R66+$J$4</f>
        <v>8.196309900000001</v>
      </c>
      <c r="Z66">
        <f>Ek!S66+$J$4</f>
        <v>11.1367732</v>
      </c>
      <c r="AA66">
        <f>Ek!T66+$J$4</f>
        <v>-7.4955268999999998</v>
      </c>
      <c r="AB66">
        <f>Ek!U66+$J$4</f>
        <v>-4.8453412</v>
      </c>
      <c r="AC66">
        <f t="shared" si="5"/>
        <v>1.5342323999999998</v>
      </c>
      <c r="AD66">
        <f t="shared" si="6"/>
        <v>11.8017532</v>
      </c>
    </row>
    <row r="67" spans="1:30">
      <c r="A67" s="1">
        <f>Ek!A67</f>
        <v>0.54166667000000002</v>
      </c>
      <c r="B67" s="1">
        <f>Ek!B57</f>
        <v>-3.5054813</v>
      </c>
      <c r="C67" s="1">
        <f>Ek!C57</f>
        <v>3.2505088999999998</v>
      </c>
      <c r="D67" s="1">
        <f>Ek!D57</f>
        <v>-13.548069999999999</v>
      </c>
      <c r="E67" s="1">
        <f>Ek!E57</f>
        <v>13.54199</v>
      </c>
      <c r="F67">
        <f t="shared" ref="F67:F130" si="8">B67+$J$2</f>
        <v>-2.3839699999999908E-2</v>
      </c>
      <c r="G67">
        <f t="shared" ref="G67:G130" si="9">C67-$J$2</f>
        <v>-0.2311327000000003</v>
      </c>
      <c r="H67">
        <f t="shared" ref="H67:H130" si="10">D67+$J$2</f>
        <v>-10.066428399999999</v>
      </c>
      <c r="I67">
        <f t="shared" ref="I67:I130" si="11">E67-$J$2</f>
        <v>10.060348400000001</v>
      </c>
      <c r="K67">
        <f>Ek!B67-$J$4</f>
        <v>-4.9913296999999996</v>
      </c>
      <c r="L67">
        <f>Ek!C67-$J$4</f>
        <v>1.7646605</v>
      </c>
      <c r="M67">
        <f>Ek!D67-$J$4</f>
        <v>-15.2828108</v>
      </c>
      <c r="N67">
        <f>Ek!E67-$J$4</f>
        <v>11.807249199999999</v>
      </c>
      <c r="O67">
        <f>Ek!R67-$J$4</f>
        <v>4.6995129000000002</v>
      </c>
      <c r="P67">
        <f>Ek!S67-$J$4</f>
        <v>7.6739130000000007</v>
      </c>
      <c r="Q67">
        <f>Ek!T67-$J$4</f>
        <v>-10.9561911</v>
      </c>
      <c r="R67">
        <f>Ek!U67-$J$4</f>
        <v>-8.3444400999999999</v>
      </c>
      <c r="S67">
        <f t="shared" ref="S67:S130" si="12">F67-$J$4</f>
        <v>-1.7646605</v>
      </c>
      <c r="T67">
        <f t="shared" ref="T67:T130" si="13">H67-$J$4</f>
        <v>-11.807249199999999</v>
      </c>
      <c r="U67">
        <f>Ek!B67+$J$4</f>
        <v>-1.5096880999999998</v>
      </c>
      <c r="V67">
        <f>Ek!C67+$J$4</f>
        <v>5.2463021000000003</v>
      </c>
      <c r="W67">
        <f>Ek!D67+$J$4</f>
        <v>-11.8011692</v>
      </c>
      <c r="X67">
        <f>Ek!E67+$J$4</f>
        <v>15.288890799999999</v>
      </c>
      <c r="Y67">
        <f>Ek!R67+$J$4</f>
        <v>8.1811544999999999</v>
      </c>
      <c r="Z67">
        <f>Ek!S67+$J$4</f>
        <v>11.1555546</v>
      </c>
      <c r="AA67">
        <f>Ek!T67+$J$4</f>
        <v>-7.4745495000000002</v>
      </c>
      <c r="AB67">
        <f>Ek!U67+$J$4</f>
        <v>-4.8627985000000002</v>
      </c>
      <c r="AC67">
        <f t="shared" ref="AC67:AC130" si="14">G67+$J$4</f>
        <v>1.5096880999999998</v>
      </c>
      <c r="AD67">
        <f t="shared" ref="AD67:AD130" si="15">I67+$J$4</f>
        <v>11.8011692</v>
      </c>
    </row>
    <row r="68" spans="1:30">
      <c r="A68" s="1">
        <f>Ek!A68</f>
        <v>0.55000000000000004</v>
      </c>
      <c r="B68" s="1">
        <f>Ek!B56</f>
        <v>-3.5318177999999998</v>
      </c>
      <c r="C68" s="1">
        <f>Ek!C56</f>
        <v>3.2262355999999999</v>
      </c>
      <c r="D68" s="1">
        <f>Ek!D56</f>
        <v>-13.548698999999999</v>
      </c>
      <c r="E68" s="1">
        <f>Ek!E56</f>
        <v>13.541411999999999</v>
      </c>
      <c r="F68">
        <f t="shared" si="8"/>
        <v>-5.0176199999999671E-2</v>
      </c>
      <c r="G68">
        <f t="shared" si="9"/>
        <v>-0.25540600000000024</v>
      </c>
      <c r="H68">
        <f t="shared" si="10"/>
        <v>-10.067057399999999</v>
      </c>
      <c r="I68">
        <f t="shared" si="11"/>
        <v>10.0597704</v>
      </c>
      <c r="K68">
        <f>Ek!B68-$J$4</f>
        <v>-4.9670563999999997</v>
      </c>
      <c r="L68">
        <f>Ek!C68-$J$4</f>
        <v>1.7909969999999997</v>
      </c>
      <c r="M68">
        <f>Ek!D68-$J$4</f>
        <v>-15.282232799999999</v>
      </c>
      <c r="N68">
        <f>Ek!E68-$J$4</f>
        <v>11.807878199999999</v>
      </c>
      <c r="O68">
        <f>Ek!R68-$J$4</f>
        <v>4.6845100999999998</v>
      </c>
      <c r="P68">
        <f>Ek!S68-$J$4</f>
        <v>7.6925331999999997</v>
      </c>
      <c r="Q68">
        <f>Ek!T68-$J$4</f>
        <v>-10.934962499999999</v>
      </c>
      <c r="R68">
        <f>Ek!U68-$J$4</f>
        <v>-8.3620855000000009</v>
      </c>
      <c r="S68">
        <f t="shared" si="12"/>
        <v>-1.7909969999999997</v>
      </c>
      <c r="T68">
        <f t="shared" si="13"/>
        <v>-11.807878199999999</v>
      </c>
      <c r="U68">
        <f>Ek!B68+$J$4</f>
        <v>-1.4854147999999998</v>
      </c>
      <c r="V68">
        <f>Ek!C68+$J$4</f>
        <v>5.2726385999999996</v>
      </c>
      <c r="W68">
        <f>Ek!D68+$J$4</f>
        <v>-11.8005912</v>
      </c>
      <c r="X68">
        <f>Ek!E68+$J$4</f>
        <v>15.289519799999999</v>
      </c>
      <c r="Y68">
        <f>Ek!R68+$J$4</f>
        <v>8.1661517000000003</v>
      </c>
      <c r="Z68">
        <f>Ek!S68+$J$4</f>
        <v>11.174174799999999</v>
      </c>
      <c r="AA68">
        <f>Ek!T68+$J$4</f>
        <v>-7.4533208999999996</v>
      </c>
      <c r="AB68">
        <f>Ek!U68+$J$4</f>
        <v>-4.8804439000000004</v>
      </c>
      <c r="AC68">
        <f t="shared" si="14"/>
        <v>1.4854147999999998</v>
      </c>
      <c r="AD68">
        <f t="shared" si="15"/>
        <v>11.8005912</v>
      </c>
    </row>
    <row r="69" spans="1:30">
      <c r="A69" s="1">
        <f>Ek!A69</f>
        <v>0.55833332999999996</v>
      </c>
      <c r="B69" s="1">
        <f>Ek!B55</f>
        <v>-3.5582303</v>
      </c>
      <c r="C69" s="1">
        <f>Ek!C55</f>
        <v>3.2022479000000001</v>
      </c>
      <c r="D69" s="1">
        <f>Ek!D55</f>
        <v>-13.549329999999999</v>
      </c>
      <c r="E69" s="1">
        <f>Ek!E55</f>
        <v>13.540841</v>
      </c>
      <c r="F69">
        <f t="shared" si="8"/>
        <v>-7.6588699999999843E-2</v>
      </c>
      <c r="G69">
        <f t="shared" si="9"/>
        <v>-0.27939369999999997</v>
      </c>
      <c r="H69">
        <f t="shared" si="10"/>
        <v>-10.0676884</v>
      </c>
      <c r="I69">
        <f t="shared" si="11"/>
        <v>10.059199400000001</v>
      </c>
      <c r="K69">
        <f>Ek!B69-$J$4</f>
        <v>-4.9430687000000004</v>
      </c>
      <c r="L69">
        <f>Ek!C69-$J$4</f>
        <v>1.8174094999999999</v>
      </c>
      <c r="M69">
        <f>Ek!D69-$J$4</f>
        <v>-15.2816618</v>
      </c>
      <c r="N69">
        <f>Ek!E69-$J$4</f>
        <v>11.8085092</v>
      </c>
      <c r="O69">
        <f>Ek!R69-$J$4</f>
        <v>4.6698254000000006</v>
      </c>
      <c r="P69">
        <f>Ek!S69-$J$4</f>
        <v>7.7107142999999994</v>
      </c>
      <c r="Q69">
        <f>Ek!T69-$J$4</f>
        <v>-10.9134896</v>
      </c>
      <c r="R69">
        <f>Ek!U69-$J$4</f>
        <v>-8.3799901000000006</v>
      </c>
      <c r="S69">
        <f t="shared" si="12"/>
        <v>-1.8174094999999999</v>
      </c>
      <c r="T69">
        <f t="shared" si="13"/>
        <v>-11.8085092</v>
      </c>
      <c r="U69">
        <f>Ek!B69+$J$4</f>
        <v>-1.4614271000000001</v>
      </c>
      <c r="V69">
        <f>Ek!C69+$J$4</f>
        <v>5.2990510999999998</v>
      </c>
      <c r="W69">
        <f>Ek!D69+$J$4</f>
        <v>-11.800020200000001</v>
      </c>
      <c r="X69">
        <f>Ek!E69+$J$4</f>
        <v>15.290150799999999</v>
      </c>
      <c r="Y69">
        <f>Ek!R69+$J$4</f>
        <v>8.1514670000000002</v>
      </c>
      <c r="Z69">
        <f>Ek!S69+$J$4</f>
        <v>11.192355899999999</v>
      </c>
      <c r="AA69">
        <f>Ek!T69+$J$4</f>
        <v>-7.4318480000000005</v>
      </c>
      <c r="AB69">
        <f>Ek!U69+$J$4</f>
        <v>-4.8983485</v>
      </c>
      <c r="AC69">
        <f t="shared" si="14"/>
        <v>1.4614271000000001</v>
      </c>
      <c r="AD69">
        <f t="shared" si="15"/>
        <v>11.800020200000001</v>
      </c>
    </row>
    <row r="70" spans="1:30">
      <c r="A70" s="1">
        <f>Ek!A70</f>
        <v>0.56666667000000004</v>
      </c>
      <c r="B70" s="1">
        <f>Ek!B54</f>
        <v>-3.5846984000000002</v>
      </c>
      <c r="C70" s="1">
        <f>Ek!C54</f>
        <v>3.1785595999999998</v>
      </c>
      <c r="D70" s="1">
        <f>Ek!D54</f>
        <v>-13.549963</v>
      </c>
      <c r="E70" s="1">
        <f>Ek!E54</f>
        <v>13.540278000000001</v>
      </c>
      <c r="F70">
        <f t="shared" si="8"/>
        <v>-0.10305680000000006</v>
      </c>
      <c r="G70">
        <f t="shared" si="9"/>
        <v>-0.3030820000000003</v>
      </c>
      <c r="H70">
        <f t="shared" si="10"/>
        <v>-10.0683214</v>
      </c>
      <c r="I70">
        <f t="shared" si="11"/>
        <v>10.058636400000001</v>
      </c>
      <c r="K70">
        <f>Ek!B70-$J$4</f>
        <v>-4.9193803999999997</v>
      </c>
      <c r="L70">
        <f>Ek!C70-$J$4</f>
        <v>1.8438776000000001</v>
      </c>
      <c r="M70">
        <f>Ek!D70-$J$4</f>
        <v>-15.281098800000001</v>
      </c>
      <c r="N70">
        <f>Ek!E70-$J$4</f>
        <v>11.8091422</v>
      </c>
      <c r="O70">
        <f>Ek!R70-$J$4</f>
        <v>4.6553833999999998</v>
      </c>
      <c r="P70">
        <f>Ek!S70-$J$4</f>
        <v>7.7288533000000008</v>
      </c>
      <c r="Q70">
        <f>Ek!T70-$J$4</f>
        <v>-10.891875499999999</v>
      </c>
      <c r="R70">
        <f>Ek!U70-$J$4</f>
        <v>-8.3981291999999996</v>
      </c>
      <c r="S70">
        <f t="shared" si="12"/>
        <v>-1.8438776000000001</v>
      </c>
      <c r="T70">
        <f t="shared" si="13"/>
        <v>-11.8091422</v>
      </c>
      <c r="U70">
        <f>Ek!B70+$J$4</f>
        <v>-1.4377387999999998</v>
      </c>
      <c r="V70">
        <f>Ek!C70+$J$4</f>
        <v>5.3255192000000005</v>
      </c>
      <c r="W70">
        <f>Ek!D70+$J$4</f>
        <v>-11.799457200000001</v>
      </c>
      <c r="X70">
        <f>Ek!E70+$J$4</f>
        <v>15.2907838</v>
      </c>
      <c r="Y70">
        <f>Ek!R70+$J$4</f>
        <v>8.1370249999999995</v>
      </c>
      <c r="Z70">
        <f>Ek!S70+$J$4</f>
        <v>11.2104949</v>
      </c>
      <c r="AA70">
        <f>Ek!T70+$J$4</f>
        <v>-7.4102338999999997</v>
      </c>
      <c r="AB70">
        <f>Ek!U70+$J$4</f>
        <v>-4.9164876</v>
      </c>
      <c r="AC70">
        <f t="shared" si="14"/>
        <v>1.4377387999999998</v>
      </c>
      <c r="AD70">
        <f t="shared" si="15"/>
        <v>11.799457200000001</v>
      </c>
    </row>
    <row r="71" spans="1:30">
      <c r="A71" s="1">
        <f>Ek!A71</f>
        <v>0.57499999999999996</v>
      </c>
      <c r="B71" s="1">
        <f>Ek!B53</f>
        <v>-3.6112011000000002</v>
      </c>
      <c r="C71" s="1">
        <f>Ek!C53</f>
        <v>3.1551843000000002</v>
      </c>
      <c r="D71" s="1">
        <f>Ek!D53</f>
        <v>-13.550596000000001</v>
      </c>
      <c r="E71" s="1">
        <f>Ek!E53</f>
        <v>13.539721999999999</v>
      </c>
      <c r="F71">
        <f t="shared" si="8"/>
        <v>-0.12955950000000005</v>
      </c>
      <c r="G71">
        <f t="shared" si="9"/>
        <v>-0.32645729999999995</v>
      </c>
      <c r="H71">
        <f t="shared" si="10"/>
        <v>-10.068954400000001</v>
      </c>
      <c r="I71">
        <f t="shared" si="11"/>
        <v>10.0580804</v>
      </c>
      <c r="K71">
        <f>Ek!B71-$J$4</f>
        <v>-4.8960051</v>
      </c>
      <c r="L71">
        <f>Ek!C71-$J$4</f>
        <v>1.8703803000000001</v>
      </c>
      <c r="M71">
        <f>Ek!D71-$J$4</f>
        <v>-15.280542799999999</v>
      </c>
      <c r="N71">
        <f>Ek!E71-$J$4</f>
        <v>11.809775200000001</v>
      </c>
      <c r="O71">
        <f>Ek!R71-$J$4</f>
        <v>4.6411721000000004</v>
      </c>
      <c r="P71">
        <f>Ek!S71-$J$4</f>
        <v>7.7464987000000001</v>
      </c>
      <c r="Q71">
        <f>Ek!T71-$J$4</f>
        <v>-10.8699292</v>
      </c>
      <c r="R71">
        <f>Ek!U71-$J$4</f>
        <v>-8.4164756999999994</v>
      </c>
      <c r="S71">
        <f t="shared" si="12"/>
        <v>-1.8703803000000001</v>
      </c>
      <c r="T71">
        <f t="shared" si="13"/>
        <v>-11.809775200000001</v>
      </c>
      <c r="U71">
        <f>Ek!B71+$J$4</f>
        <v>-1.4143635000000001</v>
      </c>
      <c r="V71">
        <f>Ek!C71+$J$4</f>
        <v>5.3520219000000004</v>
      </c>
      <c r="W71">
        <f>Ek!D71+$J$4</f>
        <v>-11.7989012</v>
      </c>
      <c r="X71">
        <f>Ek!E71+$J$4</f>
        <v>15.2914168</v>
      </c>
      <c r="Y71">
        <f>Ek!R71+$J$4</f>
        <v>8.1228137</v>
      </c>
      <c r="Z71">
        <f>Ek!S71+$J$4</f>
        <v>11.2281403</v>
      </c>
      <c r="AA71">
        <f>Ek!T71+$J$4</f>
        <v>-7.3882876</v>
      </c>
      <c r="AB71">
        <f>Ek!U71+$J$4</f>
        <v>-4.9348340999999998</v>
      </c>
      <c r="AC71">
        <f t="shared" si="14"/>
        <v>1.4143635000000001</v>
      </c>
      <c r="AD71">
        <f t="shared" si="15"/>
        <v>11.7989012</v>
      </c>
    </row>
    <row r="72" spans="1:30">
      <c r="A72" s="1">
        <f>Ek!A72</f>
        <v>0.58333332999999998</v>
      </c>
      <c r="B72" s="1">
        <f>Ek!B52</f>
        <v>-3.6377169</v>
      </c>
      <c r="C72" s="1">
        <f>Ek!C52</f>
        <v>3.1321346999999999</v>
      </c>
      <c r="D72" s="1">
        <f>Ek!D52</f>
        <v>-13.551231</v>
      </c>
      <c r="E72" s="1">
        <f>Ek!E52</f>
        <v>13.539175</v>
      </c>
      <c r="F72">
        <f t="shared" si="8"/>
        <v>-0.15607529999999992</v>
      </c>
      <c r="G72">
        <f t="shared" si="9"/>
        <v>-0.34950690000000018</v>
      </c>
      <c r="H72">
        <f t="shared" si="10"/>
        <v>-10.0695894</v>
      </c>
      <c r="I72">
        <f t="shared" si="11"/>
        <v>10.057533400000001</v>
      </c>
      <c r="K72">
        <f>Ek!B72-$J$4</f>
        <v>-4.8729554999999998</v>
      </c>
      <c r="L72">
        <f>Ek!C72-$J$4</f>
        <v>1.8968961</v>
      </c>
      <c r="M72">
        <f>Ek!D72-$J$4</f>
        <v>-15.2799958</v>
      </c>
      <c r="N72">
        <f>Ek!E72-$J$4</f>
        <v>11.8104102</v>
      </c>
      <c r="O72">
        <f>Ek!R72-$J$4</f>
        <v>4.6273008000000004</v>
      </c>
      <c r="P72">
        <f>Ek!S72-$J$4</f>
        <v>7.7640598999999995</v>
      </c>
      <c r="Q72">
        <f>Ek!T72-$J$4</f>
        <v>-10.8479446</v>
      </c>
      <c r="R72">
        <f>Ek!U72-$J$4</f>
        <v>-8.4350959999999997</v>
      </c>
      <c r="S72">
        <f t="shared" si="12"/>
        <v>-1.8968961</v>
      </c>
      <c r="T72">
        <f t="shared" si="13"/>
        <v>-11.8104102</v>
      </c>
      <c r="U72">
        <f>Ek!B72+$J$4</f>
        <v>-1.3913138999999999</v>
      </c>
      <c r="V72">
        <f>Ek!C72+$J$4</f>
        <v>5.3785376999999999</v>
      </c>
      <c r="W72">
        <f>Ek!D72+$J$4</f>
        <v>-11.7983542</v>
      </c>
      <c r="X72">
        <f>Ek!E72+$J$4</f>
        <v>15.292051799999999</v>
      </c>
      <c r="Y72">
        <f>Ek!R72+$J$4</f>
        <v>8.1089424000000001</v>
      </c>
      <c r="Z72">
        <f>Ek!S72+$J$4</f>
        <v>11.245701499999999</v>
      </c>
      <c r="AA72">
        <f>Ek!T72+$J$4</f>
        <v>-7.3663030000000003</v>
      </c>
      <c r="AB72">
        <f>Ek!U72+$J$4</f>
        <v>-4.9534544</v>
      </c>
      <c r="AC72">
        <f t="shared" si="14"/>
        <v>1.3913138999999999</v>
      </c>
      <c r="AD72">
        <f t="shared" si="15"/>
        <v>11.7983542</v>
      </c>
    </row>
    <row r="73" spans="1:30">
      <c r="A73" s="1">
        <f>Ek!A73</f>
        <v>0.59166666999999995</v>
      </c>
      <c r="B73" s="1">
        <f>Ek!B51</f>
        <v>-3.6642241000000002</v>
      </c>
      <c r="C73" s="1">
        <f>Ek!C51</f>
        <v>3.1094229000000002</v>
      </c>
      <c r="D73" s="1">
        <f>Ek!D51</f>
        <v>-13.551864999999999</v>
      </c>
      <c r="E73" s="1">
        <f>Ek!E51</f>
        <v>13.538634999999999</v>
      </c>
      <c r="F73">
        <f t="shared" si="8"/>
        <v>-0.18258250000000009</v>
      </c>
      <c r="G73">
        <f t="shared" si="9"/>
        <v>-0.3722186999999999</v>
      </c>
      <c r="H73">
        <f t="shared" si="10"/>
        <v>-10.0702234</v>
      </c>
      <c r="I73">
        <f t="shared" si="11"/>
        <v>10.0569934</v>
      </c>
      <c r="K73">
        <f>Ek!B73-$J$4</f>
        <v>-4.8502437</v>
      </c>
      <c r="L73">
        <f>Ek!C73-$J$4</f>
        <v>1.9234033000000001</v>
      </c>
      <c r="M73">
        <f>Ek!D73-$J$4</f>
        <v>-15.279455799999999</v>
      </c>
      <c r="N73">
        <f>Ek!E73-$J$4</f>
        <v>11.8110442</v>
      </c>
      <c r="O73">
        <f>Ek!R73-$J$4</f>
        <v>4.6135650999999998</v>
      </c>
      <c r="P73">
        <f>Ek!S73-$J$4</f>
        <v>7.7811996000000008</v>
      </c>
      <c r="Q73">
        <f>Ek!T73-$J$4</f>
        <v>-10.8256044</v>
      </c>
      <c r="R73">
        <f>Ek!U73-$J$4</f>
        <v>-8.4538785999999995</v>
      </c>
      <c r="S73">
        <f t="shared" si="12"/>
        <v>-1.9234033000000001</v>
      </c>
      <c r="T73">
        <f t="shared" si="13"/>
        <v>-11.8110442</v>
      </c>
      <c r="U73">
        <f>Ek!B73+$J$4</f>
        <v>-1.3686021000000002</v>
      </c>
      <c r="V73">
        <f>Ek!C73+$J$4</f>
        <v>5.4050449</v>
      </c>
      <c r="W73">
        <f>Ek!D73+$J$4</f>
        <v>-11.797814199999999</v>
      </c>
      <c r="X73">
        <f>Ek!E73+$J$4</f>
        <v>15.292685799999999</v>
      </c>
      <c r="Y73">
        <f>Ek!R73+$J$4</f>
        <v>8.0952067000000003</v>
      </c>
      <c r="Z73">
        <f>Ek!S73+$J$4</f>
        <v>11.2628412</v>
      </c>
      <c r="AA73">
        <f>Ek!T73+$J$4</f>
        <v>-7.3439627999999999</v>
      </c>
      <c r="AB73">
        <f>Ek!U73+$J$4</f>
        <v>-4.9722369999999998</v>
      </c>
      <c r="AC73">
        <f t="shared" si="14"/>
        <v>1.3686021000000002</v>
      </c>
      <c r="AD73">
        <f t="shared" si="15"/>
        <v>11.797814199999999</v>
      </c>
    </row>
    <row r="74" spans="1:30">
      <c r="A74" s="1">
        <f>Ek!A74</f>
        <v>0.6</v>
      </c>
      <c r="B74" s="1">
        <f>Ek!B50</f>
        <v>-3.6907006999999998</v>
      </c>
      <c r="C74" s="1">
        <f>Ek!C50</f>
        <v>3.0870608000000002</v>
      </c>
      <c r="D74" s="1">
        <f>Ek!D50</f>
        <v>-13.552498</v>
      </c>
      <c r="E74" s="1">
        <f>Ek!E50</f>
        <v>13.538104000000001</v>
      </c>
      <c r="F74">
        <f t="shared" si="8"/>
        <v>-0.20905909999999972</v>
      </c>
      <c r="G74">
        <f t="shared" si="9"/>
        <v>-0.39458079999999995</v>
      </c>
      <c r="H74">
        <f t="shared" si="10"/>
        <v>-10.0708564</v>
      </c>
      <c r="I74">
        <f t="shared" si="11"/>
        <v>10.056462400000001</v>
      </c>
      <c r="K74">
        <f>Ek!B74-$J$4</f>
        <v>-4.8278816000000004</v>
      </c>
      <c r="L74">
        <f>Ek!C74-$J$4</f>
        <v>1.9498798999999998</v>
      </c>
      <c r="M74">
        <f>Ek!D74-$J$4</f>
        <v>-15.2789248</v>
      </c>
      <c r="N74">
        <f>Ek!E74-$J$4</f>
        <v>11.8116772</v>
      </c>
      <c r="O74">
        <f>Ek!R74-$J$4</f>
        <v>4.6002741</v>
      </c>
      <c r="P74">
        <f>Ek!S74-$J$4</f>
        <v>7.7981221000000005</v>
      </c>
      <c r="Q74">
        <f>Ek!T74-$J$4</f>
        <v>-10.803207199999999</v>
      </c>
      <c r="R74">
        <f>Ek!U74-$J$4</f>
        <v>-8.4729673000000005</v>
      </c>
      <c r="S74">
        <f t="shared" si="12"/>
        <v>-1.9498798999999998</v>
      </c>
      <c r="T74">
        <f t="shared" si="13"/>
        <v>-11.8116772</v>
      </c>
      <c r="U74">
        <f>Ek!B74+$J$4</f>
        <v>-1.3462400000000001</v>
      </c>
      <c r="V74">
        <f>Ek!C74+$J$4</f>
        <v>5.4315214999999997</v>
      </c>
      <c r="W74">
        <f>Ek!D74+$J$4</f>
        <v>-11.797283200000001</v>
      </c>
      <c r="X74">
        <f>Ek!E74+$J$4</f>
        <v>15.2933188</v>
      </c>
      <c r="Y74">
        <f>Ek!R74+$J$4</f>
        <v>8.0819156999999997</v>
      </c>
      <c r="Z74">
        <f>Ek!S74+$J$4</f>
        <v>11.2797637</v>
      </c>
      <c r="AA74">
        <f>Ek!T74+$J$4</f>
        <v>-7.3215655999999996</v>
      </c>
      <c r="AB74">
        <f>Ek!U74+$J$4</f>
        <v>-4.9913257</v>
      </c>
      <c r="AC74">
        <f t="shared" si="14"/>
        <v>1.3462400000000001</v>
      </c>
      <c r="AD74">
        <f t="shared" si="15"/>
        <v>11.797283200000001</v>
      </c>
    </row>
    <row r="75" spans="1:30">
      <c r="A75" s="1">
        <f>Ek!A75</f>
        <v>0.60833333000000001</v>
      </c>
      <c r="B75" s="1">
        <f>Ek!B49</f>
        <v>-3.7171243</v>
      </c>
      <c r="C75" s="1">
        <f>Ek!C49</f>
        <v>3.0650594</v>
      </c>
      <c r="D75" s="1">
        <f>Ek!D49</f>
        <v>-13.553131</v>
      </c>
      <c r="E75" s="1">
        <f>Ek!E49</f>
        <v>13.537582</v>
      </c>
      <c r="F75">
        <f t="shared" si="8"/>
        <v>-0.23548269999999993</v>
      </c>
      <c r="G75">
        <f t="shared" si="9"/>
        <v>-0.41658220000000012</v>
      </c>
      <c r="H75">
        <f t="shared" si="10"/>
        <v>-10.071489400000001</v>
      </c>
      <c r="I75">
        <f t="shared" si="11"/>
        <v>10.055940400000001</v>
      </c>
      <c r="K75">
        <f>Ek!B75-$J$4</f>
        <v>-4.8058801999999998</v>
      </c>
      <c r="L75">
        <f>Ek!C75-$J$4</f>
        <v>1.9763035</v>
      </c>
      <c r="M75">
        <f>Ek!D75-$J$4</f>
        <v>-15.2784028</v>
      </c>
      <c r="N75">
        <f>Ek!E75-$J$4</f>
        <v>11.812310200000001</v>
      </c>
      <c r="O75">
        <f>Ek!R75-$J$4</f>
        <v>4.5870160000000002</v>
      </c>
      <c r="P75">
        <f>Ek!S75-$J$4</f>
        <v>7.814744300000001</v>
      </c>
      <c r="Q75">
        <f>Ek!T75-$J$4</f>
        <v>-10.780526800000001</v>
      </c>
      <c r="R75">
        <f>Ek!U75-$J$4</f>
        <v>-8.4921796999999994</v>
      </c>
      <c r="S75">
        <f t="shared" si="12"/>
        <v>-1.9763035</v>
      </c>
      <c r="T75">
        <f t="shared" si="13"/>
        <v>-11.812310200000001</v>
      </c>
      <c r="U75">
        <f>Ek!B75+$J$4</f>
        <v>-1.3242385999999999</v>
      </c>
      <c r="V75">
        <f>Ek!C75+$J$4</f>
        <v>5.4579450999999999</v>
      </c>
      <c r="W75">
        <f>Ek!D75+$J$4</f>
        <v>-11.796761200000001</v>
      </c>
      <c r="X75">
        <f>Ek!E75+$J$4</f>
        <v>15.2939518</v>
      </c>
      <c r="Y75">
        <f>Ek!R75+$J$4</f>
        <v>8.0686575999999999</v>
      </c>
      <c r="Z75">
        <f>Ek!S75+$J$4</f>
        <v>11.296385900000001</v>
      </c>
      <c r="AA75">
        <f>Ek!T75+$J$4</f>
        <v>-7.2988852000000009</v>
      </c>
      <c r="AB75">
        <f>Ek!U75+$J$4</f>
        <v>-5.0105380999999998</v>
      </c>
      <c r="AC75">
        <f t="shared" si="14"/>
        <v>1.3242385999999999</v>
      </c>
      <c r="AD75">
        <f t="shared" si="15"/>
        <v>11.796761200000001</v>
      </c>
    </row>
    <row r="76" spans="1:30">
      <c r="A76" s="1">
        <f>Ek!A76</f>
        <v>0.61666666999999997</v>
      </c>
      <c r="B76" s="1">
        <f>Ek!B48</f>
        <v>-3.7434721999999998</v>
      </c>
      <c r="C76" s="1">
        <f>Ek!C48</f>
        <v>3.0434291999999998</v>
      </c>
      <c r="D76" s="1">
        <f>Ek!D48</f>
        <v>-13.553762000000001</v>
      </c>
      <c r="E76" s="1">
        <f>Ek!E48</f>
        <v>13.537069000000001</v>
      </c>
      <c r="F76">
        <f t="shared" si="8"/>
        <v>-0.26183059999999969</v>
      </c>
      <c r="G76">
        <f t="shared" si="9"/>
        <v>-0.43821240000000028</v>
      </c>
      <c r="H76">
        <f t="shared" si="10"/>
        <v>-10.072120400000001</v>
      </c>
      <c r="I76">
        <f t="shared" si="11"/>
        <v>10.055427400000001</v>
      </c>
      <c r="K76">
        <f>Ek!B76-$J$4</f>
        <v>-4.7842500000000001</v>
      </c>
      <c r="L76">
        <f>Ek!C76-$J$4</f>
        <v>2.0026513999999995</v>
      </c>
      <c r="M76">
        <f>Ek!D76-$J$4</f>
        <v>-15.277889800000001</v>
      </c>
      <c r="N76">
        <f>Ek!E76-$J$4</f>
        <v>11.812941200000001</v>
      </c>
      <c r="O76">
        <f>Ek!R76-$J$4</f>
        <v>4.5742371000000004</v>
      </c>
      <c r="P76">
        <f>Ek!S76-$J$4</f>
        <v>7.831009700000001</v>
      </c>
      <c r="Q76">
        <f>Ek!T76-$J$4</f>
        <v>-10.757701599999999</v>
      </c>
      <c r="R76">
        <f>Ek!U76-$J$4</f>
        <v>-8.511723700000001</v>
      </c>
      <c r="S76">
        <f t="shared" si="12"/>
        <v>-2.0026513999999995</v>
      </c>
      <c r="T76">
        <f t="shared" si="13"/>
        <v>-11.812941200000001</v>
      </c>
      <c r="U76">
        <f>Ek!B76+$J$4</f>
        <v>-1.3026083999999998</v>
      </c>
      <c r="V76">
        <f>Ek!C76+$J$4</f>
        <v>5.4842930000000001</v>
      </c>
      <c r="W76">
        <f>Ek!D76+$J$4</f>
        <v>-11.796248200000001</v>
      </c>
      <c r="X76">
        <f>Ek!E76+$J$4</f>
        <v>15.294582800000001</v>
      </c>
      <c r="Y76">
        <f>Ek!R76+$J$4</f>
        <v>8.0558787000000009</v>
      </c>
      <c r="Z76">
        <f>Ek!S76+$J$4</f>
        <v>11.312651300000001</v>
      </c>
      <c r="AA76">
        <f>Ek!T76+$J$4</f>
        <v>-7.2760599999999993</v>
      </c>
      <c r="AB76">
        <f>Ek!U76+$J$4</f>
        <v>-5.0300821000000004</v>
      </c>
      <c r="AC76">
        <f t="shared" si="14"/>
        <v>1.3026083999999998</v>
      </c>
      <c r="AD76">
        <f t="shared" si="15"/>
        <v>11.796248200000001</v>
      </c>
    </row>
    <row r="77" spans="1:30">
      <c r="A77" s="1">
        <f>Ek!A77</f>
        <v>0.625</v>
      </c>
      <c r="B77" s="1">
        <f>Ek!B47</f>
        <v>-3.7697215000000002</v>
      </c>
      <c r="C77" s="1">
        <f>Ek!C47</f>
        <v>3.0221802000000002</v>
      </c>
      <c r="D77" s="1">
        <f>Ek!D47</f>
        <v>-13.55439</v>
      </c>
      <c r="E77" s="1">
        <f>Ek!E47</f>
        <v>13.536565</v>
      </c>
      <c r="F77">
        <f t="shared" si="8"/>
        <v>-0.28807990000000006</v>
      </c>
      <c r="G77">
        <f t="shared" si="9"/>
        <v>-0.45946139999999991</v>
      </c>
      <c r="H77">
        <f t="shared" si="10"/>
        <v>-10.0727484</v>
      </c>
      <c r="I77">
        <f t="shared" si="11"/>
        <v>10.0549234</v>
      </c>
      <c r="K77">
        <f>Ek!B77-$J$4</f>
        <v>-4.763001</v>
      </c>
      <c r="L77">
        <f>Ek!C77-$J$4</f>
        <v>2.0289007000000003</v>
      </c>
      <c r="M77">
        <f>Ek!D77-$J$4</f>
        <v>-15.277385799999999</v>
      </c>
      <c r="N77">
        <f>Ek!E77-$J$4</f>
        <v>11.8135692</v>
      </c>
      <c r="O77">
        <f>Ek!R77-$J$4</f>
        <v>4.5615354000000004</v>
      </c>
      <c r="P77">
        <f>Ek!S77-$J$4</f>
        <v>7.8471030000000006</v>
      </c>
      <c r="Q77">
        <f>Ek!T77-$J$4</f>
        <v>-10.734696400000001</v>
      </c>
      <c r="R77">
        <f>Ek!U77-$J$4</f>
        <v>-8.5313590999999995</v>
      </c>
      <c r="S77">
        <f t="shared" si="12"/>
        <v>-2.0289007000000003</v>
      </c>
      <c r="T77">
        <f t="shared" si="13"/>
        <v>-11.8135692</v>
      </c>
      <c r="U77">
        <f>Ek!B77+$J$4</f>
        <v>-1.2813594000000001</v>
      </c>
      <c r="V77">
        <f>Ek!C77+$J$4</f>
        <v>5.5105423</v>
      </c>
      <c r="W77">
        <f>Ek!D77+$J$4</f>
        <v>-11.7957442</v>
      </c>
      <c r="X77">
        <f>Ek!E77+$J$4</f>
        <v>15.2952108</v>
      </c>
      <c r="Y77">
        <f>Ek!R77+$J$4</f>
        <v>8.043177</v>
      </c>
      <c r="Z77">
        <f>Ek!S77+$J$4</f>
        <v>11.3287446</v>
      </c>
      <c r="AA77">
        <f>Ek!T77+$J$4</f>
        <v>-7.253054800000001</v>
      </c>
      <c r="AB77">
        <f>Ek!U77+$J$4</f>
        <v>-5.0497174999999999</v>
      </c>
      <c r="AC77">
        <f t="shared" si="14"/>
        <v>1.2813594000000001</v>
      </c>
      <c r="AD77">
        <f t="shared" si="15"/>
        <v>11.7957442</v>
      </c>
    </row>
    <row r="78" spans="1:30">
      <c r="A78" s="1">
        <f>Ek!A78</f>
        <v>0.63333333000000003</v>
      </c>
      <c r="B78" s="1">
        <f>Ek!B46</f>
        <v>-3.7958490999999999</v>
      </c>
      <c r="C78" s="1">
        <f>Ek!C46</f>
        <v>3.0013217999999999</v>
      </c>
      <c r="D78" s="1">
        <f>Ek!D46</f>
        <v>-13.555016</v>
      </c>
      <c r="E78" s="1">
        <f>Ek!E46</f>
        <v>13.536071</v>
      </c>
      <c r="F78">
        <f t="shared" si="8"/>
        <v>-0.31420749999999975</v>
      </c>
      <c r="G78">
        <f t="shared" si="9"/>
        <v>-0.48031980000000019</v>
      </c>
      <c r="H78">
        <f t="shared" si="10"/>
        <v>-10.073374400000001</v>
      </c>
      <c r="I78">
        <f t="shared" si="11"/>
        <v>10.0544294</v>
      </c>
      <c r="K78">
        <f>Ek!B78-$J$4</f>
        <v>-4.7421426000000002</v>
      </c>
      <c r="L78">
        <f>Ek!C78-$J$4</f>
        <v>2.0550283</v>
      </c>
      <c r="M78">
        <f>Ek!D78-$J$4</f>
        <v>-15.2768918</v>
      </c>
      <c r="N78">
        <f>Ek!E78-$J$4</f>
        <v>11.8141952</v>
      </c>
      <c r="O78">
        <f>Ek!R78-$J$4</f>
        <v>4.5492373000000006</v>
      </c>
      <c r="P78">
        <f>Ek!S78-$J$4</f>
        <v>7.8626936999999995</v>
      </c>
      <c r="Q78">
        <f>Ek!T78-$J$4</f>
        <v>-10.7114663</v>
      </c>
      <c r="R78">
        <f>Ek!U78-$J$4</f>
        <v>-8.5513451000000007</v>
      </c>
      <c r="S78">
        <f t="shared" si="12"/>
        <v>-2.0550283</v>
      </c>
      <c r="T78">
        <f t="shared" si="13"/>
        <v>-11.8141952</v>
      </c>
      <c r="U78">
        <f>Ek!B78+$J$4</f>
        <v>-1.2605009999999999</v>
      </c>
      <c r="V78">
        <f>Ek!C78+$J$4</f>
        <v>5.5366698999999997</v>
      </c>
      <c r="W78">
        <f>Ek!D78+$J$4</f>
        <v>-11.7952502</v>
      </c>
      <c r="X78">
        <f>Ek!E78+$J$4</f>
        <v>15.2958368</v>
      </c>
      <c r="Y78">
        <f>Ek!R78+$J$4</f>
        <v>8.0308789000000012</v>
      </c>
      <c r="Z78">
        <f>Ek!S78+$J$4</f>
        <v>11.344335299999999</v>
      </c>
      <c r="AA78">
        <f>Ek!T78+$J$4</f>
        <v>-7.2298247</v>
      </c>
      <c r="AB78">
        <f>Ek!U78+$J$4</f>
        <v>-5.0697035000000001</v>
      </c>
      <c r="AC78">
        <f t="shared" si="14"/>
        <v>1.2605009999999999</v>
      </c>
      <c r="AD78">
        <f t="shared" si="15"/>
        <v>11.7952502</v>
      </c>
    </row>
    <row r="79" spans="1:30">
      <c r="A79" s="1">
        <f>Ek!A79</f>
        <v>0.64166666999999999</v>
      </c>
      <c r="B79" s="1">
        <f>Ek!B45</f>
        <v>-3.8218317000000002</v>
      </c>
      <c r="C79" s="1">
        <f>Ek!C45</f>
        <v>2.9808629</v>
      </c>
      <c r="D79" s="1">
        <f>Ek!D45</f>
        <v>-13.555638999999999</v>
      </c>
      <c r="E79" s="1">
        <f>Ek!E45</f>
        <v>13.535586</v>
      </c>
      <c r="F79">
        <f t="shared" si="8"/>
        <v>-0.34019010000000005</v>
      </c>
      <c r="G79">
        <f t="shared" si="9"/>
        <v>-0.50077870000000013</v>
      </c>
      <c r="H79">
        <f t="shared" si="10"/>
        <v>-10.0739974</v>
      </c>
      <c r="I79">
        <f t="shared" si="11"/>
        <v>10.053944400000001</v>
      </c>
      <c r="K79">
        <f>Ek!B79-$J$4</f>
        <v>-4.7216836999999998</v>
      </c>
      <c r="L79">
        <f>Ek!C79-$J$4</f>
        <v>2.0810108999999999</v>
      </c>
      <c r="M79">
        <f>Ek!D79-$J$4</f>
        <v>-15.2764068</v>
      </c>
      <c r="N79">
        <f>Ek!E79-$J$4</f>
        <v>11.814818199999999</v>
      </c>
      <c r="O79">
        <f>Ek!R79-$J$4</f>
        <v>4.5371335999999998</v>
      </c>
      <c r="P79">
        <f>Ek!S79-$J$4</f>
        <v>7.8782470999999994</v>
      </c>
      <c r="Q79">
        <f>Ek!T79-$J$4</f>
        <v>-10.6881521</v>
      </c>
      <c r="R79">
        <f>Ek!U79-$J$4</f>
        <v>-8.5713960999999994</v>
      </c>
      <c r="S79">
        <f t="shared" si="12"/>
        <v>-2.0810108999999999</v>
      </c>
      <c r="T79">
        <f t="shared" si="13"/>
        <v>-11.814818199999999</v>
      </c>
      <c r="U79">
        <f>Ek!B79+$J$4</f>
        <v>-1.2400420999999999</v>
      </c>
      <c r="V79">
        <f>Ek!C79+$J$4</f>
        <v>5.5626525000000004</v>
      </c>
      <c r="W79">
        <f>Ek!D79+$J$4</f>
        <v>-11.794765200000001</v>
      </c>
      <c r="X79">
        <f>Ek!E79+$J$4</f>
        <v>15.296459799999999</v>
      </c>
      <c r="Y79">
        <f>Ek!R79+$J$4</f>
        <v>8.0187752000000003</v>
      </c>
      <c r="Z79">
        <f>Ek!S79+$J$4</f>
        <v>11.359888699999999</v>
      </c>
      <c r="AA79">
        <f>Ek!T79+$J$4</f>
        <v>-7.2065105000000003</v>
      </c>
      <c r="AB79">
        <f>Ek!U79+$J$4</f>
        <v>-5.0897544999999997</v>
      </c>
      <c r="AC79">
        <f t="shared" si="14"/>
        <v>1.2400420999999999</v>
      </c>
      <c r="AD79">
        <f t="shared" si="15"/>
        <v>11.794765200000001</v>
      </c>
    </row>
    <row r="80" spans="1:30">
      <c r="A80" s="1">
        <f>Ek!A80</f>
        <v>0.65</v>
      </c>
      <c r="B80" s="1">
        <f>Ek!B44</f>
        <v>-3.8476458</v>
      </c>
      <c r="C80" s="1">
        <f>Ek!C44</f>
        <v>2.9608118000000001</v>
      </c>
      <c r="D80" s="1">
        <f>Ek!D44</f>
        <v>-13.556258</v>
      </c>
      <c r="E80" s="1">
        <f>Ek!E44</f>
        <v>13.535111000000001</v>
      </c>
      <c r="F80">
        <f t="shared" si="8"/>
        <v>-0.36600419999999989</v>
      </c>
      <c r="G80">
        <f t="shared" si="9"/>
        <v>-0.52082980000000001</v>
      </c>
      <c r="H80">
        <f t="shared" si="10"/>
        <v>-10.0746164</v>
      </c>
      <c r="I80">
        <f t="shared" si="11"/>
        <v>10.053469400000001</v>
      </c>
      <c r="K80">
        <f>Ek!B80-$J$4</f>
        <v>-4.7016325999999999</v>
      </c>
      <c r="L80">
        <f>Ek!C80-$J$4</f>
        <v>2.1068249999999997</v>
      </c>
      <c r="M80">
        <f>Ek!D80-$J$4</f>
        <v>-15.2759318</v>
      </c>
      <c r="N80">
        <f>Ek!E80-$J$4</f>
        <v>11.8154372</v>
      </c>
      <c r="O80">
        <f>Ek!R80-$J$4</f>
        <v>4.5253173000000002</v>
      </c>
      <c r="P80">
        <f>Ek!S80-$J$4</f>
        <v>7.8932499000000007</v>
      </c>
      <c r="Q80">
        <f>Ek!T80-$J$4</f>
        <v>-10.664545</v>
      </c>
      <c r="R80">
        <f>Ek!U80-$J$4</f>
        <v>-8.5918104</v>
      </c>
      <c r="S80">
        <f t="shared" si="12"/>
        <v>-2.1068249999999997</v>
      </c>
      <c r="T80">
        <f t="shared" si="13"/>
        <v>-11.8154372</v>
      </c>
      <c r="U80">
        <f>Ek!B80+$J$4</f>
        <v>-1.219991</v>
      </c>
      <c r="V80">
        <f>Ek!C80+$J$4</f>
        <v>5.5884666000000003</v>
      </c>
      <c r="W80">
        <f>Ek!D80+$J$4</f>
        <v>-11.794290200000001</v>
      </c>
      <c r="X80">
        <f>Ek!E80+$J$4</f>
        <v>15.2970788</v>
      </c>
      <c r="Y80">
        <f>Ek!R80+$J$4</f>
        <v>8.0069589000000008</v>
      </c>
      <c r="Z80">
        <f>Ek!S80+$J$4</f>
        <v>11.3748915</v>
      </c>
      <c r="AA80">
        <f>Ek!T80+$J$4</f>
        <v>-7.1829034000000007</v>
      </c>
      <c r="AB80">
        <f>Ek!U80+$J$4</f>
        <v>-5.1101688000000003</v>
      </c>
      <c r="AC80">
        <f t="shared" si="14"/>
        <v>1.219991</v>
      </c>
      <c r="AD80">
        <f t="shared" si="15"/>
        <v>11.794290200000001</v>
      </c>
    </row>
    <row r="81" spans="1:30">
      <c r="A81" s="1">
        <f>Ek!A81</f>
        <v>0.65833333000000005</v>
      </c>
      <c r="B81" s="1">
        <f>Ek!B43</f>
        <v>-3.8732677999999998</v>
      </c>
      <c r="C81" s="1">
        <f>Ek!C43</f>
        <v>2.9411765000000001</v>
      </c>
      <c r="D81" s="1">
        <f>Ek!D43</f>
        <v>-13.556872</v>
      </c>
      <c r="E81" s="1">
        <f>Ek!E43</f>
        <v>13.534646</v>
      </c>
      <c r="F81">
        <f t="shared" si="8"/>
        <v>-0.3916261999999997</v>
      </c>
      <c r="G81">
        <f t="shared" si="9"/>
        <v>-0.54046510000000003</v>
      </c>
      <c r="H81">
        <f t="shared" si="10"/>
        <v>-10.075230400000001</v>
      </c>
      <c r="I81">
        <f t="shared" si="11"/>
        <v>10.053004400000001</v>
      </c>
      <c r="K81">
        <f>Ek!B81-$J$4</f>
        <v>-4.6819972999999999</v>
      </c>
      <c r="L81">
        <f>Ek!C81-$J$4</f>
        <v>2.132447</v>
      </c>
      <c r="M81">
        <f>Ek!D81-$J$4</f>
        <v>-15.2754668</v>
      </c>
      <c r="N81">
        <f>Ek!E81-$J$4</f>
        <v>11.8160512</v>
      </c>
      <c r="O81">
        <f>Ek!R81-$J$4</f>
        <v>4.5138199999999999</v>
      </c>
      <c r="P81">
        <f>Ek!S81-$J$4</f>
        <v>7.9081486999999999</v>
      </c>
      <c r="Q81">
        <f>Ek!T81-$J$4</f>
        <v>-10.6409331</v>
      </c>
      <c r="R81">
        <f>Ek!U81-$J$4</f>
        <v>-8.6122692999999995</v>
      </c>
      <c r="S81">
        <f t="shared" si="12"/>
        <v>-2.132447</v>
      </c>
      <c r="T81">
        <f t="shared" si="13"/>
        <v>-11.8160512</v>
      </c>
      <c r="U81">
        <f>Ek!B81+$J$4</f>
        <v>-1.2003557</v>
      </c>
      <c r="V81">
        <f>Ek!C81+$J$4</f>
        <v>5.6140885999999997</v>
      </c>
      <c r="W81">
        <f>Ek!D81+$J$4</f>
        <v>-11.793825200000001</v>
      </c>
      <c r="X81">
        <f>Ek!E81+$J$4</f>
        <v>15.2976928</v>
      </c>
      <c r="Y81">
        <f>Ek!R81+$J$4</f>
        <v>7.9954615999999996</v>
      </c>
      <c r="Z81">
        <f>Ek!S81+$J$4</f>
        <v>11.3897903</v>
      </c>
      <c r="AA81">
        <f>Ek!T81+$J$4</f>
        <v>-7.1592915000000001</v>
      </c>
      <c r="AB81">
        <f>Ek!U81+$J$4</f>
        <v>-5.1306276999999998</v>
      </c>
      <c r="AC81">
        <f t="shared" si="14"/>
        <v>1.2003557</v>
      </c>
      <c r="AD81">
        <f t="shared" si="15"/>
        <v>11.793825200000001</v>
      </c>
    </row>
    <row r="82" spans="1:30">
      <c r="A82" s="1">
        <f>Ek!A82</f>
        <v>0.66666667000000002</v>
      </c>
      <c r="B82" s="1">
        <f>Ek!B42</f>
        <v>-3.8986738999999999</v>
      </c>
      <c r="C82" s="1">
        <f>Ek!C42</f>
        <v>2.9219640999999998</v>
      </c>
      <c r="D82" s="1">
        <f>Ek!D42</f>
        <v>-13.557480999999999</v>
      </c>
      <c r="E82" s="1">
        <f>Ek!E42</f>
        <v>13.534191</v>
      </c>
      <c r="F82">
        <f t="shared" si="8"/>
        <v>-0.4170322999999998</v>
      </c>
      <c r="G82">
        <f t="shared" si="9"/>
        <v>-0.55967750000000027</v>
      </c>
      <c r="H82">
        <f t="shared" si="10"/>
        <v>-10.0758394</v>
      </c>
      <c r="I82">
        <f t="shared" si="11"/>
        <v>10.0525494</v>
      </c>
      <c r="K82">
        <f>Ek!B82-$J$4</f>
        <v>-4.6627849000000001</v>
      </c>
      <c r="L82">
        <f>Ek!C82-$J$4</f>
        <v>2.1578530999999996</v>
      </c>
      <c r="M82">
        <f>Ek!D82-$J$4</f>
        <v>-15.2750118</v>
      </c>
      <c r="N82">
        <f>Ek!E82-$J$4</f>
        <v>11.816660199999999</v>
      </c>
      <c r="O82">
        <f>Ek!R82-$J$4</f>
        <v>4.5024864999999998</v>
      </c>
      <c r="P82">
        <f>Ek!S82-$J$4</f>
        <v>7.9225908</v>
      </c>
      <c r="Q82">
        <f>Ek!T82-$J$4</f>
        <v>-10.6170492</v>
      </c>
      <c r="R82">
        <f>Ek!U82-$J$4</f>
        <v>-8.6330977999999998</v>
      </c>
      <c r="S82">
        <f t="shared" si="12"/>
        <v>-2.1578530999999996</v>
      </c>
      <c r="T82">
        <f t="shared" si="13"/>
        <v>-11.816660199999999</v>
      </c>
      <c r="U82">
        <f>Ek!B82+$J$4</f>
        <v>-1.1811432999999998</v>
      </c>
      <c r="V82">
        <f>Ek!C82+$J$4</f>
        <v>5.6394947000000002</v>
      </c>
      <c r="W82">
        <f>Ek!D82+$J$4</f>
        <v>-11.7933702</v>
      </c>
      <c r="X82">
        <f>Ek!E82+$J$4</f>
        <v>15.298301799999999</v>
      </c>
      <c r="Y82">
        <f>Ek!R82+$J$4</f>
        <v>7.9841280999999995</v>
      </c>
      <c r="Z82">
        <f>Ek!S82+$J$4</f>
        <v>11.4042324</v>
      </c>
      <c r="AA82">
        <f>Ek!T82+$J$4</f>
        <v>-7.1354076000000006</v>
      </c>
      <c r="AB82">
        <f>Ek!U82+$J$4</f>
        <v>-5.1514562000000002</v>
      </c>
      <c r="AC82">
        <f t="shared" si="14"/>
        <v>1.1811432999999998</v>
      </c>
      <c r="AD82">
        <f t="shared" si="15"/>
        <v>11.7933702</v>
      </c>
    </row>
    <row r="83" spans="1:30">
      <c r="A83" s="1">
        <f>Ek!A83</f>
        <v>0.67500000000000004</v>
      </c>
      <c r="B83" s="1">
        <f>Ek!B41</f>
        <v>-3.9238404</v>
      </c>
      <c r="C83" s="1">
        <f>Ek!C41</f>
        <v>2.9031813999999998</v>
      </c>
      <c r="D83" s="1">
        <f>Ek!D41</f>
        <v>-13.558085</v>
      </c>
      <c r="E83" s="1">
        <f>Ek!E41</f>
        <v>13.533747</v>
      </c>
      <c r="F83">
        <f t="shared" si="8"/>
        <v>-0.44219879999999989</v>
      </c>
      <c r="G83">
        <f t="shared" si="9"/>
        <v>-0.57846020000000031</v>
      </c>
      <c r="H83">
        <f t="shared" si="10"/>
        <v>-10.0764434</v>
      </c>
      <c r="I83">
        <f t="shared" si="11"/>
        <v>10.0521054</v>
      </c>
      <c r="K83">
        <f>Ek!B83-$J$4</f>
        <v>-4.6440022000000001</v>
      </c>
      <c r="L83">
        <f>Ek!C83-$J$4</f>
        <v>2.1830195999999997</v>
      </c>
      <c r="M83">
        <f>Ek!D83-$J$4</f>
        <v>-15.2745678</v>
      </c>
      <c r="N83">
        <f>Ek!E83-$J$4</f>
        <v>11.8172642</v>
      </c>
      <c r="O83">
        <f>Ek!R83-$J$4</f>
        <v>4.4916033999999998</v>
      </c>
      <c r="P83">
        <f>Ek!S83-$J$4</f>
        <v>7.936781400000001</v>
      </c>
      <c r="Q83">
        <f>Ek!T83-$J$4</f>
        <v>-10.593078999999999</v>
      </c>
      <c r="R83">
        <f>Ek!U83-$J$4</f>
        <v>-8.6539561999999997</v>
      </c>
      <c r="S83">
        <f t="shared" si="12"/>
        <v>-2.1830195999999997</v>
      </c>
      <c r="T83">
        <f t="shared" si="13"/>
        <v>-11.8172642</v>
      </c>
      <c r="U83">
        <f>Ek!B83+$J$4</f>
        <v>-1.1623605999999997</v>
      </c>
      <c r="V83">
        <f>Ek!C83+$J$4</f>
        <v>5.6646612000000003</v>
      </c>
      <c r="W83">
        <f>Ek!D83+$J$4</f>
        <v>-11.7929262</v>
      </c>
      <c r="X83">
        <f>Ek!E83+$J$4</f>
        <v>15.2989058</v>
      </c>
      <c r="Y83">
        <f>Ek!R83+$J$4</f>
        <v>7.9732449999999995</v>
      </c>
      <c r="Z83">
        <f>Ek!S83+$J$4</f>
        <v>11.418423000000001</v>
      </c>
      <c r="AA83">
        <f>Ek!T83+$J$4</f>
        <v>-7.1114373999999998</v>
      </c>
      <c r="AB83">
        <f>Ek!U83+$J$4</f>
        <v>-5.1723146</v>
      </c>
      <c r="AC83">
        <f t="shared" si="14"/>
        <v>1.1623605999999997</v>
      </c>
      <c r="AD83">
        <f t="shared" si="15"/>
        <v>11.7929262</v>
      </c>
    </row>
    <row r="84" spans="1:30">
      <c r="A84" s="1">
        <f>Ek!A84</f>
        <v>0.68333332999999996</v>
      </c>
      <c r="B84" s="1">
        <f>Ek!B40</f>
        <v>-3.9487435</v>
      </c>
      <c r="C84" s="1">
        <f>Ek!C40</f>
        <v>2.8848349</v>
      </c>
      <c r="D84" s="1">
        <f>Ek!D40</f>
        <v>-13.558681999999999</v>
      </c>
      <c r="E84" s="1">
        <f>Ek!E40</f>
        <v>13.533313</v>
      </c>
      <c r="F84">
        <f t="shared" si="8"/>
        <v>-0.46710189999999985</v>
      </c>
      <c r="G84">
        <f t="shared" si="9"/>
        <v>-0.59680670000000013</v>
      </c>
      <c r="H84">
        <f t="shared" si="10"/>
        <v>-10.0770404</v>
      </c>
      <c r="I84">
        <f t="shared" si="11"/>
        <v>10.0516714</v>
      </c>
      <c r="K84">
        <f>Ek!B84-$J$4</f>
        <v>-4.6256557000000003</v>
      </c>
      <c r="L84">
        <f>Ek!C84-$J$4</f>
        <v>2.2079227000000001</v>
      </c>
      <c r="M84">
        <f>Ek!D84-$J$4</f>
        <v>-15.2741338</v>
      </c>
      <c r="N84">
        <f>Ek!E84-$J$4</f>
        <v>11.817861199999999</v>
      </c>
      <c r="O84">
        <f>Ek!R84-$J$4</f>
        <v>4.4807534000000002</v>
      </c>
      <c r="P84">
        <f>Ek!S84-$J$4</f>
        <v>7.9506527000000009</v>
      </c>
      <c r="Q84">
        <f>Ek!T84-$J$4</f>
        <v>-10.5689347</v>
      </c>
      <c r="R84">
        <f>Ek!U84-$J$4</f>
        <v>-8.6751848000000003</v>
      </c>
      <c r="S84">
        <f t="shared" si="12"/>
        <v>-2.2079227000000001</v>
      </c>
      <c r="T84">
        <f t="shared" si="13"/>
        <v>-11.817861199999999</v>
      </c>
      <c r="U84">
        <f>Ek!B84+$J$4</f>
        <v>-1.1440140999999999</v>
      </c>
      <c r="V84">
        <f>Ek!C84+$J$4</f>
        <v>5.6895642999999998</v>
      </c>
      <c r="W84">
        <f>Ek!D84+$J$4</f>
        <v>-11.7924922</v>
      </c>
      <c r="X84">
        <f>Ek!E84+$J$4</f>
        <v>15.299502799999999</v>
      </c>
      <c r="Y84">
        <f>Ek!R84+$J$4</f>
        <v>7.9623949999999999</v>
      </c>
      <c r="Z84">
        <f>Ek!S84+$J$4</f>
        <v>11.432294300000001</v>
      </c>
      <c r="AA84">
        <f>Ek!T84+$J$4</f>
        <v>-7.0872931000000001</v>
      </c>
      <c r="AB84">
        <f>Ek!U84+$J$4</f>
        <v>-5.1935432000000006</v>
      </c>
      <c r="AC84">
        <f t="shared" si="14"/>
        <v>1.1440140999999999</v>
      </c>
      <c r="AD84">
        <f t="shared" si="15"/>
        <v>11.7924922</v>
      </c>
    </row>
    <row r="85" spans="1:30">
      <c r="A85" s="1">
        <f>Ek!A85</f>
        <v>0.69166667000000004</v>
      </c>
      <c r="B85" s="1">
        <f>Ek!B39</f>
        <v>-3.9733592999999998</v>
      </c>
      <c r="C85" s="1">
        <f>Ek!C39</f>
        <v>2.8669302000000001</v>
      </c>
      <c r="D85" s="1">
        <f>Ek!D39</f>
        <v>-13.559272999999999</v>
      </c>
      <c r="E85" s="1">
        <f>Ek!E39</f>
        <v>13.53289</v>
      </c>
      <c r="F85">
        <f t="shared" si="8"/>
        <v>-0.4917176999999997</v>
      </c>
      <c r="G85">
        <f t="shared" si="9"/>
        <v>-0.61471140000000002</v>
      </c>
      <c r="H85">
        <f t="shared" si="10"/>
        <v>-10.0776314</v>
      </c>
      <c r="I85">
        <f t="shared" si="11"/>
        <v>10.0512484</v>
      </c>
      <c r="K85">
        <f>Ek!B85-$J$4</f>
        <v>-4.6077510000000004</v>
      </c>
      <c r="L85">
        <f>Ek!C85-$J$4</f>
        <v>2.2325384999999995</v>
      </c>
      <c r="M85">
        <f>Ek!D85-$J$4</f>
        <v>-15.2737108</v>
      </c>
      <c r="N85">
        <f>Ek!E85-$J$4</f>
        <v>11.818452199999999</v>
      </c>
      <c r="O85">
        <f>Ek!R85-$J$4</f>
        <v>4.4703873999999999</v>
      </c>
      <c r="P85">
        <f>Ek!S85-$J$4</f>
        <v>7.9641193999999995</v>
      </c>
      <c r="Q85">
        <f>Ek!T85-$J$4</f>
        <v>-10.544629799999999</v>
      </c>
      <c r="R85">
        <f>Ek!U85-$J$4</f>
        <v>-8.6964337999999994</v>
      </c>
      <c r="S85">
        <f t="shared" si="12"/>
        <v>-2.2325384999999995</v>
      </c>
      <c r="T85">
        <f t="shared" si="13"/>
        <v>-11.818452199999999</v>
      </c>
      <c r="U85">
        <f>Ek!B85+$J$4</f>
        <v>-1.1261094</v>
      </c>
      <c r="V85">
        <f>Ek!C85+$J$4</f>
        <v>5.7141801000000001</v>
      </c>
      <c r="W85">
        <f>Ek!D85+$J$4</f>
        <v>-11.7920692</v>
      </c>
      <c r="X85">
        <f>Ek!E85+$J$4</f>
        <v>15.300093799999999</v>
      </c>
      <c r="Y85">
        <f>Ek!R85+$J$4</f>
        <v>7.9520289999999996</v>
      </c>
      <c r="Z85">
        <f>Ek!S85+$J$4</f>
        <v>11.445760999999999</v>
      </c>
      <c r="AA85">
        <f>Ek!T85+$J$4</f>
        <v>-7.0629881999999995</v>
      </c>
      <c r="AB85">
        <f>Ek!U85+$J$4</f>
        <v>-5.2147921999999998</v>
      </c>
      <c r="AC85">
        <f t="shared" si="14"/>
        <v>1.1261094</v>
      </c>
      <c r="AD85">
        <f t="shared" si="15"/>
        <v>11.7920692</v>
      </c>
    </row>
    <row r="86" spans="1:30">
      <c r="A86" s="1">
        <f>Ek!A86</f>
        <v>0.7</v>
      </c>
      <c r="B86" s="1">
        <f>Ek!B38</f>
        <v>-3.9976642</v>
      </c>
      <c r="C86" s="1">
        <f>Ek!C38</f>
        <v>2.8494728999999999</v>
      </c>
      <c r="D86" s="1">
        <f>Ek!D38</f>
        <v>-13.559856</v>
      </c>
      <c r="E86" s="1">
        <f>Ek!E38</f>
        <v>13.532477</v>
      </c>
      <c r="F86">
        <f t="shared" si="8"/>
        <v>-0.51602259999999989</v>
      </c>
      <c r="G86">
        <f t="shared" si="9"/>
        <v>-0.63216870000000025</v>
      </c>
      <c r="H86">
        <f t="shared" si="10"/>
        <v>-10.0782144</v>
      </c>
      <c r="I86">
        <f t="shared" si="11"/>
        <v>10.0508354</v>
      </c>
      <c r="K86">
        <f>Ek!B86-$J$4</f>
        <v>-4.5902937000000001</v>
      </c>
      <c r="L86">
        <f>Ek!C86-$J$4</f>
        <v>2.2568434000000002</v>
      </c>
      <c r="M86">
        <f>Ek!D86-$J$4</f>
        <v>-15.2732978</v>
      </c>
      <c r="N86">
        <f>Ek!E86-$J$4</f>
        <v>11.8190352</v>
      </c>
      <c r="O86">
        <f>Ek!R86-$J$4</f>
        <v>4.4601261000000001</v>
      </c>
      <c r="P86">
        <f>Ek!S86-$J$4</f>
        <v>7.9774104999999995</v>
      </c>
      <c r="Q86">
        <f>Ek!T86-$J$4</f>
        <v>-10.5202416</v>
      </c>
      <c r="R86">
        <f>Ek!U86-$J$4</f>
        <v>-8.7180478000000008</v>
      </c>
      <c r="S86">
        <f t="shared" si="12"/>
        <v>-2.2568434000000002</v>
      </c>
      <c r="T86">
        <f t="shared" si="13"/>
        <v>-11.8190352</v>
      </c>
      <c r="U86">
        <f>Ek!B86+$J$4</f>
        <v>-1.1086520999999998</v>
      </c>
      <c r="V86">
        <f>Ek!C86+$J$4</f>
        <v>5.7384849999999998</v>
      </c>
      <c r="W86">
        <f>Ek!D86+$J$4</f>
        <v>-11.7916562</v>
      </c>
      <c r="X86">
        <f>Ek!E86+$J$4</f>
        <v>15.3006768</v>
      </c>
      <c r="Y86">
        <f>Ek!R86+$J$4</f>
        <v>7.9417676999999998</v>
      </c>
      <c r="Z86">
        <f>Ek!S86+$J$4</f>
        <v>11.459052099999999</v>
      </c>
      <c r="AA86">
        <f>Ek!T86+$J$4</f>
        <v>-7.0386000000000006</v>
      </c>
      <c r="AB86">
        <f>Ek!U86+$J$4</f>
        <v>-5.2364062000000002</v>
      </c>
      <c r="AC86">
        <f t="shared" si="14"/>
        <v>1.1086520999999998</v>
      </c>
      <c r="AD86">
        <f t="shared" si="15"/>
        <v>11.7916562</v>
      </c>
    </row>
    <row r="87" spans="1:30">
      <c r="A87" s="1">
        <f>Ek!A87</f>
        <v>0.70833332999999998</v>
      </c>
      <c r="B87" s="1">
        <f>Ek!B37</f>
        <v>-4.0216342999999997</v>
      </c>
      <c r="C87" s="1">
        <f>Ek!C37</f>
        <v>2.8324677999999999</v>
      </c>
      <c r="D87" s="1">
        <f>Ek!D37</f>
        <v>-13.560432</v>
      </c>
      <c r="E87" s="1">
        <f>Ek!E37</f>
        <v>13.532076</v>
      </c>
      <c r="F87">
        <f t="shared" si="8"/>
        <v>-0.53999269999999955</v>
      </c>
      <c r="G87">
        <f t="shared" si="9"/>
        <v>-0.64917380000000025</v>
      </c>
      <c r="H87">
        <f t="shared" si="10"/>
        <v>-10.078790400000001</v>
      </c>
      <c r="I87">
        <f t="shared" si="11"/>
        <v>10.0504344</v>
      </c>
      <c r="K87">
        <f>Ek!B87-$J$4</f>
        <v>-4.5732885999999997</v>
      </c>
      <c r="L87">
        <f>Ek!C87-$J$4</f>
        <v>2.2808134999999998</v>
      </c>
      <c r="M87">
        <f>Ek!D87-$J$4</f>
        <v>-15.2728968</v>
      </c>
      <c r="N87">
        <f>Ek!E87-$J$4</f>
        <v>11.819611200000001</v>
      </c>
      <c r="O87">
        <f>Ek!R87-$J$4</f>
        <v>4.4502445000000002</v>
      </c>
      <c r="P87">
        <f>Ek!S87-$J$4</f>
        <v>7.9901385000000005</v>
      </c>
      <c r="Q87">
        <f>Ek!T87-$J$4</f>
        <v>-10.4956262</v>
      </c>
      <c r="R87">
        <f>Ek!U87-$J$4</f>
        <v>-8.7396779999999996</v>
      </c>
      <c r="S87">
        <f t="shared" si="12"/>
        <v>-2.2808134999999998</v>
      </c>
      <c r="T87">
        <f t="shared" si="13"/>
        <v>-11.819611200000001</v>
      </c>
      <c r="U87">
        <f>Ek!B87+$J$4</f>
        <v>-1.0916469999999998</v>
      </c>
      <c r="V87">
        <f>Ek!C87+$J$4</f>
        <v>5.7624550999999995</v>
      </c>
      <c r="W87">
        <f>Ek!D87+$J$4</f>
        <v>-11.7912552</v>
      </c>
      <c r="X87">
        <f>Ek!E87+$J$4</f>
        <v>15.3012528</v>
      </c>
      <c r="Y87">
        <f>Ek!R87+$J$4</f>
        <v>7.9318860999999998</v>
      </c>
      <c r="Z87">
        <f>Ek!S87+$J$4</f>
        <v>11.4717801</v>
      </c>
      <c r="AA87">
        <f>Ek!T87+$J$4</f>
        <v>-7.0139846000000006</v>
      </c>
      <c r="AB87">
        <f>Ek!U87+$J$4</f>
        <v>-5.2580363999999999</v>
      </c>
      <c r="AC87">
        <f t="shared" si="14"/>
        <v>1.0916469999999998</v>
      </c>
      <c r="AD87">
        <f t="shared" si="15"/>
        <v>11.7912552</v>
      </c>
    </row>
    <row r="88" spans="1:30">
      <c r="A88" s="1">
        <f>Ek!A88</f>
        <v>0.71666666999999995</v>
      </c>
      <c r="B88" s="1">
        <f>Ek!B36</f>
        <v>-4.0452462000000002</v>
      </c>
      <c r="C88" s="1">
        <f>Ek!C36</f>
        <v>2.8159193</v>
      </c>
      <c r="D88" s="1">
        <f>Ek!D36</f>
        <v>-13.560999000000001</v>
      </c>
      <c r="E88" s="1">
        <f>Ek!E36</f>
        <v>13.531685</v>
      </c>
      <c r="F88">
        <f t="shared" si="8"/>
        <v>-0.56360460000000012</v>
      </c>
      <c r="G88">
        <f t="shared" si="9"/>
        <v>-0.6657223000000001</v>
      </c>
      <c r="H88">
        <f t="shared" si="10"/>
        <v>-10.079357400000001</v>
      </c>
      <c r="I88">
        <f t="shared" si="11"/>
        <v>10.0500434</v>
      </c>
      <c r="K88">
        <f>Ek!B88-$J$4</f>
        <v>-4.5567400999999998</v>
      </c>
      <c r="L88">
        <f>Ek!C88-$J$4</f>
        <v>2.3044254000000004</v>
      </c>
      <c r="M88">
        <f>Ek!D88-$J$4</f>
        <v>-15.272505799999999</v>
      </c>
      <c r="N88">
        <f>Ek!E88-$J$4</f>
        <v>11.820178200000001</v>
      </c>
      <c r="O88">
        <f>Ek!R88-$J$4</f>
        <v>4.4406119000000004</v>
      </c>
      <c r="P88">
        <f>Ek!S88-$J$4</f>
        <v>8.0028401999999996</v>
      </c>
      <c r="Q88">
        <f>Ek!T88-$J$4</f>
        <v>-10.4710103</v>
      </c>
      <c r="R88">
        <f>Ek!U88-$J$4</f>
        <v>-8.7616627000000005</v>
      </c>
      <c r="S88">
        <f t="shared" si="12"/>
        <v>-2.3044254000000004</v>
      </c>
      <c r="T88">
        <f t="shared" si="13"/>
        <v>-11.820178200000001</v>
      </c>
      <c r="U88">
        <f>Ek!B88+$J$4</f>
        <v>-1.0750985</v>
      </c>
      <c r="V88">
        <f>Ek!C88+$J$4</f>
        <v>5.7860670000000001</v>
      </c>
      <c r="W88">
        <f>Ek!D88+$J$4</f>
        <v>-11.7908642</v>
      </c>
      <c r="X88">
        <f>Ek!E88+$J$4</f>
        <v>15.301819800000001</v>
      </c>
      <c r="Y88">
        <f>Ek!R88+$J$4</f>
        <v>7.9222535000000001</v>
      </c>
      <c r="Z88">
        <f>Ek!S88+$J$4</f>
        <v>11.484481799999999</v>
      </c>
      <c r="AA88">
        <f>Ek!T88+$J$4</f>
        <v>-6.9893687</v>
      </c>
      <c r="AB88">
        <f>Ek!U88+$J$4</f>
        <v>-5.2800210999999999</v>
      </c>
      <c r="AC88">
        <f t="shared" si="14"/>
        <v>1.0750985</v>
      </c>
      <c r="AD88">
        <f t="shared" si="15"/>
        <v>11.7908642</v>
      </c>
    </row>
    <row r="89" spans="1:30">
      <c r="A89" s="1">
        <f>Ek!A89</f>
        <v>0.72499999999999998</v>
      </c>
      <c r="B89" s="1">
        <f>Ek!B35</f>
        <v>-4.0684763000000004</v>
      </c>
      <c r="C89" s="1">
        <f>Ek!C35</f>
        <v>2.7998316999999999</v>
      </c>
      <c r="D89" s="1">
        <f>Ek!D35</f>
        <v>-13.561557000000001</v>
      </c>
      <c r="E89" s="1">
        <f>Ek!E35</f>
        <v>13.531305</v>
      </c>
      <c r="F89">
        <f t="shared" si="8"/>
        <v>-0.58683470000000026</v>
      </c>
      <c r="G89">
        <f t="shared" si="9"/>
        <v>-0.68180990000000019</v>
      </c>
      <c r="H89">
        <f t="shared" si="10"/>
        <v>-10.079915400000001</v>
      </c>
      <c r="I89">
        <f t="shared" si="11"/>
        <v>10.0496634</v>
      </c>
      <c r="K89">
        <f>Ek!B89-$J$4</f>
        <v>-4.5406525000000002</v>
      </c>
      <c r="L89">
        <f>Ek!C89-$J$4</f>
        <v>2.3276555000000005</v>
      </c>
      <c r="M89">
        <f>Ek!D89-$J$4</f>
        <v>-15.2721258</v>
      </c>
      <c r="N89">
        <f>Ek!E89-$J$4</f>
        <v>11.820736200000001</v>
      </c>
      <c r="O89">
        <f>Ek!R89-$J$4</f>
        <v>4.4312149999999999</v>
      </c>
      <c r="P89">
        <f>Ek!S89-$J$4</f>
        <v>8.0149437999999993</v>
      </c>
      <c r="Q89">
        <f>Ek!T89-$J$4</f>
        <v>-10.4461846</v>
      </c>
      <c r="R89">
        <f>Ek!U89-$J$4</f>
        <v>-8.7836641000000011</v>
      </c>
      <c r="S89">
        <f t="shared" si="12"/>
        <v>-2.3276555000000005</v>
      </c>
      <c r="T89">
        <f t="shared" si="13"/>
        <v>-11.820736200000001</v>
      </c>
      <c r="U89">
        <f>Ek!B89+$J$4</f>
        <v>-1.0590108999999999</v>
      </c>
      <c r="V89">
        <f>Ek!C89+$J$4</f>
        <v>5.8092971000000002</v>
      </c>
      <c r="W89">
        <f>Ek!D89+$J$4</f>
        <v>-11.7904842</v>
      </c>
      <c r="X89">
        <f>Ek!E89+$J$4</f>
        <v>15.3023778</v>
      </c>
      <c r="Y89">
        <f>Ek!R89+$J$4</f>
        <v>7.9128565999999996</v>
      </c>
      <c r="Z89">
        <f>Ek!S89+$J$4</f>
        <v>11.496585399999999</v>
      </c>
      <c r="AA89">
        <f>Ek!T89+$J$4</f>
        <v>-6.9645430000000008</v>
      </c>
      <c r="AB89">
        <f>Ek!U89+$J$4</f>
        <v>-5.3020225000000005</v>
      </c>
      <c r="AC89">
        <f t="shared" si="14"/>
        <v>1.0590108999999999</v>
      </c>
      <c r="AD89">
        <f t="shared" si="15"/>
        <v>11.7904842</v>
      </c>
    </row>
    <row r="90" spans="1:30">
      <c r="A90" s="1">
        <f>Ek!A90</f>
        <v>0.73333333000000001</v>
      </c>
      <c r="B90" s="1">
        <f>Ek!B34</f>
        <v>-4.0913015000000001</v>
      </c>
      <c r="C90" s="1">
        <f>Ek!C34</f>
        <v>2.7842085999999999</v>
      </c>
      <c r="D90" s="1">
        <f>Ek!D34</f>
        <v>-13.562105000000001</v>
      </c>
      <c r="E90" s="1">
        <f>Ek!E34</f>
        <v>13.530937</v>
      </c>
      <c r="F90">
        <f t="shared" si="8"/>
        <v>-0.60965990000000003</v>
      </c>
      <c r="G90">
        <f t="shared" si="9"/>
        <v>-0.69743300000000019</v>
      </c>
      <c r="H90">
        <f t="shared" si="10"/>
        <v>-10.080463400000001</v>
      </c>
      <c r="I90">
        <f t="shared" si="11"/>
        <v>10.0492954</v>
      </c>
      <c r="K90">
        <f>Ek!B90-$J$4</f>
        <v>-4.5250294000000002</v>
      </c>
      <c r="L90">
        <f>Ek!C90-$J$4</f>
        <v>2.3504807000000003</v>
      </c>
      <c r="M90">
        <f>Ek!D90-$J$4</f>
        <v>-15.2717578</v>
      </c>
      <c r="N90">
        <f>Ek!E90-$J$4</f>
        <v>11.821284200000001</v>
      </c>
      <c r="O90">
        <f>Ek!R90-$J$4</f>
        <v>4.4222177</v>
      </c>
      <c r="P90">
        <f>Ek!S90-$J$4</f>
        <v>8.0269189000000001</v>
      </c>
      <c r="Q90">
        <f>Ek!T90-$J$4</f>
        <v>-10.4212816</v>
      </c>
      <c r="R90">
        <f>Ek!U90-$J$4</f>
        <v>-8.8060042999999997</v>
      </c>
      <c r="S90">
        <f t="shared" si="12"/>
        <v>-2.3504807000000003</v>
      </c>
      <c r="T90">
        <f t="shared" si="13"/>
        <v>-11.821284200000001</v>
      </c>
      <c r="U90">
        <f>Ek!B90+$J$4</f>
        <v>-1.0433877999999999</v>
      </c>
      <c r="V90">
        <f>Ek!C90+$J$4</f>
        <v>5.8321223</v>
      </c>
      <c r="W90">
        <f>Ek!D90+$J$4</f>
        <v>-11.7901162</v>
      </c>
      <c r="X90">
        <f>Ek!E90+$J$4</f>
        <v>15.302925800000001</v>
      </c>
      <c r="Y90">
        <f>Ek!R90+$J$4</f>
        <v>7.9038592999999997</v>
      </c>
      <c r="Z90">
        <f>Ek!S90+$J$4</f>
        <v>11.5085605</v>
      </c>
      <c r="AA90">
        <f>Ek!T90+$J$4</f>
        <v>-6.9396400000000007</v>
      </c>
      <c r="AB90">
        <f>Ek!U90+$J$4</f>
        <v>-5.3243627</v>
      </c>
      <c r="AC90">
        <f t="shared" si="14"/>
        <v>1.0433877999999999</v>
      </c>
      <c r="AD90">
        <f t="shared" si="15"/>
        <v>11.7901162</v>
      </c>
    </row>
    <row r="91" spans="1:30">
      <c r="A91" s="1">
        <f>Ek!A91</f>
        <v>0.74166666999999997</v>
      </c>
      <c r="B91" s="1">
        <f>Ek!B33</f>
        <v>-4.1136986000000002</v>
      </c>
      <c r="C91" s="1">
        <f>Ek!C33</f>
        <v>2.7690532000000001</v>
      </c>
      <c r="D91" s="1">
        <f>Ek!D33</f>
        <v>-13.562643</v>
      </c>
      <c r="E91" s="1">
        <f>Ek!E33</f>
        <v>13.530578999999999</v>
      </c>
      <c r="F91">
        <f t="shared" si="8"/>
        <v>-0.63205700000000009</v>
      </c>
      <c r="G91">
        <f t="shared" si="9"/>
        <v>-0.71258840000000001</v>
      </c>
      <c r="H91">
        <f t="shared" si="10"/>
        <v>-10.0810014</v>
      </c>
      <c r="I91">
        <f t="shared" si="11"/>
        <v>10.0489374</v>
      </c>
      <c r="K91">
        <f>Ek!B91-$J$4</f>
        <v>-4.5098739999999999</v>
      </c>
      <c r="L91">
        <f>Ek!C91-$J$4</f>
        <v>2.3728778000000004</v>
      </c>
      <c r="M91">
        <f>Ek!D91-$J$4</f>
        <v>-15.271399799999999</v>
      </c>
      <c r="N91">
        <f>Ek!E91-$J$4</f>
        <v>11.8218222</v>
      </c>
      <c r="O91">
        <f>Ek!R91-$J$4</f>
        <v>4.4133054999999999</v>
      </c>
      <c r="P91">
        <f>Ek!S91-$J$4</f>
        <v>8.0384162000000003</v>
      </c>
      <c r="Q91">
        <f>Ek!T91-$J$4</f>
        <v>-10.3962626</v>
      </c>
      <c r="R91">
        <f>Ek!U91-$J$4</f>
        <v>-8.8283664999999996</v>
      </c>
      <c r="S91">
        <f t="shared" si="12"/>
        <v>-2.3728778000000004</v>
      </c>
      <c r="T91">
        <f t="shared" si="13"/>
        <v>-11.8218222</v>
      </c>
      <c r="U91">
        <f>Ek!B91+$J$4</f>
        <v>-1.0282324</v>
      </c>
      <c r="V91">
        <f>Ek!C91+$J$4</f>
        <v>5.8545194</v>
      </c>
      <c r="W91">
        <f>Ek!D91+$J$4</f>
        <v>-11.7897582</v>
      </c>
      <c r="X91">
        <f>Ek!E91+$J$4</f>
        <v>15.303463799999999</v>
      </c>
      <c r="Y91">
        <f>Ek!R91+$J$4</f>
        <v>7.8949470999999996</v>
      </c>
      <c r="Z91">
        <f>Ek!S91+$J$4</f>
        <v>11.5200578</v>
      </c>
      <c r="AA91">
        <f>Ek!T91+$J$4</f>
        <v>-6.9146210000000004</v>
      </c>
      <c r="AB91">
        <f>Ek!U91+$J$4</f>
        <v>-5.3467248999999999</v>
      </c>
      <c r="AC91">
        <f t="shared" si="14"/>
        <v>1.0282324</v>
      </c>
      <c r="AD91">
        <f t="shared" si="15"/>
        <v>11.7897582</v>
      </c>
    </row>
    <row r="92" spans="1:30">
      <c r="A92" s="1">
        <f>Ek!A92</f>
        <v>0.75</v>
      </c>
      <c r="B92" s="1">
        <f>Ek!B32</f>
        <v>-4.1356449</v>
      </c>
      <c r="C92" s="1">
        <f>Ek!C32</f>
        <v>2.7543685999999998</v>
      </c>
      <c r="D92" s="1">
        <f>Ek!D32</f>
        <v>-13.56317</v>
      </c>
      <c r="E92" s="1">
        <f>Ek!E32</f>
        <v>13.530233000000001</v>
      </c>
      <c r="F92">
        <f t="shared" si="8"/>
        <v>-0.65400329999999984</v>
      </c>
      <c r="G92">
        <f t="shared" si="9"/>
        <v>-0.72727300000000028</v>
      </c>
      <c r="H92">
        <f t="shared" si="10"/>
        <v>-10.0815284</v>
      </c>
      <c r="I92">
        <f t="shared" si="11"/>
        <v>10.048591400000001</v>
      </c>
      <c r="K92">
        <f>Ek!B92-$J$4</f>
        <v>-4.4951894000000001</v>
      </c>
      <c r="L92">
        <f>Ek!C92-$J$4</f>
        <v>2.3948241000000001</v>
      </c>
      <c r="M92">
        <f>Ek!D92-$J$4</f>
        <v>-15.271053800000001</v>
      </c>
      <c r="N92">
        <f>Ek!E92-$J$4</f>
        <v>11.8223492</v>
      </c>
      <c r="O92">
        <f>Ek!R92-$J$4</f>
        <v>4.4048778999999998</v>
      </c>
      <c r="P92">
        <f>Ek!S92-$J$4</f>
        <v>8.0496251000000001</v>
      </c>
      <c r="Q92">
        <f>Ek!T92-$J$4</f>
        <v>-10.371096099999999</v>
      </c>
      <c r="R92">
        <f>Ek!U92-$J$4</f>
        <v>-8.8510469000000001</v>
      </c>
      <c r="S92">
        <f t="shared" si="12"/>
        <v>-2.3948241000000001</v>
      </c>
      <c r="T92">
        <f t="shared" si="13"/>
        <v>-11.8223492</v>
      </c>
      <c r="U92">
        <f>Ek!B92+$J$4</f>
        <v>-1.0135477999999998</v>
      </c>
      <c r="V92">
        <f>Ek!C92+$J$4</f>
        <v>5.8764656999999998</v>
      </c>
      <c r="W92">
        <f>Ek!D92+$J$4</f>
        <v>-11.789412200000001</v>
      </c>
      <c r="X92">
        <f>Ek!E92+$J$4</f>
        <v>15.303990799999999</v>
      </c>
      <c r="Y92">
        <f>Ek!R92+$J$4</f>
        <v>7.8865194999999995</v>
      </c>
      <c r="Z92">
        <f>Ek!S92+$J$4</f>
        <v>11.5312667</v>
      </c>
      <c r="AA92">
        <f>Ek!T92+$J$4</f>
        <v>-6.8894544999999994</v>
      </c>
      <c r="AB92">
        <f>Ek!U92+$J$4</f>
        <v>-5.3694053000000004</v>
      </c>
      <c r="AC92">
        <f t="shared" si="14"/>
        <v>1.0135477999999998</v>
      </c>
      <c r="AD92">
        <f t="shared" si="15"/>
        <v>11.789412200000001</v>
      </c>
    </row>
    <row r="93" spans="1:30">
      <c r="A93" s="1">
        <f>Ek!A93</f>
        <v>0.75833333000000003</v>
      </c>
      <c r="B93" s="1">
        <f>Ek!B31</f>
        <v>-4.1571179000000003</v>
      </c>
      <c r="C93" s="1">
        <f>Ek!C31</f>
        <v>2.7401572999999999</v>
      </c>
      <c r="D93" s="1">
        <f>Ek!D31</f>
        <v>-13.563686000000001</v>
      </c>
      <c r="E93" s="1">
        <f>Ek!E31</f>
        <v>13.529897999999999</v>
      </c>
      <c r="F93">
        <f t="shared" si="8"/>
        <v>-0.67547630000000014</v>
      </c>
      <c r="G93">
        <f t="shared" si="9"/>
        <v>-0.74148430000000021</v>
      </c>
      <c r="H93">
        <f t="shared" si="10"/>
        <v>-10.082044400000001</v>
      </c>
      <c r="I93">
        <f t="shared" si="11"/>
        <v>10.0482564</v>
      </c>
      <c r="K93">
        <f>Ek!B93-$J$4</f>
        <v>-4.4809780999999997</v>
      </c>
      <c r="L93">
        <f>Ek!C93-$J$4</f>
        <v>2.4162971000000004</v>
      </c>
      <c r="M93">
        <f>Ek!D93-$J$4</f>
        <v>-15.270718799999999</v>
      </c>
      <c r="N93">
        <f>Ek!E93-$J$4</f>
        <v>11.822865200000001</v>
      </c>
      <c r="O93">
        <f>Ek!R93-$J$4</f>
        <v>4.3965221000000003</v>
      </c>
      <c r="P93">
        <f>Ek!S93-$J$4</f>
        <v>8.0605080999999998</v>
      </c>
      <c r="Q93">
        <f>Ek!T93-$J$4</f>
        <v>-10.345901</v>
      </c>
      <c r="R93">
        <f>Ek!U93-$J$4</f>
        <v>-8.8737586999999998</v>
      </c>
      <c r="S93">
        <f t="shared" si="12"/>
        <v>-2.4162971000000004</v>
      </c>
      <c r="T93">
        <f t="shared" si="13"/>
        <v>-11.822865200000001</v>
      </c>
      <c r="U93">
        <f>Ek!B93+$J$4</f>
        <v>-0.99933649999999985</v>
      </c>
      <c r="V93">
        <f>Ek!C93+$J$4</f>
        <v>5.8979387000000001</v>
      </c>
      <c r="W93">
        <f>Ek!D93+$J$4</f>
        <v>-11.789077199999999</v>
      </c>
      <c r="X93">
        <f>Ek!E93+$J$4</f>
        <v>15.3045068</v>
      </c>
      <c r="Y93">
        <f>Ek!R93+$J$4</f>
        <v>7.8781637</v>
      </c>
      <c r="Z93">
        <f>Ek!S93+$J$4</f>
        <v>11.5421497</v>
      </c>
      <c r="AA93">
        <f>Ek!T93+$J$4</f>
        <v>-6.8642593999999999</v>
      </c>
      <c r="AB93">
        <f>Ek!U93+$J$4</f>
        <v>-5.3921171000000001</v>
      </c>
      <c r="AC93">
        <f t="shared" si="14"/>
        <v>0.99933649999999985</v>
      </c>
      <c r="AD93">
        <f t="shared" si="15"/>
        <v>11.789077199999999</v>
      </c>
    </row>
    <row r="94" spans="1:30">
      <c r="A94" s="1">
        <f>Ek!A94</f>
        <v>0.76666666999999999</v>
      </c>
      <c r="B94" s="1">
        <f>Ek!B30</f>
        <v>-4.1780952999999998</v>
      </c>
      <c r="C94" s="1">
        <f>Ek!C30</f>
        <v>2.7264216000000001</v>
      </c>
      <c r="D94" s="1">
        <f>Ek!D30</f>
        <v>-13.564190999999999</v>
      </c>
      <c r="E94" s="1">
        <f>Ek!E30</f>
        <v>13.529574999999999</v>
      </c>
      <c r="F94">
        <f t="shared" si="8"/>
        <v>-0.69645369999999973</v>
      </c>
      <c r="G94">
        <f t="shared" si="9"/>
        <v>-0.75522</v>
      </c>
      <c r="H94">
        <f t="shared" si="10"/>
        <v>-10.0825494</v>
      </c>
      <c r="I94">
        <f t="shared" si="11"/>
        <v>10.0479334</v>
      </c>
      <c r="K94">
        <f>Ek!B94-$J$4</f>
        <v>-4.4672423999999999</v>
      </c>
      <c r="L94">
        <f>Ek!C94-$J$4</f>
        <v>2.4372745</v>
      </c>
      <c r="M94">
        <f>Ek!D94-$J$4</f>
        <v>-15.270395799999999</v>
      </c>
      <c r="N94">
        <f>Ek!E94-$J$4</f>
        <v>11.823370199999999</v>
      </c>
      <c r="O94">
        <f>Ek!R94-$J$4</f>
        <v>4.388579</v>
      </c>
      <c r="P94">
        <f>Ek!S94-$J$4</f>
        <v>8.0709382000000005</v>
      </c>
      <c r="Q94">
        <f>Ek!T94-$J$4</f>
        <v>-10.320546999999999</v>
      </c>
      <c r="R94">
        <f>Ek!U94-$J$4</f>
        <v>-8.8967638999999998</v>
      </c>
      <c r="S94">
        <f t="shared" si="12"/>
        <v>-2.4372745</v>
      </c>
      <c r="T94">
        <f t="shared" si="13"/>
        <v>-11.823370199999999</v>
      </c>
      <c r="U94">
        <f>Ek!B94+$J$4</f>
        <v>-0.98560080000000005</v>
      </c>
      <c r="V94">
        <f>Ek!C94+$J$4</f>
        <v>5.9189160999999997</v>
      </c>
      <c r="W94">
        <f>Ek!D94+$J$4</f>
        <v>-11.7887542</v>
      </c>
      <c r="X94">
        <f>Ek!E94+$J$4</f>
        <v>15.305011799999999</v>
      </c>
      <c r="Y94">
        <f>Ek!R94+$J$4</f>
        <v>7.8702205999999997</v>
      </c>
      <c r="Z94">
        <f>Ek!S94+$J$4</f>
        <v>11.5525798</v>
      </c>
      <c r="AA94">
        <f>Ek!T94+$J$4</f>
        <v>-6.8389053999999998</v>
      </c>
      <c r="AB94">
        <f>Ek!U94+$J$4</f>
        <v>-5.4151223000000002</v>
      </c>
      <c r="AC94">
        <f t="shared" si="14"/>
        <v>0.98560080000000005</v>
      </c>
      <c r="AD94">
        <f t="shared" si="15"/>
        <v>11.7887542</v>
      </c>
    </row>
    <row r="95" spans="1:30">
      <c r="A95" s="1">
        <f>Ek!A95</f>
        <v>0.77500000000000002</v>
      </c>
      <c r="B95" s="1">
        <f>Ek!B29</f>
        <v>-4.1985555000000003</v>
      </c>
      <c r="C95" s="1">
        <f>Ek!C29</f>
        <v>2.7131634999999998</v>
      </c>
      <c r="D95" s="1">
        <f>Ek!D29</f>
        <v>-13.564681999999999</v>
      </c>
      <c r="E95" s="1">
        <f>Ek!E29</f>
        <v>13.529261999999999</v>
      </c>
      <c r="F95">
        <f t="shared" si="8"/>
        <v>-0.71691390000000021</v>
      </c>
      <c r="G95">
        <f t="shared" si="9"/>
        <v>-0.76847810000000027</v>
      </c>
      <c r="H95">
        <f t="shared" si="10"/>
        <v>-10.0830404</v>
      </c>
      <c r="I95">
        <f t="shared" si="11"/>
        <v>10.0476204</v>
      </c>
      <c r="K95">
        <f>Ek!B95-$J$4</f>
        <v>-4.4539843000000001</v>
      </c>
      <c r="L95">
        <f>Ek!C95-$J$4</f>
        <v>2.4577347000000005</v>
      </c>
      <c r="M95">
        <f>Ek!D95-$J$4</f>
        <v>-15.270082799999999</v>
      </c>
      <c r="N95">
        <f>Ek!E95-$J$4</f>
        <v>11.8238612</v>
      </c>
      <c r="O95">
        <f>Ek!R95-$J$4</f>
        <v>4.3808704000000001</v>
      </c>
      <c r="P95">
        <f>Ek!S95-$J$4</f>
        <v>8.0811995000000003</v>
      </c>
      <c r="Q95">
        <f>Ek!T95-$J$4</f>
        <v>-10.2951409</v>
      </c>
      <c r="R95">
        <f>Ek!U95-$J$4</f>
        <v>-8.9198135000000001</v>
      </c>
      <c r="S95">
        <f t="shared" si="12"/>
        <v>-2.4577347000000005</v>
      </c>
      <c r="T95">
        <f t="shared" si="13"/>
        <v>-11.8238612</v>
      </c>
      <c r="U95">
        <f>Ek!B95+$J$4</f>
        <v>-0.97234269999999978</v>
      </c>
      <c r="V95">
        <f>Ek!C95+$J$4</f>
        <v>5.9393763000000002</v>
      </c>
      <c r="W95">
        <f>Ek!D95+$J$4</f>
        <v>-11.788441199999999</v>
      </c>
      <c r="X95">
        <f>Ek!E95+$J$4</f>
        <v>15.305502799999999</v>
      </c>
      <c r="Y95">
        <f>Ek!R95+$J$4</f>
        <v>7.8625119999999997</v>
      </c>
      <c r="Z95">
        <f>Ek!S95+$J$4</f>
        <v>11.5628411</v>
      </c>
      <c r="AA95">
        <f>Ek!T95+$J$4</f>
        <v>-6.8134993000000001</v>
      </c>
      <c r="AB95">
        <f>Ek!U95+$J$4</f>
        <v>-5.4381719000000004</v>
      </c>
      <c r="AC95">
        <f t="shared" si="14"/>
        <v>0.97234269999999978</v>
      </c>
      <c r="AD95">
        <f t="shared" si="15"/>
        <v>11.788441199999999</v>
      </c>
    </row>
    <row r="96" spans="1:30">
      <c r="A96" s="1">
        <f>Ek!A96</f>
        <v>0.78333333000000005</v>
      </c>
      <c r="B96" s="1">
        <f>Ek!B28</f>
        <v>-4.2184768999999998</v>
      </c>
      <c r="C96" s="1">
        <f>Ek!C28</f>
        <v>2.7003846</v>
      </c>
      <c r="D96" s="1">
        <f>Ek!D28</f>
        <v>-13.565161</v>
      </c>
      <c r="E96" s="1">
        <f>Ek!E28</f>
        <v>13.528962</v>
      </c>
      <c r="F96">
        <f t="shared" si="8"/>
        <v>-0.73683529999999964</v>
      </c>
      <c r="G96">
        <f t="shared" si="9"/>
        <v>-0.78125700000000009</v>
      </c>
      <c r="H96">
        <f t="shared" si="10"/>
        <v>-10.0835194</v>
      </c>
      <c r="I96">
        <f t="shared" si="11"/>
        <v>10.0473204</v>
      </c>
      <c r="K96">
        <f>Ek!B96-$J$4</f>
        <v>-4.4412054000000003</v>
      </c>
      <c r="L96">
        <f>Ek!C96-$J$4</f>
        <v>2.4776560999999999</v>
      </c>
      <c r="M96">
        <f>Ek!D96-$J$4</f>
        <v>-15.2697828</v>
      </c>
      <c r="N96">
        <f>Ek!E96-$J$4</f>
        <v>11.8243402</v>
      </c>
      <c r="O96">
        <f>Ek!R96-$J$4</f>
        <v>4.3734117000000001</v>
      </c>
      <c r="P96">
        <f>Ek!S96-$J$4</f>
        <v>8.0908391999999996</v>
      </c>
      <c r="Q96">
        <f>Ek!T96-$J$4</f>
        <v>-10.2696454</v>
      </c>
      <c r="R96">
        <f>Ek!U96-$J$4</f>
        <v>-8.9431276999999998</v>
      </c>
      <c r="S96">
        <f t="shared" si="12"/>
        <v>-2.4776560999999999</v>
      </c>
      <c r="T96">
        <f t="shared" si="13"/>
        <v>-11.8243402</v>
      </c>
      <c r="U96">
        <f>Ek!B96+$J$4</f>
        <v>-0.95956379999999997</v>
      </c>
      <c r="V96">
        <f>Ek!C96+$J$4</f>
        <v>5.9592976999999996</v>
      </c>
      <c r="W96">
        <f>Ek!D96+$J$4</f>
        <v>-11.7881412</v>
      </c>
      <c r="X96">
        <f>Ek!E96+$J$4</f>
        <v>15.3059818</v>
      </c>
      <c r="Y96">
        <f>Ek!R96+$J$4</f>
        <v>7.8550532999999998</v>
      </c>
      <c r="Z96">
        <f>Ek!S96+$J$4</f>
        <v>11.572480799999999</v>
      </c>
      <c r="AA96">
        <f>Ek!T96+$J$4</f>
        <v>-6.7880038000000003</v>
      </c>
      <c r="AB96">
        <f>Ek!U96+$J$4</f>
        <v>-5.4614861000000001</v>
      </c>
      <c r="AC96">
        <f t="shared" si="14"/>
        <v>0.95956379999999997</v>
      </c>
      <c r="AD96">
        <f t="shared" si="15"/>
        <v>11.7881412</v>
      </c>
    </row>
    <row r="97" spans="1:30">
      <c r="A97" s="1">
        <f>Ek!A97</f>
        <v>0.79166667000000002</v>
      </c>
      <c r="B97" s="1">
        <f>Ek!B27</f>
        <v>-4.2378384999999996</v>
      </c>
      <c r="C97" s="1">
        <f>Ek!C27</f>
        <v>2.6880864</v>
      </c>
      <c r="D97" s="1">
        <f>Ek!D27</f>
        <v>-13.565626999999999</v>
      </c>
      <c r="E97" s="1">
        <f>Ek!E27</f>
        <v>13.528672</v>
      </c>
      <c r="F97">
        <f t="shared" si="8"/>
        <v>-0.75619689999999951</v>
      </c>
      <c r="G97">
        <f t="shared" si="9"/>
        <v>-0.79355520000000013</v>
      </c>
      <c r="H97">
        <f t="shared" si="10"/>
        <v>-10.0839854</v>
      </c>
      <c r="I97">
        <f t="shared" si="11"/>
        <v>10.047030400000001</v>
      </c>
      <c r="K97">
        <f>Ek!B97-$J$4</f>
        <v>-4.4289072000000003</v>
      </c>
      <c r="L97">
        <f>Ek!C97-$J$4</f>
        <v>2.4970176999999998</v>
      </c>
      <c r="M97">
        <f>Ek!D97-$J$4</f>
        <v>-15.2694928</v>
      </c>
      <c r="N97">
        <f>Ek!E97-$J$4</f>
        <v>11.824806199999999</v>
      </c>
      <c r="O97">
        <f>Ek!R97-$J$4</f>
        <v>4.3663556000000003</v>
      </c>
      <c r="P97">
        <f>Ek!S97-$J$4</f>
        <v>8.1004717999999993</v>
      </c>
      <c r="Q97">
        <f>Ek!T97-$J$4</f>
        <v>-10.2440259</v>
      </c>
      <c r="R97">
        <f>Ek!U97-$J$4</f>
        <v>-8.9665029999999994</v>
      </c>
      <c r="S97">
        <f t="shared" si="12"/>
        <v>-2.4970176999999998</v>
      </c>
      <c r="T97">
        <f t="shared" si="13"/>
        <v>-11.824806199999999</v>
      </c>
      <c r="U97">
        <f>Ek!B97+$J$4</f>
        <v>-0.94726559999999993</v>
      </c>
      <c r="V97">
        <f>Ek!C97+$J$4</f>
        <v>5.9786592999999995</v>
      </c>
      <c r="W97">
        <f>Ek!D97+$J$4</f>
        <v>-11.7878512</v>
      </c>
      <c r="X97">
        <f>Ek!E97+$J$4</f>
        <v>15.306447799999999</v>
      </c>
      <c r="Y97">
        <f>Ek!R97+$J$4</f>
        <v>7.8479972</v>
      </c>
      <c r="Z97">
        <f>Ek!S97+$J$4</f>
        <v>11.582113399999999</v>
      </c>
      <c r="AA97">
        <f>Ek!T97+$J$4</f>
        <v>-6.7623843000000008</v>
      </c>
      <c r="AB97">
        <f>Ek!U97+$J$4</f>
        <v>-5.4848613999999998</v>
      </c>
      <c r="AC97">
        <f t="shared" si="14"/>
        <v>0.94726559999999993</v>
      </c>
      <c r="AD97">
        <f t="shared" si="15"/>
        <v>11.7878512</v>
      </c>
    </row>
    <row r="98" spans="1:30">
      <c r="A98" s="1">
        <f>Ek!A98</f>
        <v>0.8</v>
      </c>
      <c r="B98" s="1">
        <f>Ek!B26</f>
        <v>-4.2566198000000002</v>
      </c>
      <c r="C98" s="1">
        <f>Ek!C26</f>
        <v>2.6762701</v>
      </c>
      <c r="D98" s="1">
        <f>Ek!D26</f>
        <v>-13.566079</v>
      </c>
      <c r="E98" s="1">
        <f>Ek!E26</f>
        <v>13.528394</v>
      </c>
      <c r="F98">
        <f t="shared" si="8"/>
        <v>-0.77497820000000006</v>
      </c>
      <c r="G98">
        <f t="shared" si="9"/>
        <v>-0.80537150000000013</v>
      </c>
      <c r="H98">
        <f t="shared" si="10"/>
        <v>-10.084437400000001</v>
      </c>
      <c r="I98">
        <f t="shared" si="11"/>
        <v>10.046752400000001</v>
      </c>
      <c r="K98">
        <f>Ek!B98-$J$4</f>
        <v>-4.4170908999999998</v>
      </c>
      <c r="L98">
        <f>Ek!C98-$J$4</f>
        <v>2.5157990000000003</v>
      </c>
      <c r="M98">
        <f>Ek!D98-$J$4</f>
        <v>-15.2692148</v>
      </c>
      <c r="N98">
        <f>Ek!E98-$J$4</f>
        <v>11.8252582</v>
      </c>
      <c r="O98">
        <f>Ek!R98-$J$4</f>
        <v>4.3593808000000003</v>
      </c>
      <c r="P98">
        <f>Ek!S98-$J$4</f>
        <v>8.1094691000000001</v>
      </c>
      <c r="Q98">
        <f>Ek!T98-$J$4</f>
        <v>-10.218404</v>
      </c>
      <c r="R98">
        <f>Ek!U98-$J$4</f>
        <v>-8.9901101000000008</v>
      </c>
      <c r="S98">
        <f t="shared" si="12"/>
        <v>-2.5157990000000003</v>
      </c>
      <c r="T98">
        <f t="shared" si="13"/>
        <v>-11.8252582</v>
      </c>
      <c r="U98">
        <f>Ek!B98+$J$4</f>
        <v>-0.93544929999999993</v>
      </c>
      <c r="V98">
        <f>Ek!C98+$J$4</f>
        <v>5.9974406</v>
      </c>
      <c r="W98">
        <f>Ek!D98+$J$4</f>
        <v>-11.787573200000001</v>
      </c>
      <c r="X98">
        <f>Ek!E98+$J$4</f>
        <v>15.3068998</v>
      </c>
      <c r="Y98">
        <f>Ek!R98+$J$4</f>
        <v>7.8410223999999999</v>
      </c>
      <c r="Z98">
        <f>Ek!S98+$J$4</f>
        <v>11.5911107</v>
      </c>
      <c r="AA98">
        <f>Ek!T98+$J$4</f>
        <v>-6.7367623999999999</v>
      </c>
      <c r="AB98">
        <f>Ek!U98+$J$4</f>
        <v>-5.5084685000000002</v>
      </c>
      <c r="AC98">
        <f t="shared" si="14"/>
        <v>0.93544929999999993</v>
      </c>
      <c r="AD98">
        <f t="shared" si="15"/>
        <v>11.787573200000001</v>
      </c>
    </row>
    <row r="99" spans="1:30">
      <c r="A99" s="1">
        <f>Ek!A99</f>
        <v>0.80833332999999996</v>
      </c>
      <c r="B99" s="1">
        <f>Ek!B25</f>
        <v>-4.2748008999999998</v>
      </c>
      <c r="C99" s="1">
        <f>Ek!C25</f>
        <v>2.6649365999999999</v>
      </c>
      <c r="D99" s="1">
        <f>Ek!D25</f>
        <v>-13.566516</v>
      </c>
      <c r="E99" s="1">
        <f>Ek!E25</f>
        <v>13.528128000000001</v>
      </c>
      <c r="F99">
        <f t="shared" si="8"/>
        <v>-0.79315929999999968</v>
      </c>
      <c r="G99">
        <f t="shared" si="9"/>
        <v>-0.81670500000000024</v>
      </c>
      <c r="H99">
        <f t="shared" si="10"/>
        <v>-10.0848744</v>
      </c>
      <c r="I99">
        <f t="shared" si="11"/>
        <v>10.046486400000001</v>
      </c>
      <c r="K99">
        <f>Ek!B99-$J$4</f>
        <v>-4.4057573999999997</v>
      </c>
      <c r="L99">
        <f>Ek!C99-$J$4</f>
        <v>2.5339801</v>
      </c>
      <c r="M99">
        <f>Ek!D99-$J$4</f>
        <v>-15.2689488</v>
      </c>
      <c r="N99">
        <f>Ek!E99-$J$4</f>
        <v>11.8256952</v>
      </c>
      <c r="O99">
        <f>Ek!R99-$J$4</f>
        <v>4.3528896000000001</v>
      </c>
      <c r="P99">
        <f>Ek!S99-$J$4</f>
        <v>8.1183075000000002</v>
      </c>
      <c r="Q99">
        <f>Ek!T99-$J$4</f>
        <v>-10.192677999999999</v>
      </c>
      <c r="R99">
        <f>Ek!U99-$J$4</f>
        <v>-9.0137984000000007</v>
      </c>
      <c r="S99">
        <f t="shared" si="12"/>
        <v>-2.5339801</v>
      </c>
      <c r="T99">
        <f t="shared" si="13"/>
        <v>-11.8256952</v>
      </c>
      <c r="U99">
        <f>Ek!B99+$J$4</f>
        <v>-0.92411579999999982</v>
      </c>
      <c r="V99">
        <f>Ek!C99+$J$4</f>
        <v>6.0156216999999996</v>
      </c>
      <c r="W99">
        <f>Ek!D99+$J$4</f>
        <v>-11.787307200000001</v>
      </c>
      <c r="X99">
        <f>Ek!E99+$J$4</f>
        <v>15.3073368</v>
      </c>
      <c r="Y99">
        <f>Ek!R99+$J$4</f>
        <v>7.8345311999999998</v>
      </c>
      <c r="Z99">
        <f>Ek!S99+$J$4</f>
        <v>11.5999491</v>
      </c>
      <c r="AA99">
        <f>Ek!T99+$J$4</f>
        <v>-6.7110363999999993</v>
      </c>
      <c r="AB99">
        <f>Ek!U99+$J$4</f>
        <v>-5.5321568000000001</v>
      </c>
      <c r="AC99">
        <f t="shared" si="14"/>
        <v>0.92411579999999982</v>
      </c>
      <c r="AD99">
        <f t="shared" si="15"/>
        <v>11.787307200000001</v>
      </c>
    </row>
    <row r="100" spans="1:30">
      <c r="A100" s="1">
        <f>Ek!A100</f>
        <v>0.81666667000000004</v>
      </c>
      <c r="B100" s="1">
        <f>Ek!B24</f>
        <v>-4.2923621000000001</v>
      </c>
      <c r="C100" s="1">
        <f>Ek!C24</f>
        <v>2.6540865</v>
      </c>
      <c r="D100" s="1">
        <f>Ek!D24</f>
        <v>-13.566938</v>
      </c>
      <c r="E100" s="1">
        <f>Ek!E24</f>
        <v>13.527873</v>
      </c>
      <c r="F100">
        <f t="shared" si="8"/>
        <v>-0.81072049999999996</v>
      </c>
      <c r="G100">
        <f t="shared" si="9"/>
        <v>-0.8275551000000001</v>
      </c>
      <c r="H100">
        <f t="shared" si="10"/>
        <v>-10.085296400000001</v>
      </c>
      <c r="I100">
        <f t="shared" si="11"/>
        <v>10.0462314</v>
      </c>
      <c r="K100">
        <f>Ek!B100-$J$4</f>
        <v>-4.3949072999999999</v>
      </c>
      <c r="L100">
        <f>Ek!C100-$J$4</f>
        <v>2.5515413000000002</v>
      </c>
      <c r="M100">
        <f>Ek!D100-$J$4</f>
        <v>-15.268693799999999</v>
      </c>
      <c r="N100">
        <f>Ek!E100-$J$4</f>
        <v>11.826117200000001</v>
      </c>
      <c r="O100">
        <f>Ek!R100-$J$4</f>
        <v>4.3464909</v>
      </c>
      <c r="P100">
        <f>Ek!S100-$J$4</f>
        <v>8.1266633000000006</v>
      </c>
      <c r="Q100">
        <f>Ek!T100-$J$4</f>
        <v>-10.166864</v>
      </c>
      <c r="R100">
        <f>Ek!U100-$J$4</f>
        <v>-9.0376823000000002</v>
      </c>
      <c r="S100">
        <f t="shared" si="12"/>
        <v>-2.5515413000000002</v>
      </c>
      <c r="T100">
        <f t="shared" si="13"/>
        <v>-11.826117200000001</v>
      </c>
      <c r="U100">
        <f>Ek!B100+$J$4</f>
        <v>-0.91326569999999996</v>
      </c>
      <c r="V100">
        <f>Ek!C100+$J$4</f>
        <v>6.0331828999999999</v>
      </c>
      <c r="W100">
        <f>Ek!D100+$J$4</f>
        <v>-11.7870522</v>
      </c>
      <c r="X100">
        <f>Ek!E100+$J$4</f>
        <v>15.3077588</v>
      </c>
      <c r="Y100">
        <f>Ek!R100+$J$4</f>
        <v>7.8281324999999997</v>
      </c>
      <c r="Z100">
        <f>Ek!S100+$J$4</f>
        <v>11.6083049</v>
      </c>
      <c r="AA100">
        <f>Ek!T100+$J$4</f>
        <v>-6.6852224000000007</v>
      </c>
      <c r="AB100">
        <f>Ek!U100+$J$4</f>
        <v>-5.5560407000000005</v>
      </c>
      <c r="AC100">
        <f t="shared" si="14"/>
        <v>0.91326569999999996</v>
      </c>
      <c r="AD100">
        <f t="shared" si="15"/>
        <v>11.7870522</v>
      </c>
    </row>
    <row r="101" spans="1:30">
      <c r="A101" s="1">
        <f>Ek!A101</f>
        <v>0.82499999999999996</v>
      </c>
      <c r="B101" s="1">
        <f>Ek!B23</f>
        <v>-4.3092845999999998</v>
      </c>
      <c r="C101" s="1">
        <f>Ek!C23</f>
        <v>2.6437205000000001</v>
      </c>
      <c r="D101" s="1">
        <f>Ek!D23</f>
        <v>-13.567346000000001</v>
      </c>
      <c r="E101" s="1">
        <f>Ek!E23</f>
        <v>13.527628999999999</v>
      </c>
      <c r="F101">
        <f t="shared" si="8"/>
        <v>-0.82764299999999968</v>
      </c>
      <c r="G101">
        <f t="shared" si="9"/>
        <v>-0.83792109999999997</v>
      </c>
      <c r="H101">
        <f t="shared" si="10"/>
        <v>-10.085704400000001</v>
      </c>
      <c r="I101">
        <f t="shared" si="11"/>
        <v>10.0459874</v>
      </c>
      <c r="K101">
        <f>Ek!B101-$J$4</f>
        <v>-4.3845413000000004</v>
      </c>
      <c r="L101">
        <f>Ek!C101-$J$4</f>
        <v>2.5684638</v>
      </c>
      <c r="M101">
        <f>Ek!D101-$J$4</f>
        <v>-15.268449799999999</v>
      </c>
      <c r="N101">
        <f>Ek!E101-$J$4</f>
        <v>11.826525200000001</v>
      </c>
      <c r="O101">
        <f>Ek!R101-$J$4</f>
        <v>4.3404829000000005</v>
      </c>
      <c r="P101">
        <f>Ek!S101-$J$4</f>
        <v>8.1346903000000008</v>
      </c>
      <c r="Q101">
        <f>Ek!T101-$J$4</f>
        <v>-10.141049199999999</v>
      </c>
      <c r="R101">
        <f>Ek!U101-$J$4</f>
        <v>-9.0616699999999994</v>
      </c>
      <c r="S101">
        <f t="shared" si="12"/>
        <v>-2.5684638</v>
      </c>
      <c r="T101">
        <f t="shared" si="13"/>
        <v>-11.826525200000001</v>
      </c>
      <c r="U101">
        <f>Ek!B101+$J$4</f>
        <v>-0.90289970000000008</v>
      </c>
      <c r="V101">
        <f>Ek!C101+$J$4</f>
        <v>6.0501053999999996</v>
      </c>
      <c r="W101">
        <f>Ek!D101+$J$4</f>
        <v>-11.786808199999999</v>
      </c>
      <c r="X101">
        <f>Ek!E101+$J$4</f>
        <v>15.3081668</v>
      </c>
      <c r="Y101">
        <f>Ek!R101+$J$4</f>
        <v>7.8221245000000001</v>
      </c>
      <c r="Z101">
        <f>Ek!S101+$J$4</f>
        <v>11.6163319</v>
      </c>
      <c r="AA101">
        <f>Ek!T101+$J$4</f>
        <v>-6.6594075999999998</v>
      </c>
      <c r="AB101">
        <f>Ek!U101+$J$4</f>
        <v>-5.5800283999999998</v>
      </c>
      <c r="AC101">
        <f t="shared" si="14"/>
        <v>0.90289970000000008</v>
      </c>
      <c r="AD101">
        <f t="shared" si="15"/>
        <v>11.786808199999999</v>
      </c>
    </row>
    <row r="102" spans="1:30">
      <c r="A102" s="1">
        <f>Ek!A102</f>
        <v>0.83333332999999998</v>
      </c>
      <c r="B102" s="1">
        <f>Ek!B22</f>
        <v>-4.3255501000000001</v>
      </c>
      <c r="C102" s="1">
        <f>Ek!C22</f>
        <v>2.633839</v>
      </c>
      <c r="D102" s="1">
        <f>Ek!D22</f>
        <v>-13.567736999999999</v>
      </c>
      <c r="E102" s="1">
        <f>Ek!E22</f>
        <v>13.527397000000001</v>
      </c>
      <c r="F102">
        <f t="shared" si="8"/>
        <v>-0.84390849999999995</v>
      </c>
      <c r="G102">
        <f t="shared" si="9"/>
        <v>-0.84780260000000007</v>
      </c>
      <c r="H102">
        <f t="shared" si="10"/>
        <v>-10.0860954</v>
      </c>
      <c r="I102">
        <f t="shared" si="11"/>
        <v>10.045755400000001</v>
      </c>
      <c r="K102">
        <f>Ek!B102-$J$4</f>
        <v>-4.3746597999999999</v>
      </c>
      <c r="L102">
        <f>Ek!C102-$J$4</f>
        <v>2.5847293000000002</v>
      </c>
      <c r="M102">
        <f>Ek!D102-$J$4</f>
        <v>-15.2682178</v>
      </c>
      <c r="N102">
        <f>Ek!E102-$J$4</f>
        <v>11.826916199999999</v>
      </c>
      <c r="O102">
        <f>Ek!R102-$J$4</f>
        <v>4.3347459000000006</v>
      </c>
      <c r="P102">
        <f>Ek!S102-$J$4</f>
        <v>8.1423988999999999</v>
      </c>
      <c r="Q102">
        <f>Ek!T102-$J$4</f>
        <v>-10.115163299999999</v>
      </c>
      <c r="R102">
        <f>Ek!U102-$J$4</f>
        <v>-9.0858144000000003</v>
      </c>
      <c r="S102">
        <f t="shared" si="12"/>
        <v>-2.5847293000000002</v>
      </c>
      <c r="T102">
        <f t="shared" si="13"/>
        <v>-11.826916199999999</v>
      </c>
      <c r="U102">
        <f>Ek!B102+$J$4</f>
        <v>-0.89301819999999998</v>
      </c>
      <c r="V102">
        <f>Ek!C102+$J$4</f>
        <v>6.0663708999999999</v>
      </c>
      <c r="W102">
        <f>Ek!D102+$J$4</f>
        <v>-11.786576200000001</v>
      </c>
      <c r="X102">
        <f>Ek!E102+$J$4</f>
        <v>15.308557799999999</v>
      </c>
      <c r="Y102">
        <f>Ek!R102+$J$4</f>
        <v>7.8163875000000003</v>
      </c>
      <c r="Z102">
        <f>Ek!S102+$J$4</f>
        <v>11.6240405</v>
      </c>
      <c r="AA102">
        <f>Ek!T102+$J$4</f>
        <v>-6.6335216999999993</v>
      </c>
      <c r="AB102">
        <f>Ek!U102+$J$4</f>
        <v>-5.6041727999999997</v>
      </c>
      <c r="AC102">
        <f t="shared" si="14"/>
        <v>0.89301819999999998</v>
      </c>
      <c r="AD102">
        <f t="shared" si="15"/>
        <v>11.786576200000001</v>
      </c>
    </row>
    <row r="103" spans="1:30">
      <c r="A103" s="1">
        <f>Ek!A103</f>
        <v>0.84166666999999995</v>
      </c>
      <c r="B103" s="1">
        <f>Ek!B21</f>
        <v>-4.3411407000000004</v>
      </c>
      <c r="C103" s="1">
        <f>Ek!C21</f>
        <v>2.6244420000000002</v>
      </c>
      <c r="D103" s="1">
        <f>Ek!D21</f>
        <v>-13.568111999999999</v>
      </c>
      <c r="E103" s="1">
        <f>Ek!E21</f>
        <v>13.527177</v>
      </c>
      <c r="F103">
        <f t="shared" si="8"/>
        <v>-0.85949910000000029</v>
      </c>
      <c r="G103">
        <f t="shared" si="9"/>
        <v>-0.85719959999999995</v>
      </c>
      <c r="H103">
        <f t="shared" si="10"/>
        <v>-10.0864704</v>
      </c>
      <c r="I103">
        <f t="shared" si="11"/>
        <v>10.0455354</v>
      </c>
      <c r="K103">
        <f>Ek!B103-$J$4</f>
        <v>-4.3652628</v>
      </c>
      <c r="L103">
        <f>Ek!C103-$J$4</f>
        <v>2.6003199000000006</v>
      </c>
      <c r="M103">
        <f>Ek!D103-$J$4</f>
        <v>-15.2679978</v>
      </c>
      <c r="N103">
        <f>Ek!E103-$J$4</f>
        <v>11.827291199999999</v>
      </c>
      <c r="O103">
        <f>Ek!R103-$J$4</f>
        <v>4.3292207000000005</v>
      </c>
      <c r="P103">
        <f>Ek!S103-$J$4</f>
        <v>8.1496057000000004</v>
      </c>
      <c r="Q103">
        <f>Ek!T103-$J$4</f>
        <v>-10.089224</v>
      </c>
      <c r="R103">
        <f>Ek!U103-$J$4</f>
        <v>-9.1100877000000011</v>
      </c>
      <c r="S103">
        <f t="shared" si="12"/>
        <v>-2.6003199000000006</v>
      </c>
      <c r="T103">
        <f t="shared" si="13"/>
        <v>-11.827291199999999</v>
      </c>
      <c r="U103">
        <f>Ek!B103+$J$4</f>
        <v>-0.88362120000000011</v>
      </c>
      <c r="V103">
        <f>Ek!C103+$J$4</f>
        <v>6.0819615000000002</v>
      </c>
      <c r="W103">
        <f>Ek!D103+$J$4</f>
        <v>-11.7863562</v>
      </c>
      <c r="X103">
        <f>Ek!E103+$J$4</f>
        <v>15.308932799999999</v>
      </c>
      <c r="Y103">
        <f>Ek!R103+$J$4</f>
        <v>7.8108623000000001</v>
      </c>
      <c r="Z103">
        <f>Ek!S103+$J$4</f>
        <v>11.6312473</v>
      </c>
      <c r="AA103">
        <f>Ek!T103+$J$4</f>
        <v>-6.6075824000000001</v>
      </c>
      <c r="AB103">
        <f>Ek!U103+$J$4</f>
        <v>-5.6284461000000006</v>
      </c>
      <c r="AC103">
        <f t="shared" si="14"/>
        <v>0.88362120000000011</v>
      </c>
      <c r="AD103">
        <f t="shared" si="15"/>
        <v>11.7863562</v>
      </c>
    </row>
    <row r="104" spans="1:30">
      <c r="A104" s="1">
        <f>Ek!A104</f>
        <v>0.85</v>
      </c>
      <c r="B104" s="1">
        <f>Ek!B20</f>
        <v>-4.3560394999999996</v>
      </c>
      <c r="C104" s="1">
        <f>Ek!C20</f>
        <v>2.6155298</v>
      </c>
      <c r="D104" s="1">
        <f>Ek!D20</f>
        <v>-13.568471000000001</v>
      </c>
      <c r="E104" s="1">
        <f>Ek!E20</f>
        <v>13.526967000000001</v>
      </c>
      <c r="F104">
        <f t="shared" si="8"/>
        <v>-0.87439789999999951</v>
      </c>
      <c r="G104">
        <f t="shared" si="9"/>
        <v>-0.8661118000000001</v>
      </c>
      <c r="H104">
        <f t="shared" si="10"/>
        <v>-10.086829400000001</v>
      </c>
      <c r="I104">
        <f t="shared" si="11"/>
        <v>10.045325400000001</v>
      </c>
      <c r="K104">
        <f>Ek!B104-$J$4</f>
        <v>-4.3563505999999999</v>
      </c>
      <c r="L104">
        <f>Ek!C104-$J$4</f>
        <v>2.6152186999999998</v>
      </c>
      <c r="M104">
        <f>Ek!D104-$J$4</f>
        <v>-15.267787800000001</v>
      </c>
      <c r="N104">
        <f>Ek!E104-$J$4</f>
        <v>11.827650200000001</v>
      </c>
      <c r="O104">
        <f>Ek!R104-$J$4</f>
        <v>4.3241493000000002</v>
      </c>
      <c r="P104">
        <f>Ek!S104-$J$4</f>
        <v>8.1566618000000002</v>
      </c>
      <c r="Q104">
        <f>Ek!T104-$J$4</f>
        <v>-10.0632491</v>
      </c>
      <c r="R104">
        <f>Ek!U104-$J$4</f>
        <v>-9.1344759</v>
      </c>
      <c r="S104">
        <f t="shared" si="12"/>
        <v>-2.6152186999999998</v>
      </c>
      <c r="T104">
        <f t="shared" si="13"/>
        <v>-11.827650200000001</v>
      </c>
      <c r="U104">
        <f>Ek!B104+$J$4</f>
        <v>-0.87470899999999996</v>
      </c>
      <c r="V104">
        <f>Ek!C104+$J$4</f>
        <v>6.0968602999999995</v>
      </c>
      <c r="W104">
        <f>Ek!D104+$J$4</f>
        <v>-11.786146200000001</v>
      </c>
      <c r="X104">
        <f>Ek!E104+$J$4</f>
        <v>15.3092918</v>
      </c>
      <c r="Y104">
        <f>Ek!R104+$J$4</f>
        <v>7.8057908999999999</v>
      </c>
      <c r="Z104">
        <f>Ek!S104+$J$4</f>
        <v>11.6383034</v>
      </c>
      <c r="AA104">
        <f>Ek!T104+$J$4</f>
        <v>-6.5816075000000005</v>
      </c>
      <c r="AB104">
        <f>Ek!U104+$J$4</f>
        <v>-5.6528343000000003</v>
      </c>
      <c r="AC104">
        <f t="shared" si="14"/>
        <v>0.87470899999999996</v>
      </c>
      <c r="AD104">
        <f t="shared" si="15"/>
        <v>11.786146200000001</v>
      </c>
    </row>
    <row r="105" spans="1:30">
      <c r="A105" s="1">
        <f>Ek!A105</f>
        <v>0.85833333000000001</v>
      </c>
      <c r="B105" s="1">
        <f>Ek!B19</f>
        <v>-4.3702300999999997</v>
      </c>
      <c r="C105" s="1">
        <f>Ek!C19</f>
        <v>2.6071023000000002</v>
      </c>
      <c r="D105" s="1">
        <f>Ek!D19</f>
        <v>-13.568811999999999</v>
      </c>
      <c r="E105" s="1">
        <f>Ek!E19</f>
        <v>13.526770000000001</v>
      </c>
      <c r="F105">
        <f t="shared" si="8"/>
        <v>-0.88858849999999956</v>
      </c>
      <c r="G105">
        <f t="shared" si="9"/>
        <v>-0.87453929999999991</v>
      </c>
      <c r="H105">
        <f t="shared" si="10"/>
        <v>-10.0871704</v>
      </c>
      <c r="I105">
        <f t="shared" si="11"/>
        <v>10.045128400000001</v>
      </c>
      <c r="K105">
        <f>Ek!B105-$J$4</f>
        <v>-4.3479231</v>
      </c>
      <c r="L105">
        <f>Ek!C105-$J$4</f>
        <v>2.6294092999999998</v>
      </c>
      <c r="M105">
        <f>Ek!D105-$J$4</f>
        <v>-15.267590800000001</v>
      </c>
      <c r="N105">
        <f>Ek!E105-$J$4</f>
        <v>11.8279912</v>
      </c>
      <c r="O105">
        <f>Ek!R105-$J$4</f>
        <v>4.3191065000000002</v>
      </c>
      <c r="P105">
        <f>Ek!S105-$J$4</f>
        <v>8.1630605000000003</v>
      </c>
      <c r="Q105">
        <f>Ek!T105-$J$4</f>
        <v>-10.037266499999999</v>
      </c>
      <c r="R105">
        <f>Ek!U105-$J$4</f>
        <v>-9.1590202999999999</v>
      </c>
      <c r="S105">
        <f t="shared" si="12"/>
        <v>-2.6294092999999998</v>
      </c>
      <c r="T105">
        <f t="shared" si="13"/>
        <v>-11.8279912</v>
      </c>
      <c r="U105">
        <f>Ek!B105+$J$4</f>
        <v>-0.86628150000000015</v>
      </c>
      <c r="V105">
        <f>Ek!C105+$J$4</f>
        <v>6.1110508999999995</v>
      </c>
      <c r="W105">
        <f>Ek!D105+$J$4</f>
        <v>-11.785949200000001</v>
      </c>
      <c r="X105">
        <f>Ek!E105+$J$4</f>
        <v>15.309632799999999</v>
      </c>
      <c r="Y105">
        <f>Ek!R105+$J$4</f>
        <v>7.8007480999999999</v>
      </c>
      <c r="Z105">
        <f>Ek!S105+$J$4</f>
        <v>11.6447021</v>
      </c>
      <c r="AA105">
        <f>Ek!T105+$J$4</f>
        <v>-6.5556248999999998</v>
      </c>
      <c r="AB105">
        <f>Ek!U105+$J$4</f>
        <v>-5.6773787000000002</v>
      </c>
      <c r="AC105">
        <f t="shared" si="14"/>
        <v>0.86628150000000015</v>
      </c>
      <c r="AD105">
        <f t="shared" si="15"/>
        <v>11.785949200000001</v>
      </c>
    </row>
    <row r="106" spans="1:30">
      <c r="A106" s="1">
        <f>Ek!A106</f>
        <v>0.86666666999999997</v>
      </c>
      <c r="B106" s="1">
        <f>Ek!B18</f>
        <v>-4.3836969000000003</v>
      </c>
      <c r="C106" s="1">
        <f>Ek!C18</f>
        <v>2.5991591999999999</v>
      </c>
      <c r="D106" s="1">
        <f>Ek!D18</f>
        <v>-13.569136</v>
      </c>
      <c r="E106" s="1">
        <f>Ek!E18</f>
        <v>13.526583</v>
      </c>
      <c r="F106">
        <f t="shared" si="8"/>
        <v>-0.90205530000000023</v>
      </c>
      <c r="G106">
        <f t="shared" si="9"/>
        <v>-0.88248240000000022</v>
      </c>
      <c r="H106">
        <f t="shared" si="10"/>
        <v>-10.087494400000001</v>
      </c>
      <c r="I106">
        <f t="shared" si="11"/>
        <v>10.044941400000001</v>
      </c>
      <c r="K106">
        <f>Ek!B106-$J$4</f>
        <v>-4.3399799999999997</v>
      </c>
      <c r="L106">
        <f>Ek!C106-$J$4</f>
        <v>2.6428761000000005</v>
      </c>
      <c r="M106">
        <f>Ek!D106-$J$4</f>
        <v>-15.2674038</v>
      </c>
      <c r="N106">
        <f>Ek!E106-$J$4</f>
        <v>11.8283152</v>
      </c>
      <c r="O106">
        <f>Ek!R106-$J$4</f>
        <v>4.3145455999999998</v>
      </c>
      <c r="P106">
        <f>Ek!S106-$J$4</f>
        <v>8.1694388</v>
      </c>
      <c r="Q106">
        <f>Ek!T106-$J$4</f>
        <v>-10.0112738</v>
      </c>
      <c r="R106">
        <f>Ek!U106-$J$4</f>
        <v>-9.1836357</v>
      </c>
      <c r="S106">
        <f t="shared" si="12"/>
        <v>-2.6428761000000005</v>
      </c>
      <c r="T106">
        <f t="shared" si="13"/>
        <v>-11.8283152</v>
      </c>
      <c r="U106">
        <f>Ek!B106+$J$4</f>
        <v>-0.85833839999999983</v>
      </c>
      <c r="V106">
        <f>Ek!C106+$J$4</f>
        <v>6.1245177000000002</v>
      </c>
      <c r="W106">
        <f>Ek!D106+$J$4</f>
        <v>-11.785762200000001</v>
      </c>
      <c r="X106">
        <f>Ek!E106+$J$4</f>
        <v>15.3099568</v>
      </c>
      <c r="Y106">
        <f>Ek!R106+$J$4</f>
        <v>7.7961871999999994</v>
      </c>
      <c r="Z106">
        <f>Ek!S106+$J$4</f>
        <v>11.6510804</v>
      </c>
      <c r="AA106">
        <f>Ek!T106+$J$4</f>
        <v>-6.5296322</v>
      </c>
      <c r="AB106">
        <f>Ek!U106+$J$4</f>
        <v>-5.7019941000000003</v>
      </c>
      <c r="AC106">
        <f t="shared" si="14"/>
        <v>0.85833839999999983</v>
      </c>
      <c r="AD106">
        <f t="shared" si="15"/>
        <v>11.785762200000001</v>
      </c>
    </row>
    <row r="107" spans="1:30">
      <c r="A107" s="1">
        <f>Ek!A107</f>
        <v>0.875</v>
      </c>
      <c r="B107" s="1">
        <f>Ek!B17</f>
        <v>-4.3964249000000004</v>
      </c>
      <c r="C107" s="1">
        <f>Ek!C17</f>
        <v>2.5917004000000001</v>
      </c>
      <c r="D107" s="1">
        <f>Ek!D17</f>
        <v>-13.569443</v>
      </c>
      <c r="E107" s="1">
        <f>Ek!E17</f>
        <v>13.526408</v>
      </c>
      <c r="F107">
        <f t="shared" si="8"/>
        <v>-0.9147833000000003</v>
      </c>
      <c r="G107">
        <f t="shared" si="9"/>
        <v>-0.88994119999999999</v>
      </c>
      <c r="H107">
        <f t="shared" si="10"/>
        <v>-10.0878014</v>
      </c>
      <c r="I107">
        <f t="shared" si="11"/>
        <v>10.0447664</v>
      </c>
      <c r="K107">
        <f>Ek!B107-$J$4</f>
        <v>-4.3325212000000004</v>
      </c>
      <c r="L107">
        <f>Ek!C107-$J$4</f>
        <v>2.6556041000000006</v>
      </c>
      <c r="M107">
        <f>Ek!D107-$J$4</f>
        <v>-15.2672288</v>
      </c>
      <c r="N107">
        <f>Ek!E107-$J$4</f>
        <v>11.8286222</v>
      </c>
      <c r="O107">
        <f>Ek!R107-$J$4</f>
        <v>4.3101433</v>
      </c>
      <c r="P107">
        <f>Ek!S107-$J$4</f>
        <v>8.1751757999999999</v>
      </c>
      <c r="Q107">
        <f>Ek!T107-$J$4</f>
        <v>-9.9852886999999999</v>
      </c>
      <c r="R107">
        <f>Ek!U107-$J$4</f>
        <v>-9.2084360000000007</v>
      </c>
      <c r="S107">
        <f t="shared" si="12"/>
        <v>-2.6556041000000006</v>
      </c>
      <c r="T107">
        <f t="shared" si="13"/>
        <v>-11.8286222</v>
      </c>
      <c r="U107">
        <f>Ek!B107+$J$4</f>
        <v>-0.85087960000000007</v>
      </c>
      <c r="V107">
        <f>Ek!C107+$J$4</f>
        <v>6.1372457000000002</v>
      </c>
      <c r="W107">
        <f>Ek!D107+$J$4</f>
        <v>-11.7855872</v>
      </c>
      <c r="X107">
        <f>Ek!E107+$J$4</f>
        <v>15.3102638</v>
      </c>
      <c r="Y107">
        <f>Ek!R107+$J$4</f>
        <v>7.7917848999999997</v>
      </c>
      <c r="Z107">
        <f>Ek!S107+$J$4</f>
        <v>11.6568174</v>
      </c>
      <c r="AA107">
        <f>Ek!T107+$J$4</f>
        <v>-6.5036471000000002</v>
      </c>
      <c r="AB107">
        <f>Ek!U107+$J$4</f>
        <v>-5.7267944000000002</v>
      </c>
      <c r="AC107">
        <f t="shared" si="14"/>
        <v>0.85087960000000007</v>
      </c>
      <c r="AD107">
        <f t="shared" si="15"/>
        <v>11.7855872</v>
      </c>
    </row>
    <row r="108" spans="1:30">
      <c r="A108" s="1">
        <f>Ek!A108</f>
        <v>0.88333333000000003</v>
      </c>
      <c r="B108" s="1">
        <f>Ek!B16</f>
        <v>-4.4084000000000003</v>
      </c>
      <c r="C108" s="1">
        <f>Ek!C16</f>
        <v>2.5847256000000001</v>
      </c>
      <c r="D108" s="1">
        <f>Ek!D16</f>
        <v>-13.569731000000001</v>
      </c>
      <c r="E108" s="1">
        <f>Ek!E16</f>
        <v>13.526244999999999</v>
      </c>
      <c r="F108">
        <f t="shared" si="8"/>
        <v>-0.9267584000000002</v>
      </c>
      <c r="G108">
        <f t="shared" si="9"/>
        <v>-0.89691600000000005</v>
      </c>
      <c r="H108">
        <f t="shared" si="10"/>
        <v>-10.088089400000001</v>
      </c>
      <c r="I108">
        <f t="shared" si="11"/>
        <v>10.0446034</v>
      </c>
      <c r="K108">
        <f>Ek!B108-$J$4</f>
        <v>-4.3255464000000003</v>
      </c>
      <c r="L108">
        <f>Ek!C108-$J$4</f>
        <v>2.6675792000000005</v>
      </c>
      <c r="M108">
        <f>Ek!D108-$J$4</f>
        <v>-15.267065799999999</v>
      </c>
      <c r="N108">
        <f>Ek!E108-$J$4</f>
        <v>11.828910200000001</v>
      </c>
      <c r="O108">
        <f>Ek!R108-$J$4</f>
        <v>4.3060638999999998</v>
      </c>
      <c r="P108">
        <f>Ek!S108-$J$4</f>
        <v>8.1807183999999999</v>
      </c>
      <c r="Q108">
        <f>Ek!T108-$J$4</f>
        <v>-9.9593495000000001</v>
      </c>
      <c r="R108">
        <f>Ek!U108-$J$4</f>
        <v>-9.2332616999999999</v>
      </c>
      <c r="S108">
        <f t="shared" si="12"/>
        <v>-2.6675792000000005</v>
      </c>
      <c r="T108">
        <f t="shared" si="13"/>
        <v>-11.828910200000001</v>
      </c>
      <c r="U108">
        <f>Ek!B108+$J$4</f>
        <v>-0.84390480000000001</v>
      </c>
      <c r="V108">
        <f>Ek!C108+$J$4</f>
        <v>6.1492208000000002</v>
      </c>
      <c r="W108">
        <f>Ek!D108+$J$4</f>
        <v>-11.7854242</v>
      </c>
      <c r="X108">
        <f>Ek!E108+$J$4</f>
        <v>15.310551800000001</v>
      </c>
      <c r="Y108">
        <f>Ek!R108+$J$4</f>
        <v>7.7877054999999995</v>
      </c>
      <c r="Z108">
        <f>Ek!S108+$J$4</f>
        <v>11.66236</v>
      </c>
      <c r="AA108">
        <f>Ek!T108+$J$4</f>
        <v>-6.4777079000000004</v>
      </c>
      <c r="AB108">
        <f>Ek!U108+$J$4</f>
        <v>-5.7516201000000002</v>
      </c>
      <c r="AC108">
        <f t="shared" si="14"/>
        <v>0.84390480000000001</v>
      </c>
      <c r="AD108">
        <f t="shared" si="15"/>
        <v>11.7854242</v>
      </c>
    </row>
    <row r="109" spans="1:30">
      <c r="A109" s="1">
        <f>Ek!A109</f>
        <v>0.89166666999999999</v>
      </c>
      <c r="B109" s="1">
        <f>Ek!B15</f>
        <v>-4.4196089000000001</v>
      </c>
      <c r="C109" s="1">
        <f>Ek!C15</f>
        <v>2.5782343999999999</v>
      </c>
      <c r="D109" s="1">
        <f>Ek!D15</f>
        <v>-13.570001</v>
      </c>
      <c r="E109" s="1">
        <f>Ek!E15</f>
        <v>13.526092999999999</v>
      </c>
      <c r="F109">
        <f t="shared" si="8"/>
        <v>-0.93796729999999995</v>
      </c>
      <c r="G109">
        <f t="shared" si="9"/>
        <v>-0.90340720000000019</v>
      </c>
      <c r="H109">
        <f t="shared" si="10"/>
        <v>-10.0883594</v>
      </c>
      <c r="I109">
        <f t="shared" si="11"/>
        <v>10.0444514</v>
      </c>
      <c r="K109">
        <f>Ek!B109-$J$4</f>
        <v>-4.3190552000000002</v>
      </c>
      <c r="L109">
        <f>Ek!C109-$J$4</f>
        <v>2.6787881000000002</v>
      </c>
      <c r="M109">
        <f>Ek!D109-$J$4</f>
        <v>-15.266913799999999</v>
      </c>
      <c r="N109">
        <f>Ek!E109-$J$4</f>
        <v>11.8291802</v>
      </c>
      <c r="O109">
        <f>Ek!R109-$J$4</f>
        <v>4.3023338000000004</v>
      </c>
      <c r="P109">
        <f>Ek!S109-$J$4</f>
        <v>8.1857898000000002</v>
      </c>
      <c r="Q109">
        <f>Ek!T109-$J$4</f>
        <v>-9.9334635999999996</v>
      </c>
      <c r="R109">
        <f>Ek!U109-$J$4</f>
        <v>-9.2582807000000003</v>
      </c>
      <c r="S109">
        <f t="shared" si="12"/>
        <v>-2.6787881000000002</v>
      </c>
      <c r="T109">
        <f t="shared" si="13"/>
        <v>-11.8291802</v>
      </c>
      <c r="U109">
        <f>Ek!B109+$J$4</f>
        <v>-0.83741359999999987</v>
      </c>
      <c r="V109">
        <f>Ek!C109+$J$4</f>
        <v>6.1604296999999999</v>
      </c>
      <c r="W109">
        <f>Ek!D109+$J$4</f>
        <v>-11.7852722</v>
      </c>
      <c r="X109">
        <f>Ek!E109+$J$4</f>
        <v>15.310821799999999</v>
      </c>
      <c r="Y109">
        <f>Ek!R109+$J$4</f>
        <v>7.7839754000000001</v>
      </c>
      <c r="Z109">
        <f>Ek!S109+$J$4</f>
        <v>11.6674314</v>
      </c>
      <c r="AA109">
        <f>Ek!T109+$J$4</f>
        <v>-6.4518219999999999</v>
      </c>
      <c r="AB109">
        <f>Ek!U109+$J$4</f>
        <v>-5.7766391000000006</v>
      </c>
      <c r="AC109">
        <f t="shared" si="14"/>
        <v>0.83741359999999987</v>
      </c>
      <c r="AD109">
        <f t="shared" si="15"/>
        <v>11.7852722</v>
      </c>
    </row>
    <row r="110" spans="1:30">
      <c r="A110" s="1">
        <f>Ek!A110</f>
        <v>0.9</v>
      </c>
      <c r="B110" s="1">
        <f>Ek!B14</f>
        <v>-4.4300389999999998</v>
      </c>
      <c r="C110" s="1">
        <f>Ek!C14</f>
        <v>2.5722265000000002</v>
      </c>
      <c r="D110" s="1">
        <f>Ek!D14</f>
        <v>-13.570252</v>
      </c>
      <c r="E110" s="1">
        <f>Ek!E14</f>
        <v>13.525952</v>
      </c>
      <c r="F110">
        <f t="shared" si="8"/>
        <v>-0.94839739999999972</v>
      </c>
      <c r="G110">
        <f t="shared" si="9"/>
        <v>-0.90941509999999992</v>
      </c>
      <c r="H110">
        <f t="shared" si="10"/>
        <v>-10.0886104</v>
      </c>
      <c r="I110">
        <f t="shared" si="11"/>
        <v>10.044310400000001</v>
      </c>
      <c r="K110">
        <f>Ek!B110-$J$4</f>
        <v>-4.3130473</v>
      </c>
      <c r="L110">
        <f>Ek!C110-$J$4</f>
        <v>2.6892182</v>
      </c>
      <c r="M110">
        <f>Ek!D110-$J$4</f>
        <v>-15.2667728</v>
      </c>
      <c r="N110">
        <f>Ek!E110-$J$4</f>
        <v>11.8294312</v>
      </c>
      <c r="O110">
        <f>Ek!R110-$J$4</f>
        <v>4.2987354</v>
      </c>
      <c r="P110">
        <f>Ek!S110-$J$4</f>
        <v>8.1904903999999998</v>
      </c>
      <c r="Q110">
        <f>Ek!T110-$J$4</f>
        <v>-9.9077394000000005</v>
      </c>
      <c r="R110">
        <f>Ek!U110-$J$4</f>
        <v>-9.2833213000000008</v>
      </c>
      <c r="S110">
        <f t="shared" si="12"/>
        <v>-2.6892182</v>
      </c>
      <c r="T110">
        <f t="shared" si="13"/>
        <v>-11.8294312</v>
      </c>
      <c r="U110">
        <f>Ek!B110+$J$4</f>
        <v>-0.83140570000000014</v>
      </c>
      <c r="V110">
        <f>Ek!C110+$J$4</f>
        <v>6.1708597999999997</v>
      </c>
      <c r="W110">
        <f>Ek!D110+$J$4</f>
        <v>-11.7851312</v>
      </c>
      <c r="X110">
        <f>Ek!E110+$J$4</f>
        <v>15.3110728</v>
      </c>
      <c r="Y110">
        <f>Ek!R110+$J$4</f>
        <v>7.7803769999999997</v>
      </c>
      <c r="Z110">
        <f>Ek!S110+$J$4</f>
        <v>11.672132</v>
      </c>
      <c r="AA110">
        <f>Ek!T110+$J$4</f>
        <v>-6.4260978000000009</v>
      </c>
      <c r="AB110">
        <f>Ek!U110+$J$4</f>
        <v>-5.8016797000000002</v>
      </c>
      <c r="AC110">
        <f t="shared" si="14"/>
        <v>0.83140570000000014</v>
      </c>
      <c r="AD110">
        <f t="shared" si="15"/>
        <v>11.7851312</v>
      </c>
    </row>
    <row r="111" spans="1:30">
      <c r="A111" s="1">
        <f>Ek!A111</f>
        <v>0.90833333000000005</v>
      </c>
      <c r="B111" s="1">
        <f>Ek!B13</f>
        <v>-4.4396787</v>
      </c>
      <c r="C111" s="1">
        <f>Ek!C13</f>
        <v>2.5667013000000001</v>
      </c>
      <c r="D111" s="1">
        <f>Ek!D13</f>
        <v>-13.570484</v>
      </c>
      <c r="E111" s="1">
        <f>Ek!E13</f>
        <v>13.525822</v>
      </c>
      <c r="F111">
        <f t="shared" si="8"/>
        <v>-0.95803709999999986</v>
      </c>
      <c r="G111">
        <f t="shared" si="9"/>
        <v>-0.91494030000000004</v>
      </c>
      <c r="H111">
        <f t="shared" si="10"/>
        <v>-10.088842400000001</v>
      </c>
      <c r="I111">
        <f t="shared" si="11"/>
        <v>10.0441804</v>
      </c>
      <c r="K111">
        <f>Ek!B111-$J$4</f>
        <v>-4.3075220999999999</v>
      </c>
      <c r="L111">
        <f>Ek!C111-$J$4</f>
        <v>2.6988579000000001</v>
      </c>
      <c r="M111">
        <f>Ek!D111-$J$4</f>
        <v>-15.2666428</v>
      </c>
      <c r="N111">
        <f>Ek!E111-$J$4</f>
        <v>11.829663200000001</v>
      </c>
      <c r="O111">
        <f>Ek!R111-$J$4</f>
        <v>4.2956175999999999</v>
      </c>
      <c r="P111">
        <f>Ek!S111-$J$4</f>
        <v>8.1948925999999993</v>
      </c>
      <c r="Q111">
        <f>Ek!T111-$J$4</f>
        <v>-9.8822960999999996</v>
      </c>
      <c r="R111">
        <f>Ek!U111-$J$4</f>
        <v>-9.3085164000000002</v>
      </c>
      <c r="S111">
        <f t="shared" si="12"/>
        <v>-2.6988579000000001</v>
      </c>
      <c r="T111">
        <f t="shared" si="13"/>
        <v>-11.829663200000001</v>
      </c>
      <c r="U111">
        <f>Ek!B111+$J$4</f>
        <v>-0.82588050000000002</v>
      </c>
      <c r="V111">
        <f>Ek!C111+$J$4</f>
        <v>6.1804994999999998</v>
      </c>
      <c r="W111">
        <f>Ek!D111+$J$4</f>
        <v>-11.7850012</v>
      </c>
      <c r="X111">
        <f>Ek!E111+$J$4</f>
        <v>15.3113048</v>
      </c>
      <c r="Y111">
        <f>Ek!R111+$J$4</f>
        <v>7.7772591999999996</v>
      </c>
      <c r="Z111">
        <f>Ek!S111+$J$4</f>
        <v>11.676534199999999</v>
      </c>
      <c r="AA111">
        <f>Ek!T111+$J$4</f>
        <v>-6.4006544999999999</v>
      </c>
      <c r="AB111">
        <f>Ek!U111+$J$4</f>
        <v>-5.8268748000000006</v>
      </c>
      <c r="AC111">
        <f t="shared" si="14"/>
        <v>0.82588050000000002</v>
      </c>
      <c r="AD111">
        <f t="shared" si="15"/>
        <v>11.7850012</v>
      </c>
    </row>
    <row r="112" spans="1:30">
      <c r="A112" s="1">
        <f>Ek!A112</f>
        <v>0.91666667000000002</v>
      </c>
      <c r="B112" s="1">
        <f>Ek!B12</f>
        <v>-4.4485169999999998</v>
      </c>
      <c r="C112" s="1">
        <f>Ek!C12</f>
        <v>2.5616585000000001</v>
      </c>
      <c r="D112" s="1">
        <f>Ek!D12</f>
        <v>-13.570696999999999</v>
      </c>
      <c r="E112" s="1">
        <f>Ek!E12</f>
        <v>13.525703999999999</v>
      </c>
      <c r="F112">
        <f t="shared" si="8"/>
        <v>-0.96687539999999972</v>
      </c>
      <c r="G112">
        <f t="shared" si="9"/>
        <v>-0.91998310000000005</v>
      </c>
      <c r="H112">
        <f t="shared" si="10"/>
        <v>-10.089055399999999</v>
      </c>
      <c r="I112">
        <f t="shared" si="11"/>
        <v>10.0440624</v>
      </c>
      <c r="K112">
        <f>Ek!B112-$J$4</f>
        <v>-4.3024792999999999</v>
      </c>
      <c r="L112">
        <f>Ek!C112-$J$4</f>
        <v>2.7076962</v>
      </c>
      <c r="M112">
        <f>Ek!D112-$J$4</f>
        <v>-15.266524799999999</v>
      </c>
      <c r="N112">
        <f>Ek!E112-$J$4</f>
        <v>11.829876199999999</v>
      </c>
      <c r="O112">
        <f>Ek!R112-$J$4</f>
        <v>4.2925621999999999</v>
      </c>
      <c r="P112">
        <f>Ek!S112-$J$4</f>
        <v>8.1987459000000005</v>
      </c>
      <c r="Q112">
        <f>Ek!T112-$J$4</f>
        <v>-9.8573263999999998</v>
      </c>
      <c r="R112">
        <f>Ek!U112-$J$4</f>
        <v>-9.3337812000000007</v>
      </c>
      <c r="S112">
        <f t="shared" si="12"/>
        <v>-2.7076962</v>
      </c>
      <c r="T112">
        <f t="shared" si="13"/>
        <v>-11.829876199999999</v>
      </c>
      <c r="U112">
        <f>Ek!B112+$J$4</f>
        <v>-0.8208377</v>
      </c>
      <c r="V112">
        <f>Ek!C112+$J$4</f>
        <v>6.1893377999999997</v>
      </c>
      <c r="W112">
        <f>Ek!D112+$J$4</f>
        <v>-11.784883199999999</v>
      </c>
      <c r="X112">
        <f>Ek!E112+$J$4</f>
        <v>15.311517799999999</v>
      </c>
      <c r="Y112">
        <f>Ek!R112+$J$4</f>
        <v>7.7742037999999996</v>
      </c>
      <c r="Z112">
        <f>Ek!S112+$J$4</f>
        <v>11.6803875</v>
      </c>
      <c r="AA112">
        <f>Ek!T112+$J$4</f>
        <v>-6.3756848000000002</v>
      </c>
      <c r="AB112">
        <f>Ek!U112+$J$4</f>
        <v>-5.8521396000000001</v>
      </c>
      <c r="AC112">
        <f t="shared" si="14"/>
        <v>0.8208377</v>
      </c>
      <c r="AD112">
        <f t="shared" si="15"/>
        <v>11.784883199999999</v>
      </c>
    </row>
    <row r="113" spans="1:30">
      <c r="A113" s="1">
        <f>Ek!A113</f>
        <v>0.92500000000000004</v>
      </c>
      <c r="B113" s="1">
        <f>Ek!B11</f>
        <v>-4.4565441000000003</v>
      </c>
      <c r="C113" s="1">
        <f>Ek!C11</f>
        <v>2.5570974999999998</v>
      </c>
      <c r="D113" s="1">
        <f>Ek!D11</f>
        <v>-13.570891</v>
      </c>
      <c r="E113" s="1">
        <f>Ek!E11</f>
        <v>13.525596999999999</v>
      </c>
      <c r="F113">
        <f t="shared" si="8"/>
        <v>-0.97490250000000023</v>
      </c>
      <c r="G113">
        <f t="shared" si="9"/>
        <v>-0.92454410000000031</v>
      </c>
      <c r="H113">
        <f t="shared" si="10"/>
        <v>-10.0892494</v>
      </c>
      <c r="I113">
        <f t="shared" si="11"/>
        <v>10.0439554</v>
      </c>
      <c r="K113">
        <f>Ek!B113-$J$4</f>
        <v>-4.2979183000000001</v>
      </c>
      <c r="L113">
        <f>Ek!C113-$J$4</f>
        <v>2.7157233000000005</v>
      </c>
      <c r="M113">
        <f>Ek!D113-$J$4</f>
        <v>-15.266417799999999</v>
      </c>
      <c r="N113">
        <f>Ek!E113-$J$4</f>
        <v>11.8300702</v>
      </c>
      <c r="O113">
        <f>Ek!R113-$J$4</f>
        <v>4.2899248000000005</v>
      </c>
      <c r="P113">
        <f>Ek!S113-$J$4</f>
        <v>8.2024760000000008</v>
      </c>
      <c r="Q113">
        <f>Ek!T113-$J$4</f>
        <v>-9.833189599999999</v>
      </c>
      <c r="R113">
        <f>Ek!U113-$J$4</f>
        <v>-9.3591352000000008</v>
      </c>
      <c r="S113">
        <f t="shared" si="12"/>
        <v>-2.7157233000000005</v>
      </c>
      <c r="T113">
        <f t="shared" si="13"/>
        <v>-11.8300702</v>
      </c>
      <c r="U113">
        <f>Ek!B113+$J$4</f>
        <v>-0.81627669999999974</v>
      </c>
      <c r="V113">
        <f>Ek!C113+$J$4</f>
        <v>6.1973649000000002</v>
      </c>
      <c r="W113">
        <f>Ek!D113+$J$4</f>
        <v>-11.7847762</v>
      </c>
      <c r="X113">
        <f>Ek!E113+$J$4</f>
        <v>15.311711799999999</v>
      </c>
      <c r="Y113">
        <f>Ek!R113+$J$4</f>
        <v>7.7715664000000002</v>
      </c>
      <c r="Z113">
        <f>Ek!S113+$J$4</f>
        <v>11.6841176</v>
      </c>
      <c r="AA113">
        <f>Ek!T113+$J$4</f>
        <v>-6.3515479999999993</v>
      </c>
      <c r="AB113">
        <f>Ek!U113+$J$4</f>
        <v>-5.8774936000000002</v>
      </c>
      <c r="AC113">
        <f t="shared" si="14"/>
        <v>0.81627669999999974</v>
      </c>
      <c r="AD113">
        <f t="shared" si="15"/>
        <v>11.7847762</v>
      </c>
    </row>
    <row r="114" spans="1:30">
      <c r="A114" s="1">
        <f>Ek!A114</f>
        <v>0.93333332999999996</v>
      </c>
      <c r="B114" s="1">
        <f>Ek!B10</f>
        <v>-4.4637509</v>
      </c>
      <c r="C114" s="1">
        <f>Ek!C10</f>
        <v>2.5530181000000001</v>
      </c>
      <c r="D114" s="1">
        <f>Ek!D10</f>
        <v>-13.571064</v>
      </c>
      <c r="E114" s="1">
        <f>Ek!E10</f>
        <v>13.525501999999999</v>
      </c>
      <c r="F114">
        <f t="shared" si="8"/>
        <v>-0.98210929999999985</v>
      </c>
      <c r="G114">
        <f t="shared" si="9"/>
        <v>-0.92862350000000005</v>
      </c>
      <c r="H114">
        <f t="shared" si="10"/>
        <v>-10.0894224</v>
      </c>
      <c r="I114">
        <f t="shared" si="11"/>
        <v>10.0438604</v>
      </c>
      <c r="K114">
        <f>Ek!B114-$J$4</f>
        <v>-4.2938388999999999</v>
      </c>
      <c r="L114">
        <f>Ek!C114-$J$4</f>
        <v>2.7229301000000001</v>
      </c>
      <c r="M114">
        <f>Ek!D114-$J$4</f>
        <v>-15.266322799999999</v>
      </c>
      <c r="N114">
        <f>Ek!E114-$J$4</f>
        <v>11.8302432</v>
      </c>
      <c r="O114">
        <f>Ek!R114-$J$4</f>
        <v>4.2875462000000004</v>
      </c>
      <c r="P114">
        <f>Ek!S114-$J$4</f>
        <v>8.2055313000000005</v>
      </c>
      <c r="Q114">
        <f>Ek!T114-$J$4</f>
        <v>-9.8103019000000007</v>
      </c>
      <c r="R114">
        <f>Ek!U114-$J$4</f>
        <v>-9.3846074000000002</v>
      </c>
      <c r="S114">
        <f t="shared" si="12"/>
        <v>-2.7229301000000001</v>
      </c>
      <c r="T114">
        <f t="shared" si="13"/>
        <v>-11.8302432</v>
      </c>
      <c r="U114">
        <f>Ek!B114+$J$4</f>
        <v>-0.81219730000000001</v>
      </c>
      <c r="V114">
        <f>Ek!C114+$J$4</f>
        <v>6.2045716999999998</v>
      </c>
      <c r="W114">
        <f>Ek!D114+$J$4</f>
        <v>-11.7846812</v>
      </c>
      <c r="X114">
        <f>Ek!E114+$J$4</f>
        <v>15.3118848</v>
      </c>
      <c r="Y114">
        <f>Ek!R114+$J$4</f>
        <v>7.7691878000000001</v>
      </c>
      <c r="Z114">
        <f>Ek!S114+$J$4</f>
        <v>11.6871729</v>
      </c>
      <c r="AA114">
        <f>Ek!T114+$J$4</f>
        <v>-6.328660300000001</v>
      </c>
      <c r="AB114">
        <f>Ek!U114+$J$4</f>
        <v>-5.9029658000000005</v>
      </c>
      <c r="AC114">
        <f t="shared" si="14"/>
        <v>0.81219730000000001</v>
      </c>
      <c r="AD114">
        <f t="shared" si="15"/>
        <v>11.7846812</v>
      </c>
    </row>
    <row r="115" spans="1:30">
      <c r="A115" s="1">
        <f>Ek!A115</f>
        <v>0.94166667000000004</v>
      </c>
      <c r="B115" s="1">
        <f>Ek!B9</f>
        <v>-4.4701291999999997</v>
      </c>
      <c r="C115" s="1">
        <f>Ek!C9</f>
        <v>2.5494195999999998</v>
      </c>
      <c r="D115" s="1">
        <f>Ek!D9</f>
        <v>-13.571218</v>
      </c>
      <c r="E115" s="1">
        <f>Ek!E9</f>
        <v>13.525416999999999</v>
      </c>
      <c r="F115">
        <f t="shared" si="8"/>
        <v>-0.98848759999999958</v>
      </c>
      <c r="G115">
        <f t="shared" si="9"/>
        <v>-0.93222200000000033</v>
      </c>
      <c r="H115">
        <f t="shared" si="10"/>
        <v>-10.0895764</v>
      </c>
      <c r="I115">
        <f t="shared" si="11"/>
        <v>10.043775399999999</v>
      </c>
      <c r="K115">
        <f>Ek!B115-$J$4</f>
        <v>-4.2902404000000001</v>
      </c>
      <c r="L115">
        <f>Ek!C115-$J$4</f>
        <v>2.7293083999999999</v>
      </c>
      <c r="M115">
        <f>Ek!D115-$J$4</f>
        <v>-15.266237799999999</v>
      </c>
      <c r="N115">
        <f>Ek!E115-$J$4</f>
        <v>11.8303972</v>
      </c>
      <c r="O115">
        <f>Ek!R115-$J$4</f>
        <v>4.2853887000000004</v>
      </c>
      <c r="P115">
        <f>Ek!S115-$J$4</f>
        <v>8.2085328999999998</v>
      </c>
      <c r="Q115">
        <f>Ek!T115-$J$4</f>
        <v>-9.7890887000000006</v>
      </c>
      <c r="R115">
        <f>Ek!U115-$J$4</f>
        <v>-9.4101028000000007</v>
      </c>
      <c r="S115">
        <f t="shared" si="12"/>
        <v>-2.7293083999999999</v>
      </c>
      <c r="T115">
        <f t="shared" si="13"/>
        <v>-11.8303972</v>
      </c>
      <c r="U115">
        <f>Ek!B115+$J$4</f>
        <v>-0.80859879999999973</v>
      </c>
      <c r="V115">
        <f>Ek!C115+$J$4</f>
        <v>6.2109499999999995</v>
      </c>
      <c r="W115">
        <f>Ek!D115+$J$4</f>
        <v>-11.784596199999999</v>
      </c>
      <c r="X115">
        <f>Ek!E115+$J$4</f>
        <v>15.3120388</v>
      </c>
      <c r="Y115">
        <f>Ek!R115+$J$4</f>
        <v>7.7670303000000001</v>
      </c>
      <c r="Z115">
        <f>Ek!S115+$J$4</f>
        <v>11.690174499999999</v>
      </c>
      <c r="AA115">
        <f>Ek!T115+$J$4</f>
        <v>-6.307447100000001</v>
      </c>
      <c r="AB115">
        <f>Ek!U115+$J$4</f>
        <v>-5.9284612000000001</v>
      </c>
      <c r="AC115">
        <f t="shared" si="14"/>
        <v>0.80859879999999973</v>
      </c>
      <c r="AD115">
        <f t="shared" si="15"/>
        <v>11.784596199999999</v>
      </c>
    </row>
    <row r="116" spans="1:30">
      <c r="A116" s="1">
        <f>Ek!A116</f>
        <v>0.95</v>
      </c>
      <c r="B116" s="1">
        <f>Ek!B8</f>
        <v>-4.4756717000000004</v>
      </c>
      <c r="C116" s="1">
        <f>Ek!C8</f>
        <v>2.5463019</v>
      </c>
      <c r="D116" s="1">
        <f>Ek!D8</f>
        <v>-13.571351</v>
      </c>
      <c r="E116" s="1">
        <f>Ek!E8</f>
        <v>13.525344</v>
      </c>
      <c r="F116">
        <f t="shared" si="8"/>
        <v>-0.99403010000000025</v>
      </c>
      <c r="G116">
        <f t="shared" si="9"/>
        <v>-0.93533970000000011</v>
      </c>
      <c r="H116">
        <f t="shared" si="10"/>
        <v>-10.0897094</v>
      </c>
      <c r="I116">
        <f t="shared" si="11"/>
        <v>10.043702400000001</v>
      </c>
      <c r="K116">
        <f>Ek!B116-$J$4</f>
        <v>-4.2871227000000003</v>
      </c>
      <c r="L116">
        <f>Ek!C116-$J$4</f>
        <v>2.7348509000000005</v>
      </c>
      <c r="M116">
        <f>Ek!D116-$J$4</f>
        <v>-15.2661648</v>
      </c>
      <c r="N116">
        <f>Ek!E116-$J$4</f>
        <v>11.8305302</v>
      </c>
      <c r="O116">
        <f>Ek!R116-$J$4</f>
        <v>4.2836886000000005</v>
      </c>
      <c r="P116">
        <f>Ek!S116-$J$4</f>
        <v>8.2109114999999999</v>
      </c>
      <c r="Q116">
        <f>Ek!T116-$J$4</f>
        <v>-9.7766272999999995</v>
      </c>
      <c r="R116">
        <f>Ek!U116-$J$4</f>
        <v>-9.4357223000000001</v>
      </c>
      <c r="S116">
        <f t="shared" si="12"/>
        <v>-2.7348509000000005</v>
      </c>
      <c r="T116">
        <f t="shared" si="13"/>
        <v>-11.8305302</v>
      </c>
      <c r="U116">
        <f>Ek!B116+$J$4</f>
        <v>-0.80548109999999995</v>
      </c>
      <c r="V116">
        <f>Ek!C116+$J$4</f>
        <v>6.2164925000000002</v>
      </c>
      <c r="W116">
        <f>Ek!D116+$J$4</f>
        <v>-11.784523200000001</v>
      </c>
      <c r="X116">
        <f>Ek!E116+$J$4</f>
        <v>15.3121718</v>
      </c>
      <c r="Y116">
        <f>Ek!R116+$J$4</f>
        <v>7.7653302000000002</v>
      </c>
      <c r="Z116">
        <f>Ek!S116+$J$4</f>
        <v>11.6925531</v>
      </c>
      <c r="AA116">
        <f>Ek!T116+$J$4</f>
        <v>-6.2949856999999998</v>
      </c>
      <c r="AB116">
        <f>Ek!U116+$J$4</f>
        <v>-5.9540807000000004</v>
      </c>
      <c r="AC116">
        <f t="shared" si="14"/>
        <v>0.80548109999999995</v>
      </c>
      <c r="AD116">
        <f t="shared" si="15"/>
        <v>11.784523200000001</v>
      </c>
    </row>
    <row r="117" spans="1:30">
      <c r="A117" s="1">
        <f>Ek!A117</f>
        <v>0.95833332999999998</v>
      </c>
      <c r="B117" s="1">
        <f>Ek!B7</f>
        <v>-4.4803723</v>
      </c>
      <c r="C117" s="1">
        <f>Ek!C7</f>
        <v>2.5436643999999999</v>
      </c>
      <c r="D117" s="1">
        <f>Ek!D7</f>
        <v>-13.571464000000001</v>
      </c>
      <c r="E117" s="1">
        <f>Ek!E7</f>
        <v>13.525283</v>
      </c>
      <c r="F117">
        <f t="shared" si="8"/>
        <v>-0.99873069999999986</v>
      </c>
      <c r="G117">
        <f t="shared" si="9"/>
        <v>-0.93797720000000018</v>
      </c>
      <c r="H117">
        <f t="shared" si="10"/>
        <v>-10.089822400000001</v>
      </c>
      <c r="I117">
        <f t="shared" si="11"/>
        <v>10.0436414</v>
      </c>
      <c r="K117">
        <f>Ek!B117-$J$4</f>
        <v>-4.2844851999999998</v>
      </c>
      <c r="L117">
        <f>Ek!C117-$J$4</f>
        <v>2.7395515000000001</v>
      </c>
      <c r="M117">
        <f>Ek!D117-$J$4</f>
        <v>-15.2661038</v>
      </c>
      <c r="N117">
        <f>Ek!E117-$J$4</f>
        <v>11.830643200000001</v>
      </c>
      <c r="O117">
        <f>Ek!R117-$J$4</f>
        <v>4.2820108000000001</v>
      </c>
      <c r="P117">
        <f>Ek!S117-$J$4</f>
        <v>8.2130579000000008</v>
      </c>
      <c r="Q117">
        <f>Ek!T117-$J$4</f>
        <v>-9.7669619000000001</v>
      </c>
      <c r="R117">
        <f>Ek!U117-$J$4</f>
        <v>-9.4613847</v>
      </c>
      <c r="S117">
        <f t="shared" si="12"/>
        <v>-2.7395515000000001</v>
      </c>
      <c r="T117">
        <f t="shared" si="13"/>
        <v>-11.830643200000001</v>
      </c>
      <c r="U117">
        <f>Ek!B117+$J$4</f>
        <v>-0.80284359999999988</v>
      </c>
      <c r="V117">
        <f>Ek!C117+$J$4</f>
        <v>6.2211930999999998</v>
      </c>
      <c r="W117">
        <f>Ek!D117+$J$4</f>
        <v>-11.7844622</v>
      </c>
      <c r="X117">
        <f>Ek!E117+$J$4</f>
        <v>15.3122848</v>
      </c>
      <c r="Y117">
        <f>Ek!R117+$J$4</f>
        <v>7.7636523999999998</v>
      </c>
      <c r="Z117">
        <f>Ek!S117+$J$4</f>
        <v>11.6946995</v>
      </c>
      <c r="AA117">
        <f>Ek!T117+$J$4</f>
        <v>-6.2853203000000004</v>
      </c>
      <c r="AB117">
        <f>Ek!U117+$J$4</f>
        <v>-5.9797431000000003</v>
      </c>
      <c r="AC117">
        <f t="shared" si="14"/>
        <v>0.80284359999999988</v>
      </c>
      <c r="AD117">
        <f t="shared" si="15"/>
        <v>11.7844622</v>
      </c>
    </row>
    <row r="118" spans="1:30">
      <c r="A118" s="1">
        <f>Ek!A118</f>
        <v>0.96666666999999995</v>
      </c>
      <c r="B118" s="1">
        <f>Ek!B6</f>
        <v>-4.4842256000000003</v>
      </c>
      <c r="C118" s="1">
        <f>Ek!C6</f>
        <v>2.5415068999999999</v>
      </c>
      <c r="D118" s="1">
        <f>Ek!D6</f>
        <v>-13.571557</v>
      </c>
      <c r="E118" s="1">
        <f>Ek!E6</f>
        <v>13.525232000000001</v>
      </c>
      <c r="F118">
        <f t="shared" si="8"/>
        <v>-1.0025840000000001</v>
      </c>
      <c r="G118">
        <f t="shared" si="9"/>
        <v>-0.94013470000000021</v>
      </c>
      <c r="H118">
        <f t="shared" si="10"/>
        <v>-10.089915400000001</v>
      </c>
      <c r="I118">
        <f t="shared" si="11"/>
        <v>10.043590400000001</v>
      </c>
      <c r="K118">
        <f>Ek!B118-$J$4</f>
        <v>-4.2823276999999997</v>
      </c>
      <c r="L118">
        <f>Ek!C118-$J$4</f>
        <v>2.7434048000000004</v>
      </c>
      <c r="M118">
        <f>Ek!D118-$J$4</f>
        <v>-15.266052800000001</v>
      </c>
      <c r="N118">
        <f>Ek!E118-$J$4</f>
        <v>11.8307362</v>
      </c>
      <c r="O118">
        <f>Ek!R118-$J$4</f>
        <v>4.2808126</v>
      </c>
      <c r="P118">
        <f>Ek!S118-$J$4</f>
        <v>8.2147579999999998</v>
      </c>
      <c r="Q118">
        <f>Ek!T118-$J$4</f>
        <v>-9.7592780999999995</v>
      </c>
      <c r="R118">
        <f>Ek!U118-$J$4</f>
        <v>-9.4871105999999994</v>
      </c>
      <c r="S118">
        <f t="shared" si="12"/>
        <v>-2.7434048000000004</v>
      </c>
      <c r="T118">
        <f t="shared" si="13"/>
        <v>-11.8307362</v>
      </c>
      <c r="U118">
        <f>Ek!B118+$J$4</f>
        <v>-0.80068609999999985</v>
      </c>
      <c r="V118">
        <f>Ek!C118+$J$4</f>
        <v>6.2250464000000001</v>
      </c>
      <c r="W118">
        <f>Ek!D118+$J$4</f>
        <v>-11.784411200000001</v>
      </c>
      <c r="X118">
        <f>Ek!E118+$J$4</f>
        <v>15.3123778</v>
      </c>
      <c r="Y118">
        <f>Ek!R118+$J$4</f>
        <v>7.7624541999999996</v>
      </c>
      <c r="Z118">
        <f>Ek!S118+$J$4</f>
        <v>11.696399599999999</v>
      </c>
      <c r="AA118">
        <f>Ek!T118+$J$4</f>
        <v>-6.2776364999999998</v>
      </c>
      <c r="AB118">
        <f>Ek!U118+$J$4</f>
        <v>-6.0054689999999997</v>
      </c>
      <c r="AC118">
        <f t="shared" si="14"/>
        <v>0.80068609999999985</v>
      </c>
      <c r="AD118">
        <f t="shared" si="15"/>
        <v>11.784411200000001</v>
      </c>
    </row>
    <row r="119" spans="1:30">
      <c r="A119" s="1">
        <f>Ek!A119</f>
        <v>0.97499999999999998</v>
      </c>
      <c r="B119" s="1">
        <f>Ek!B5</f>
        <v>-4.4872272000000004</v>
      </c>
      <c r="C119" s="1">
        <f>Ek!C5</f>
        <v>2.5398291999999998</v>
      </c>
      <c r="D119" s="1">
        <f>Ek!D5</f>
        <v>-13.571630000000001</v>
      </c>
      <c r="E119" s="1">
        <f>Ek!E5</f>
        <v>13.525193</v>
      </c>
      <c r="F119">
        <f t="shared" si="8"/>
        <v>-1.0055856000000003</v>
      </c>
      <c r="G119">
        <f t="shared" si="9"/>
        <v>-0.94181240000000033</v>
      </c>
      <c r="H119">
        <f t="shared" si="10"/>
        <v>-10.089988400000001</v>
      </c>
      <c r="I119">
        <f t="shared" si="11"/>
        <v>10.0435514</v>
      </c>
      <c r="K119">
        <f>Ek!B119-$J$4</f>
        <v>-4.2806499999999996</v>
      </c>
      <c r="L119">
        <f>Ek!C119-$J$4</f>
        <v>2.7464064000000006</v>
      </c>
      <c r="M119">
        <f>Ek!D119-$J$4</f>
        <v>-15.2660138</v>
      </c>
      <c r="N119">
        <f>Ek!E119-$J$4</f>
        <v>11.830809200000001</v>
      </c>
      <c r="O119">
        <f>Ek!R119-$J$4</f>
        <v>4.2797920000000005</v>
      </c>
      <c r="P119">
        <f>Ek!S119-$J$4</f>
        <v>8.2160468000000009</v>
      </c>
      <c r="Q119">
        <f>Ek!T119-$J$4</f>
        <v>-9.7534180999999993</v>
      </c>
      <c r="R119">
        <f>Ek!U119-$J$4</f>
        <v>-9.5129254000000003</v>
      </c>
      <c r="S119">
        <f t="shared" si="12"/>
        <v>-2.7464064000000006</v>
      </c>
      <c r="T119">
        <f t="shared" si="13"/>
        <v>-11.830809200000001</v>
      </c>
      <c r="U119">
        <f>Ek!B119+$J$4</f>
        <v>-0.79900839999999973</v>
      </c>
      <c r="V119">
        <f>Ek!C119+$J$4</f>
        <v>6.2280480000000003</v>
      </c>
      <c r="W119">
        <f>Ek!D119+$J$4</f>
        <v>-11.7843722</v>
      </c>
      <c r="X119">
        <f>Ek!E119+$J$4</f>
        <v>15.312450800000001</v>
      </c>
      <c r="Y119">
        <f>Ek!R119+$J$4</f>
        <v>7.7614336000000002</v>
      </c>
      <c r="Z119">
        <f>Ek!S119+$J$4</f>
        <v>11.697688400000001</v>
      </c>
      <c r="AA119">
        <f>Ek!T119+$J$4</f>
        <v>-6.2717764999999996</v>
      </c>
      <c r="AB119">
        <f>Ek!U119+$J$4</f>
        <v>-6.0312837999999998</v>
      </c>
      <c r="AC119">
        <f t="shared" si="14"/>
        <v>0.79900839999999973</v>
      </c>
      <c r="AD119">
        <f t="shared" si="15"/>
        <v>11.7843722</v>
      </c>
    </row>
    <row r="120" spans="1:30">
      <c r="A120" s="1">
        <f>Ek!A120</f>
        <v>0.98333333000000001</v>
      </c>
      <c r="B120" s="1">
        <f>Ek!B4</f>
        <v>-4.4893736000000004</v>
      </c>
      <c r="C120" s="1">
        <f>Ek!C4</f>
        <v>2.5386308999999998</v>
      </c>
      <c r="D120" s="1">
        <f>Ek!D4</f>
        <v>-13.571681</v>
      </c>
      <c r="E120" s="1">
        <f>Ek!E4</f>
        <v>13.525164999999999</v>
      </c>
      <c r="F120">
        <f t="shared" si="8"/>
        <v>-1.0077320000000003</v>
      </c>
      <c r="G120">
        <f t="shared" si="9"/>
        <v>-0.94301070000000031</v>
      </c>
      <c r="H120">
        <f t="shared" si="10"/>
        <v>-10.0900394</v>
      </c>
      <c r="I120">
        <f t="shared" si="11"/>
        <v>10.0435234</v>
      </c>
      <c r="K120">
        <f>Ek!B120-$J$4</f>
        <v>-4.2794517000000001</v>
      </c>
      <c r="L120">
        <f>Ek!C120-$J$4</f>
        <v>2.7485528000000006</v>
      </c>
      <c r="M120">
        <f>Ek!D120-$J$4</f>
        <v>-15.265985799999999</v>
      </c>
      <c r="N120">
        <f>Ek!E120-$J$4</f>
        <v>11.8308602</v>
      </c>
      <c r="O120">
        <f>Ek!R120-$J$4</f>
        <v>4.2790730999999997</v>
      </c>
      <c r="P120">
        <f>Ek!S120-$J$4</f>
        <v>8.2170673999999995</v>
      </c>
      <c r="Q120">
        <f>Ek!T120-$J$4</f>
        <v>-9.7493116000000004</v>
      </c>
      <c r="R120">
        <f>Ek!U120-$J$4</f>
        <v>-9.5387601000000011</v>
      </c>
      <c r="S120">
        <f t="shared" si="12"/>
        <v>-2.7485528000000006</v>
      </c>
      <c r="T120">
        <f t="shared" si="13"/>
        <v>-11.8308602</v>
      </c>
      <c r="U120">
        <f>Ek!B120+$J$4</f>
        <v>-0.79781009999999974</v>
      </c>
      <c r="V120">
        <f>Ek!C120+$J$4</f>
        <v>6.2301944000000002</v>
      </c>
      <c r="W120">
        <f>Ek!D120+$J$4</f>
        <v>-11.7843442</v>
      </c>
      <c r="X120">
        <f>Ek!E120+$J$4</f>
        <v>15.3125018</v>
      </c>
      <c r="Y120">
        <f>Ek!R120+$J$4</f>
        <v>7.7607146999999994</v>
      </c>
      <c r="Z120">
        <f>Ek!S120+$J$4</f>
        <v>11.698708999999999</v>
      </c>
      <c r="AA120">
        <f>Ek!T120+$J$4</f>
        <v>-6.2676700000000007</v>
      </c>
      <c r="AB120">
        <f>Ek!U120+$J$4</f>
        <v>-6.0571185000000005</v>
      </c>
      <c r="AC120">
        <f t="shared" si="14"/>
        <v>0.79781009999999974</v>
      </c>
      <c r="AD120">
        <f t="shared" si="15"/>
        <v>11.7843442</v>
      </c>
    </row>
    <row r="121" spans="1:30">
      <c r="A121" s="1">
        <f>Ek!A121</f>
        <v>0.99166666999999997</v>
      </c>
      <c r="B121" s="1">
        <f>Ek!B3</f>
        <v>-4.4906623999999997</v>
      </c>
      <c r="C121" s="1">
        <f>Ek!C3</f>
        <v>2.5379120999999998</v>
      </c>
      <c r="D121" s="1">
        <f>Ek!D3</f>
        <v>-13.571712</v>
      </c>
      <c r="E121" s="1">
        <f>Ek!E3</f>
        <v>13.525148</v>
      </c>
      <c r="F121">
        <f t="shared" si="8"/>
        <v>-1.0090207999999996</v>
      </c>
      <c r="G121">
        <f t="shared" si="9"/>
        <v>-0.94372950000000033</v>
      </c>
      <c r="H121">
        <f t="shared" si="10"/>
        <v>-10.0900704</v>
      </c>
      <c r="I121">
        <f t="shared" si="11"/>
        <v>10.0435064</v>
      </c>
      <c r="K121">
        <f>Ek!B121-$J$4</f>
        <v>-4.2787328999999996</v>
      </c>
      <c r="L121">
        <f>Ek!C121-$J$4</f>
        <v>2.7498415999999999</v>
      </c>
      <c r="M121">
        <f>Ek!D121-$J$4</f>
        <v>-15.2659688</v>
      </c>
      <c r="N121">
        <f>Ek!E121-$J$4</f>
        <v>11.8308912</v>
      </c>
      <c r="O121">
        <f>Ek!R121-$J$4</f>
        <v>4.2787329000000005</v>
      </c>
      <c r="P121">
        <f>Ek!S121-$J$4</f>
        <v>8.2174972000000004</v>
      </c>
      <c r="Q121">
        <f>Ek!T121-$J$4</f>
        <v>-9.7468552000000006</v>
      </c>
      <c r="R121">
        <f>Ek!U121-$J$4</f>
        <v>-9.5646459999999998</v>
      </c>
      <c r="S121">
        <f t="shared" si="12"/>
        <v>-2.7498415999999999</v>
      </c>
      <c r="T121">
        <f t="shared" si="13"/>
        <v>-11.8308912</v>
      </c>
      <c r="U121">
        <f>Ek!B121+$J$4</f>
        <v>-0.79709129999999973</v>
      </c>
      <c r="V121">
        <f>Ek!C121+$J$4</f>
        <v>6.2314831999999996</v>
      </c>
      <c r="W121">
        <f>Ek!D121+$J$4</f>
        <v>-11.7843272</v>
      </c>
      <c r="X121">
        <f>Ek!E121+$J$4</f>
        <v>15.3125328</v>
      </c>
      <c r="Y121">
        <f>Ek!R121+$J$4</f>
        <v>7.7603745000000002</v>
      </c>
      <c r="Z121">
        <f>Ek!S121+$J$4</f>
        <v>11.6991388</v>
      </c>
      <c r="AA121">
        <f>Ek!T121+$J$4</f>
        <v>-6.2652136000000009</v>
      </c>
      <c r="AB121">
        <f>Ek!U121+$J$4</f>
        <v>-6.0830044000000001</v>
      </c>
      <c r="AC121">
        <f t="shared" si="14"/>
        <v>0.79709129999999973</v>
      </c>
      <c r="AD121">
        <f t="shared" si="15"/>
        <v>11.7843272</v>
      </c>
    </row>
    <row r="122" spans="1:30">
      <c r="A122" s="1">
        <f>Ek!A122</f>
        <v>1</v>
      </c>
      <c r="B122" s="1">
        <f>Ek!B2</f>
        <v>-4.4910921000000004</v>
      </c>
      <c r="C122" s="1">
        <f>Ek!C2</f>
        <v>2.5376723999999999</v>
      </c>
      <c r="D122" s="1">
        <f>Ek!D2</f>
        <v>-13.571723</v>
      </c>
      <c r="E122" s="1">
        <f>Ek!E2</f>
        <v>13.525142000000001</v>
      </c>
      <c r="F122">
        <f t="shared" si="8"/>
        <v>-1.0094505000000003</v>
      </c>
      <c r="G122">
        <f t="shared" si="9"/>
        <v>-0.94396920000000017</v>
      </c>
      <c r="H122">
        <f t="shared" si="10"/>
        <v>-10.090081400000001</v>
      </c>
      <c r="I122">
        <f t="shared" si="11"/>
        <v>10.043500400000001</v>
      </c>
      <c r="K122">
        <f>Ek!B122-$J$4</f>
        <v>-4.2784931999999998</v>
      </c>
      <c r="L122">
        <f>Ek!C122-$J$4</f>
        <v>2.7502713000000005</v>
      </c>
      <c r="M122">
        <f>Ek!D122-$J$4</f>
        <v>-15.2659628</v>
      </c>
      <c r="N122">
        <f>Ek!E122-$J$4</f>
        <v>11.830902200000001</v>
      </c>
      <c r="O122">
        <f>Ek!R122-$J$4</f>
        <v>4.2784931999999998</v>
      </c>
      <c r="P122">
        <f>Ek!S122-$J$4</f>
        <v>8.2178374000000005</v>
      </c>
      <c r="Q122">
        <f>Ek!T122-$J$4</f>
        <v>-9.7460593000000006</v>
      </c>
      <c r="R122">
        <f>Ek!U122-$J$4</f>
        <v>-9.5905853000000008</v>
      </c>
      <c r="S122">
        <f t="shared" si="12"/>
        <v>-2.7502713000000005</v>
      </c>
      <c r="T122">
        <f t="shared" si="13"/>
        <v>-11.830902200000001</v>
      </c>
      <c r="U122">
        <f>Ek!B122+$J$4</f>
        <v>-0.79685159999999988</v>
      </c>
      <c r="V122">
        <f>Ek!C122+$J$4</f>
        <v>6.2319129000000002</v>
      </c>
      <c r="W122">
        <f>Ek!D122+$J$4</f>
        <v>-11.784321200000001</v>
      </c>
      <c r="X122">
        <f>Ek!E122+$J$4</f>
        <v>15.3125438</v>
      </c>
      <c r="Y122">
        <f>Ek!R122+$J$4</f>
        <v>7.7601347999999994</v>
      </c>
      <c r="Z122">
        <f>Ek!S122+$J$4</f>
        <v>11.699479</v>
      </c>
      <c r="AA122">
        <f>Ek!T122+$J$4</f>
        <v>-6.264417700000001</v>
      </c>
      <c r="AB122">
        <f>Ek!U122+$J$4</f>
        <v>-6.1089437000000002</v>
      </c>
      <c r="AC122">
        <f t="shared" si="14"/>
        <v>0.79685159999999988</v>
      </c>
      <c r="AD122">
        <f t="shared" si="15"/>
        <v>11.784321200000001</v>
      </c>
    </row>
    <row r="123" spans="1:30">
      <c r="A123" s="1">
        <f>Ek!A123</f>
        <v>1.0083333000000001</v>
      </c>
      <c r="B123" s="1">
        <f>Ek!B3</f>
        <v>-4.4906623999999997</v>
      </c>
      <c r="C123" s="1">
        <f>Ek!C3</f>
        <v>2.5379120999999998</v>
      </c>
      <c r="D123" s="1">
        <f>Ek!D3</f>
        <v>-13.571712</v>
      </c>
      <c r="E123" s="1">
        <f>Ek!E3</f>
        <v>13.525148</v>
      </c>
      <c r="F123">
        <f t="shared" si="8"/>
        <v>-1.0090207999999996</v>
      </c>
      <c r="G123">
        <f t="shared" si="9"/>
        <v>-0.94372950000000033</v>
      </c>
      <c r="H123">
        <f t="shared" si="10"/>
        <v>-10.0900704</v>
      </c>
      <c r="I123">
        <f t="shared" si="11"/>
        <v>10.0435064</v>
      </c>
      <c r="K123">
        <f>Ek!B123-$J$4</f>
        <v>-4.2787328999999996</v>
      </c>
      <c r="L123">
        <f>Ek!C123-$J$4</f>
        <v>2.7498415999999999</v>
      </c>
      <c r="M123">
        <f>Ek!D123-$J$4</f>
        <v>-15.2659688</v>
      </c>
      <c r="N123">
        <f>Ek!E123-$J$4</f>
        <v>11.8308912</v>
      </c>
      <c r="O123">
        <f>Ek!R123-$J$4</f>
        <v>4.2787329000000005</v>
      </c>
      <c r="P123">
        <f>Ek!S123-$J$4</f>
        <v>8.2174972000000004</v>
      </c>
      <c r="Q123">
        <f>Ek!T123-$J$4</f>
        <v>-9.7468552000000006</v>
      </c>
      <c r="R123">
        <f>Ek!U123-$J$4</f>
        <v>-9.5646459999999998</v>
      </c>
      <c r="S123">
        <f t="shared" si="12"/>
        <v>-2.7498415999999999</v>
      </c>
      <c r="T123">
        <f t="shared" si="13"/>
        <v>-11.8308912</v>
      </c>
      <c r="U123">
        <f>Ek!B123+$J$4</f>
        <v>-0.79709129999999973</v>
      </c>
      <c r="V123">
        <f>Ek!C123+$J$4</f>
        <v>6.2314831999999996</v>
      </c>
      <c r="W123">
        <f>Ek!D123+$J$4</f>
        <v>-11.7843272</v>
      </c>
      <c r="X123">
        <f>Ek!E123+$J$4</f>
        <v>15.3125328</v>
      </c>
      <c r="Y123">
        <f>Ek!R123+$J$4</f>
        <v>7.7603745000000002</v>
      </c>
      <c r="Z123">
        <f>Ek!S123+$J$4</f>
        <v>11.6991388</v>
      </c>
      <c r="AA123">
        <f>Ek!T123+$J$4</f>
        <v>-6.2652136000000009</v>
      </c>
      <c r="AB123">
        <f>Ek!U123+$J$4</f>
        <v>-6.0830044000000001</v>
      </c>
      <c r="AC123">
        <f t="shared" si="14"/>
        <v>0.79709129999999973</v>
      </c>
      <c r="AD123">
        <f t="shared" si="15"/>
        <v>11.7843272</v>
      </c>
    </row>
    <row r="124" spans="1:30">
      <c r="A124" s="1">
        <f>Ek!A124</f>
        <v>1.0166667</v>
      </c>
      <c r="B124" s="1">
        <f>Ek!B4</f>
        <v>-4.4893736000000004</v>
      </c>
      <c r="C124" s="1">
        <f>Ek!C4</f>
        <v>2.5386308999999998</v>
      </c>
      <c r="D124" s="1">
        <f>Ek!D4</f>
        <v>-13.571681</v>
      </c>
      <c r="E124" s="1">
        <f>Ek!E4</f>
        <v>13.525164999999999</v>
      </c>
      <c r="F124">
        <f t="shared" si="8"/>
        <v>-1.0077320000000003</v>
      </c>
      <c r="G124">
        <f t="shared" si="9"/>
        <v>-0.94301070000000031</v>
      </c>
      <c r="H124">
        <f t="shared" si="10"/>
        <v>-10.0900394</v>
      </c>
      <c r="I124">
        <f t="shared" si="11"/>
        <v>10.0435234</v>
      </c>
      <c r="K124">
        <f>Ek!B124-$J$4</f>
        <v>-4.2794517000000001</v>
      </c>
      <c r="L124">
        <f>Ek!C124-$J$4</f>
        <v>2.7485528000000006</v>
      </c>
      <c r="M124">
        <f>Ek!D124-$J$4</f>
        <v>-15.265985799999999</v>
      </c>
      <c r="N124">
        <f>Ek!E124-$J$4</f>
        <v>11.8308602</v>
      </c>
      <c r="O124">
        <f>Ek!R124-$J$4</f>
        <v>4.2790730999999997</v>
      </c>
      <c r="P124">
        <f>Ek!S124-$J$4</f>
        <v>8.2170673999999995</v>
      </c>
      <c r="Q124">
        <f>Ek!T124-$J$4</f>
        <v>-9.7493116000000004</v>
      </c>
      <c r="R124">
        <f>Ek!U124-$J$4</f>
        <v>-9.5387601000000011</v>
      </c>
      <c r="S124">
        <f t="shared" si="12"/>
        <v>-2.7485528000000006</v>
      </c>
      <c r="T124">
        <f t="shared" si="13"/>
        <v>-11.8308602</v>
      </c>
      <c r="U124">
        <f>Ek!B124+$J$4</f>
        <v>-0.79781009999999974</v>
      </c>
      <c r="V124">
        <f>Ek!C124+$J$4</f>
        <v>6.2301944000000002</v>
      </c>
      <c r="W124">
        <f>Ek!D124+$J$4</f>
        <v>-11.7843442</v>
      </c>
      <c r="X124">
        <f>Ek!E124+$J$4</f>
        <v>15.3125018</v>
      </c>
      <c r="Y124">
        <f>Ek!R124+$J$4</f>
        <v>7.7607146999999994</v>
      </c>
      <c r="Z124">
        <f>Ek!S124+$J$4</f>
        <v>11.698708999999999</v>
      </c>
      <c r="AA124">
        <f>Ek!T124+$J$4</f>
        <v>-6.2676700000000007</v>
      </c>
      <c r="AB124">
        <f>Ek!U124+$J$4</f>
        <v>-6.0571185000000005</v>
      </c>
      <c r="AC124">
        <f t="shared" si="14"/>
        <v>0.79781009999999974</v>
      </c>
      <c r="AD124">
        <f t="shared" si="15"/>
        <v>11.7843442</v>
      </c>
    </row>
    <row r="125" spans="1:30">
      <c r="A125" s="1">
        <f>Ek!A125</f>
        <v>1.0249999999999999</v>
      </c>
      <c r="B125" s="1">
        <f>Ek!B5</f>
        <v>-4.4872272000000004</v>
      </c>
      <c r="C125" s="1">
        <f>Ek!C5</f>
        <v>2.5398291999999998</v>
      </c>
      <c r="D125" s="1">
        <f>Ek!D5</f>
        <v>-13.571630000000001</v>
      </c>
      <c r="E125" s="1">
        <f>Ek!E5</f>
        <v>13.525193</v>
      </c>
      <c r="F125">
        <f t="shared" si="8"/>
        <v>-1.0055856000000003</v>
      </c>
      <c r="G125">
        <f t="shared" si="9"/>
        <v>-0.94181240000000033</v>
      </c>
      <c r="H125">
        <f t="shared" si="10"/>
        <v>-10.089988400000001</v>
      </c>
      <c r="I125">
        <f t="shared" si="11"/>
        <v>10.0435514</v>
      </c>
      <c r="K125">
        <f>Ek!B125-$J$4</f>
        <v>-4.2806499999999996</v>
      </c>
      <c r="L125">
        <f>Ek!C125-$J$4</f>
        <v>2.7464064000000006</v>
      </c>
      <c r="M125">
        <f>Ek!D125-$J$4</f>
        <v>-15.2660138</v>
      </c>
      <c r="N125">
        <f>Ek!E125-$J$4</f>
        <v>11.830809200000001</v>
      </c>
      <c r="O125">
        <f>Ek!R125-$J$4</f>
        <v>4.2797920000000005</v>
      </c>
      <c r="P125">
        <f>Ek!S125-$J$4</f>
        <v>8.2160468000000009</v>
      </c>
      <c r="Q125">
        <f>Ek!T125-$J$4</f>
        <v>-9.7534180999999993</v>
      </c>
      <c r="R125">
        <f>Ek!U125-$J$4</f>
        <v>-9.5129254000000003</v>
      </c>
      <c r="S125">
        <f t="shared" si="12"/>
        <v>-2.7464064000000006</v>
      </c>
      <c r="T125">
        <f t="shared" si="13"/>
        <v>-11.830809200000001</v>
      </c>
      <c r="U125">
        <f>Ek!B125+$J$4</f>
        <v>-0.79900839999999973</v>
      </c>
      <c r="V125">
        <f>Ek!C125+$J$4</f>
        <v>6.2280480000000003</v>
      </c>
      <c r="W125">
        <f>Ek!D125+$J$4</f>
        <v>-11.7843722</v>
      </c>
      <c r="X125">
        <f>Ek!E125+$J$4</f>
        <v>15.312450800000001</v>
      </c>
      <c r="Y125">
        <f>Ek!R125+$J$4</f>
        <v>7.7614336000000002</v>
      </c>
      <c r="Z125">
        <f>Ek!S125+$J$4</f>
        <v>11.697688400000001</v>
      </c>
      <c r="AA125">
        <f>Ek!T125+$J$4</f>
        <v>-6.2717764999999996</v>
      </c>
      <c r="AB125">
        <f>Ek!U125+$J$4</f>
        <v>-6.0312837999999998</v>
      </c>
      <c r="AC125">
        <f t="shared" si="14"/>
        <v>0.79900839999999973</v>
      </c>
      <c r="AD125">
        <f t="shared" si="15"/>
        <v>11.7843722</v>
      </c>
    </row>
    <row r="126" spans="1:30">
      <c r="A126" s="1">
        <f>Ek!A126</f>
        <v>1.0333333</v>
      </c>
      <c r="B126" s="1">
        <f>Ek!B6</f>
        <v>-4.4842256000000003</v>
      </c>
      <c r="C126" s="1">
        <f>Ek!C6</f>
        <v>2.5415068999999999</v>
      </c>
      <c r="D126" s="1">
        <f>Ek!D6</f>
        <v>-13.571557</v>
      </c>
      <c r="E126" s="1">
        <f>Ek!E6</f>
        <v>13.525232000000001</v>
      </c>
      <c r="F126">
        <f t="shared" si="8"/>
        <v>-1.0025840000000001</v>
      </c>
      <c r="G126">
        <f t="shared" si="9"/>
        <v>-0.94013470000000021</v>
      </c>
      <c r="H126">
        <f t="shared" si="10"/>
        <v>-10.089915400000001</v>
      </c>
      <c r="I126">
        <f t="shared" si="11"/>
        <v>10.043590400000001</v>
      </c>
      <c r="K126">
        <f>Ek!B126-$J$4</f>
        <v>-4.2823276999999997</v>
      </c>
      <c r="L126">
        <f>Ek!C126-$J$4</f>
        <v>2.7434048000000004</v>
      </c>
      <c r="M126">
        <f>Ek!D126-$J$4</f>
        <v>-15.266052800000001</v>
      </c>
      <c r="N126">
        <f>Ek!E126-$J$4</f>
        <v>11.8307362</v>
      </c>
      <c r="O126">
        <f>Ek!R126-$J$4</f>
        <v>4.2808126</v>
      </c>
      <c r="P126">
        <f>Ek!S126-$J$4</f>
        <v>8.2147579999999998</v>
      </c>
      <c r="Q126">
        <f>Ek!T126-$J$4</f>
        <v>-9.7592780999999995</v>
      </c>
      <c r="R126">
        <f>Ek!U126-$J$4</f>
        <v>-9.4871105999999994</v>
      </c>
      <c r="S126">
        <f t="shared" si="12"/>
        <v>-2.7434048000000004</v>
      </c>
      <c r="T126">
        <f t="shared" si="13"/>
        <v>-11.8307362</v>
      </c>
      <c r="U126">
        <f>Ek!B126+$J$4</f>
        <v>-0.80068609999999985</v>
      </c>
      <c r="V126">
        <f>Ek!C126+$J$4</f>
        <v>6.2250464000000001</v>
      </c>
      <c r="W126">
        <f>Ek!D126+$J$4</f>
        <v>-11.784411200000001</v>
      </c>
      <c r="X126">
        <f>Ek!E126+$J$4</f>
        <v>15.3123778</v>
      </c>
      <c r="Y126">
        <f>Ek!R126+$J$4</f>
        <v>7.7624541999999996</v>
      </c>
      <c r="Z126">
        <f>Ek!S126+$J$4</f>
        <v>11.696399599999999</v>
      </c>
      <c r="AA126">
        <f>Ek!T126+$J$4</f>
        <v>-6.2776364999999998</v>
      </c>
      <c r="AB126">
        <f>Ek!U126+$J$4</f>
        <v>-6.0054689999999997</v>
      </c>
      <c r="AC126">
        <f t="shared" si="14"/>
        <v>0.80068609999999985</v>
      </c>
      <c r="AD126">
        <f t="shared" si="15"/>
        <v>11.784411200000001</v>
      </c>
    </row>
    <row r="127" spans="1:30">
      <c r="A127" s="1">
        <f>Ek!A127</f>
        <v>1.0416666999999999</v>
      </c>
      <c r="B127" s="1">
        <f>Ek!B7</f>
        <v>-4.4803723</v>
      </c>
      <c r="C127" s="1">
        <f>Ek!C7</f>
        <v>2.5436643999999999</v>
      </c>
      <c r="D127" s="1">
        <f>Ek!D7</f>
        <v>-13.571464000000001</v>
      </c>
      <c r="E127" s="1">
        <f>Ek!E7</f>
        <v>13.525283</v>
      </c>
      <c r="F127">
        <f t="shared" si="8"/>
        <v>-0.99873069999999986</v>
      </c>
      <c r="G127">
        <f t="shared" si="9"/>
        <v>-0.93797720000000018</v>
      </c>
      <c r="H127">
        <f t="shared" si="10"/>
        <v>-10.089822400000001</v>
      </c>
      <c r="I127">
        <f t="shared" si="11"/>
        <v>10.0436414</v>
      </c>
      <c r="K127">
        <f>Ek!B127-$J$4</f>
        <v>-4.2844851999999998</v>
      </c>
      <c r="L127">
        <f>Ek!C127-$J$4</f>
        <v>2.7395515000000001</v>
      </c>
      <c r="M127">
        <f>Ek!D127-$J$4</f>
        <v>-15.2661038</v>
      </c>
      <c r="N127">
        <f>Ek!E127-$J$4</f>
        <v>11.830643200000001</v>
      </c>
      <c r="O127">
        <f>Ek!R127-$J$4</f>
        <v>4.2820108000000001</v>
      </c>
      <c r="P127">
        <f>Ek!S127-$J$4</f>
        <v>8.2130579000000008</v>
      </c>
      <c r="Q127">
        <f>Ek!T127-$J$4</f>
        <v>-9.7669619000000001</v>
      </c>
      <c r="R127">
        <f>Ek!U127-$J$4</f>
        <v>-9.4613847</v>
      </c>
      <c r="S127">
        <f t="shared" si="12"/>
        <v>-2.7395515000000001</v>
      </c>
      <c r="T127">
        <f t="shared" si="13"/>
        <v>-11.830643200000001</v>
      </c>
      <c r="U127">
        <f>Ek!B127+$J$4</f>
        <v>-0.80284359999999988</v>
      </c>
      <c r="V127">
        <f>Ek!C127+$J$4</f>
        <v>6.2211930999999998</v>
      </c>
      <c r="W127">
        <f>Ek!D127+$J$4</f>
        <v>-11.7844622</v>
      </c>
      <c r="X127">
        <f>Ek!E127+$J$4</f>
        <v>15.3122848</v>
      </c>
      <c r="Y127">
        <f>Ek!R127+$J$4</f>
        <v>7.7636523999999998</v>
      </c>
      <c r="Z127">
        <f>Ek!S127+$J$4</f>
        <v>11.6946995</v>
      </c>
      <c r="AA127">
        <f>Ek!T127+$J$4</f>
        <v>-6.2853203000000004</v>
      </c>
      <c r="AB127">
        <f>Ek!U127+$J$4</f>
        <v>-5.9797431000000003</v>
      </c>
      <c r="AC127">
        <f t="shared" si="14"/>
        <v>0.80284359999999988</v>
      </c>
      <c r="AD127">
        <f t="shared" si="15"/>
        <v>11.7844622</v>
      </c>
    </row>
    <row r="128" spans="1:30">
      <c r="A128" s="1">
        <f>Ek!A128</f>
        <v>1.05</v>
      </c>
      <c r="B128" s="1">
        <f>Ek!B8</f>
        <v>-4.4756717000000004</v>
      </c>
      <c r="C128" s="1">
        <f>Ek!C8</f>
        <v>2.5463019</v>
      </c>
      <c r="D128" s="1">
        <f>Ek!D8</f>
        <v>-13.571351</v>
      </c>
      <c r="E128" s="1">
        <f>Ek!E8</f>
        <v>13.525344</v>
      </c>
      <c r="F128">
        <f t="shared" si="8"/>
        <v>-0.99403010000000025</v>
      </c>
      <c r="G128">
        <f t="shared" si="9"/>
        <v>-0.93533970000000011</v>
      </c>
      <c r="H128">
        <f t="shared" si="10"/>
        <v>-10.0897094</v>
      </c>
      <c r="I128">
        <f t="shared" si="11"/>
        <v>10.043702400000001</v>
      </c>
      <c r="K128">
        <f>Ek!B128-$J$4</f>
        <v>-4.2871227000000003</v>
      </c>
      <c r="L128">
        <f>Ek!C128-$J$4</f>
        <v>2.7348509000000005</v>
      </c>
      <c r="M128">
        <f>Ek!D128-$J$4</f>
        <v>-15.2661648</v>
      </c>
      <c r="N128">
        <f>Ek!E128-$J$4</f>
        <v>11.8305302</v>
      </c>
      <c r="O128">
        <f>Ek!R128-$J$4</f>
        <v>4.2836886000000005</v>
      </c>
      <c r="P128">
        <f>Ek!S128-$J$4</f>
        <v>8.2109114999999999</v>
      </c>
      <c r="Q128">
        <f>Ek!T128-$J$4</f>
        <v>-9.7766272999999995</v>
      </c>
      <c r="R128">
        <f>Ek!U128-$J$4</f>
        <v>-9.4357223000000001</v>
      </c>
      <c r="S128">
        <f t="shared" si="12"/>
        <v>-2.7348509000000005</v>
      </c>
      <c r="T128">
        <f t="shared" si="13"/>
        <v>-11.8305302</v>
      </c>
      <c r="U128">
        <f>Ek!B128+$J$4</f>
        <v>-0.80548109999999995</v>
      </c>
      <c r="V128">
        <f>Ek!C128+$J$4</f>
        <v>6.2164925000000002</v>
      </c>
      <c r="W128">
        <f>Ek!D128+$J$4</f>
        <v>-11.784523200000001</v>
      </c>
      <c r="X128">
        <f>Ek!E128+$J$4</f>
        <v>15.3121718</v>
      </c>
      <c r="Y128">
        <f>Ek!R128+$J$4</f>
        <v>7.7653302000000002</v>
      </c>
      <c r="Z128">
        <f>Ek!S128+$J$4</f>
        <v>11.6925531</v>
      </c>
      <c r="AA128">
        <f>Ek!T128+$J$4</f>
        <v>-6.2949856999999998</v>
      </c>
      <c r="AB128">
        <f>Ek!U128+$J$4</f>
        <v>-5.9540807000000004</v>
      </c>
      <c r="AC128">
        <f t="shared" si="14"/>
        <v>0.80548109999999995</v>
      </c>
      <c r="AD128">
        <f t="shared" si="15"/>
        <v>11.784523200000001</v>
      </c>
    </row>
    <row r="129" spans="1:30">
      <c r="A129" s="1">
        <f>Ek!A129</f>
        <v>1.0583332999999999</v>
      </c>
      <c r="B129" s="1">
        <f>Ek!B9</f>
        <v>-4.4701291999999997</v>
      </c>
      <c r="C129" s="1">
        <f>Ek!C9</f>
        <v>2.5494195999999998</v>
      </c>
      <c r="D129" s="1">
        <f>Ek!D9</f>
        <v>-13.571218</v>
      </c>
      <c r="E129" s="1">
        <f>Ek!E9</f>
        <v>13.525416999999999</v>
      </c>
      <c r="F129">
        <f t="shared" si="8"/>
        <v>-0.98848759999999958</v>
      </c>
      <c r="G129">
        <f t="shared" si="9"/>
        <v>-0.93222200000000033</v>
      </c>
      <c r="H129">
        <f t="shared" si="10"/>
        <v>-10.0895764</v>
      </c>
      <c r="I129">
        <f t="shared" si="11"/>
        <v>10.043775399999999</v>
      </c>
      <c r="K129">
        <f>Ek!B129-$J$4</f>
        <v>-4.2902404000000001</v>
      </c>
      <c r="L129">
        <f>Ek!C129-$J$4</f>
        <v>2.7293083999999999</v>
      </c>
      <c r="M129">
        <f>Ek!D129-$J$4</f>
        <v>-15.266237799999999</v>
      </c>
      <c r="N129">
        <f>Ek!E129-$J$4</f>
        <v>11.8303972</v>
      </c>
      <c r="O129">
        <f>Ek!R129-$J$4</f>
        <v>4.2853887000000004</v>
      </c>
      <c r="P129">
        <f>Ek!S129-$J$4</f>
        <v>8.2085328999999998</v>
      </c>
      <c r="Q129">
        <f>Ek!T129-$J$4</f>
        <v>-9.7890887000000006</v>
      </c>
      <c r="R129">
        <f>Ek!U129-$J$4</f>
        <v>-9.4101028000000007</v>
      </c>
      <c r="S129">
        <f t="shared" si="12"/>
        <v>-2.7293083999999999</v>
      </c>
      <c r="T129">
        <f t="shared" si="13"/>
        <v>-11.8303972</v>
      </c>
      <c r="U129">
        <f>Ek!B129+$J$4</f>
        <v>-0.80859879999999973</v>
      </c>
      <c r="V129">
        <f>Ek!C129+$J$4</f>
        <v>6.2109499999999995</v>
      </c>
      <c r="W129">
        <f>Ek!D129+$J$4</f>
        <v>-11.784596199999999</v>
      </c>
      <c r="X129">
        <f>Ek!E129+$J$4</f>
        <v>15.3120388</v>
      </c>
      <c r="Y129">
        <f>Ek!R129+$J$4</f>
        <v>7.7670303000000001</v>
      </c>
      <c r="Z129">
        <f>Ek!S129+$J$4</f>
        <v>11.690174499999999</v>
      </c>
      <c r="AA129">
        <f>Ek!T129+$J$4</f>
        <v>-6.307447100000001</v>
      </c>
      <c r="AB129">
        <f>Ek!U129+$J$4</f>
        <v>-5.9284612000000001</v>
      </c>
      <c r="AC129">
        <f t="shared" si="14"/>
        <v>0.80859879999999973</v>
      </c>
      <c r="AD129">
        <f t="shared" si="15"/>
        <v>11.784596199999999</v>
      </c>
    </row>
    <row r="130" spans="1:30">
      <c r="A130" s="1">
        <f>Ek!A130</f>
        <v>1.0666667000000001</v>
      </c>
      <c r="B130" s="1">
        <f>Ek!B10</f>
        <v>-4.4637509</v>
      </c>
      <c r="C130" s="1">
        <f>Ek!C10</f>
        <v>2.5530181000000001</v>
      </c>
      <c r="D130" s="1">
        <f>Ek!D10</f>
        <v>-13.571064</v>
      </c>
      <c r="E130" s="1">
        <f>Ek!E10</f>
        <v>13.525501999999999</v>
      </c>
      <c r="F130">
        <f t="shared" si="8"/>
        <v>-0.98210929999999985</v>
      </c>
      <c r="G130">
        <f t="shared" si="9"/>
        <v>-0.92862350000000005</v>
      </c>
      <c r="H130">
        <f t="shared" si="10"/>
        <v>-10.0894224</v>
      </c>
      <c r="I130">
        <f t="shared" si="11"/>
        <v>10.0438604</v>
      </c>
      <c r="K130">
        <f>Ek!B130-$J$4</f>
        <v>-4.2938388999999999</v>
      </c>
      <c r="L130">
        <f>Ek!C130-$J$4</f>
        <v>2.7229301000000001</v>
      </c>
      <c r="M130">
        <f>Ek!D130-$J$4</f>
        <v>-15.266322799999999</v>
      </c>
      <c r="N130">
        <f>Ek!E130-$J$4</f>
        <v>11.8302432</v>
      </c>
      <c r="O130">
        <f>Ek!R130-$J$4</f>
        <v>4.2875462000000004</v>
      </c>
      <c r="P130">
        <f>Ek!S130-$J$4</f>
        <v>8.2055313000000005</v>
      </c>
      <c r="Q130">
        <f>Ek!T130-$J$4</f>
        <v>-9.8103019000000007</v>
      </c>
      <c r="R130">
        <f>Ek!U130-$J$4</f>
        <v>-9.3846074000000002</v>
      </c>
      <c r="S130">
        <f t="shared" si="12"/>
        <v>-2.7229301000000001</v>
      </c>
      <c r="T130">
        <f t="shared" si="13"/>
        <v>-11.8302432</v>
      </c>
      <c r="U130">
        <f>Ek!B130+$J$4</f>
        <v>-0.81219730000000001</v>
      </c>
      <c r="V130">
        <f>Ek!C130+$J$4</f>
        <v>6.2045716999999998</v>
      </c>
      <c r="W130">
        <f>Ek!D130+$J$4</f>
        <v>-11.7846812</v>
      </c>
      <c r="X130">
        <f>Ek!E130+$J$4</f>
        <v>15.3118848</v>
      </c>
      <c r="Y130">
        <f>Ek!R130+$J$4</f>
        <v>7.7691878000000001</v>
      </c>
      <c r="Z130">
        <f>Ek!S130+$J$4</f>
        <v>11.6871729</v>
      </c>
      <c r="AA130">
        <f>Ek!T130+$J$4</f>
        <v>-6.328660300000001</v>
      </c>
      <c r="AB130">
        <f>Ek!U130+$J$4</f>
        <v>-5.9029658000000005</v>
      </c>
      <c r="AC130">
        <f t="shared" si="14"/>
        <v>0.81219730000000001</v>
      </c>
      <c r="AD130">
        <f t="shared" si="15"/>
        <v>11.7846812</v>
      </c>
    </row>
    <row r="131" spans="1:30">
      <c r="A131" s="1">
        <f>Ek!A131</f>
        <v>1.075</v>
      </c>
      <c r="B131" s="1">
        <f>Ek!B11</f>
        <v>-4.4565441000000003</v>
      </c>
      <c r="C131" s="1">
        <f>Ek!C11</f>
        <v>2.5570974999999998</v>
      </c>
      <c r="D131" s="1">
        <f>Ek!D11</f>
        <v>-13.570891</v>
      </c>
      <c r="E131" s="1">
        <f>Ek!E11</f>
        <v>13.525596999999999</v>
      </c>
      <c r="F131">
        <f t="shared" ref="F131:F194" si="16">B131+$J$2</f>
        <v>-0.97490250000000023</v>
      </c>
      <c r="G131">
        <f t="shared" ref="G131:G194" si="17">C131-$J$2</f>
        <v>-0.92454410000000031</v>
      </c>
      <c r="H131">
        <f t="shared" ref="H131:H194" si="18">D131+$J$2</f>
        <v>-10.0892494</v>
      </c>
      <c r="I131">
        <f t="shared" ref="I131:I194" si="19">E131-$J$2</f>
        <v>10.0439554</v>
      </c>
      <c r="K131">
        <f>Ek!B131-$J$4</f>
        <v>-4.2979183000000001</v>
      </c>
      <c r="L131">
        <f>Ek!C131-$J$4</f>
        <v>2.7157233000000005</v>
      </c>
      <c r="M131">
        <f>Ek!D131-$J$4</f>
        <v>-15.266417799999999</v>
      </c>
      <c r="N131">
        <f>Ek!E131-$J$4</f>
        <v>11.8300702</v>
      </c>
      <c r="O131">
        <f>Ek!R131-$J$4</f>
        <v>4.2899248000000005</v>
      </c>
      <c r="P131">
        <f>Ek!S131-$J$4</f>
        <v>8.2024760000000008</v>
      </c>
      <c r="Q131">
        <f>Ek!T131-$J$4</f>
        <v>-9.833189599999999</v>
      </c>
      <c r="R131">
        <f>Ek!U131-$J$4</f>
        <v>-9.3591352000000008</v>
      </c>
      <c r="S131">
        <f t="shared" ref="S131:S194" si="20">F131-$J$4</f>
        <v>-2.7157233000000005</v>
      </c>
      <c r="T131">
        <f t="shared" ref="T131:T194" si="21">H131-$J$4</f>
        <v>-11.8300702</v>
      </c>
      <c r="U131">
        <f>Ek!B131+$J$4</f>
        <v>-0.81627669999999974</v>
      </c>
      <c r="V131">
        <f>Ek!C131+$J$4</f>
        <v>6.1973649000000002</v>
      </c>
      <c r="W131">
        <f>Ek!D131+$J$4</f>
        <v>-11.7847762</v>
      </c>
      <c r="X131">
        <f>Ek!E131+$J$4</f>
        <v>15.311711799999999</v>
      </c>
      <c r="Y131">
        <f>Ek!R131+$J$4</f>
        <v>7.7715664000000002</v>
      </c>
      <c r="Z131">
        <f>Ek!S131+$J$4</f>
        <v>11.6841176</v>
      </c>
      <c r="AA131">
        <f>Ek!T131+$J$4</f>
        <v>-6.3515479999999993</v>
      </c>
      <c r="AB131">
        <f>Ek!U131+$J$4</f>
        <v>-5.8774936000000002</v>
      </c>
      <c r="AC131">
        <f t="shared" ref="AC131:AC194" si="22">G131+$J$4</f>
        <v>0.81627669999999974</v>
      </c>
      <c r="AD131">
        <f t="shared" ref="AD131:AD194" si="23">I131+$J$4</f>
        <v>11.7847762</v>
      </c>
    </row>
    <row r="132" spans="1:30">
      <c r="A132" s="1">
        <f>Ek!A132</f>
        <v>1.0833333000000001</v>
      </c>
      <c r="B132" s="1">
        <f>Ek!B12</f>
        <v>-4.4485169999999998</v>
      </c>
      <c r="C132" s="1">
        <f>Ek!C12</f>
        <v>2.5616585000000001</v>
      </c>
      <c r="D132" s="1">
        <f>Ek!D12</f>
        <v>-13.570696999999999</v>
      </c>
      <c r="E132" s="1">
        <f>Ek!E12</f>
        <v>13.525703999999999</v>
      </c>
      <c r="F132">
        <f t="shared" si="16"/>
        <v>-0.96687539999999972</v>
      </c>
      <c r="G132">
        <f t="shared" si="17"/>
        <v>-0.91998310000000005</v>
      </c>
      <c r="H132">
        <f t="shared" si="18"/>
        <v>-10.089055399999999</v>
      </c>
      <c r="I132">
        <f t="shared" si="19"/>
        <v>10.0440624</v>
      </c>
      <c r="K132">
        <f>Ek!B132-$J$4</f>
        <v>-4.3024792999999999</v>
      </c>
      <c r="L132">
        <f>Ek!C132-$J$4</f>
        <v>2.7076962</v>
      </c>
      <c r="M132">
        <f>Ek!D132-$J$4</f>
        <v>-15.266524799999999</v>
      </c>
      <c r="N132">
        <f>Ek!E132-$J$4</f>
        <v>11.829876199999999</v>
      </c>
      <c r="O132">
        <f>Ek!R132-$J$4</f>
        <v>4.2925621999999999</v>
      </c>
      <c r="P132">
        <f>Ek!S132-$J$4</f>
        <v>8.1987459000000005</v>
      </c>
      <c r="Q132">
        <f>Ek!T132-$J$4</f>
        <v>-9.8573263999999998</v>
      </c>
      <c r="R132">
        <f>Ek!U132-$J$4</f>
        <v>-9.3337812000000007</v>
      </c>
      <c r="S132">
        <f t="shared" si="20"/>
        <v>-2.7076962</v>
      </c>
      <c r="T132">
        <f t="shared" si="21"/>
        <v>-11.829876199999999</v>
      </c>
      <c r="U132">
        <f>Ek!B132+$J$4</f>
        <v>-0.8208377</v>
      </c>
      <c r="V132">
        <f>Ek!C132+$J$4</f>
        <v>6.1893377999999997</v>
      </c>
      <c r="W132">
        <f>Ek!D132+$J$4</f>
        <v>-11.784883199999999</v>
      </c>
      <c r="X132">
        <f>Ek!E132+$J$4</f>
        <v>15.311517799999999</v>
      </c>
      <c r="Y132">
        <f>Ek!R132+$J$4</f>
        <v>7.7742037999999996</v>
      </c>
      <c r="Z132">
        <f>Ek!S132+$J$4</f>
        <v>11.6803875</v>
      </c>
      <c r="AA132">
        <f>Ek!T132+$J$4</f>
        <v>-6.3756848000000002</v>
      </c>
      <c r="AB132">
        <f>Ek!U132+$J$4</f>
        <v>-5.8521396000000001</v>
      </c>
      <c r="AC132">
        <f t="shared" si="22"/>
        <v>0.8208377</v>
      </c>
      <c r="AD132">
        <f t="shared" si="23"/>
        <v>11.784883199999999</v>
      </c>
    </row>
    <row r="133" spans="1:30">
      <c r="A133" s="1">
        <f>Ek!A133</f>
        <v>1.0916667</v>
      </c>
      <c r="B133" s="1">
        <f>Ek!B13</f>
        <v>-4.4396787</v>
      </c>
      <c r="C133" s="1">
        <f>Ek!C13</f>
        <v>2.5667013000000001</v>
      </c>
      <c r="D133" s="1">
        <f>Ek!D13</f>
        <v>-13.570484</v>
      </c>
      <c r="E133" s="1">
        <f>Ek!E13</f>
        <v>13.525822</v>
      </c>
      <c r="F133">
        <f t="shared" si="16"/>
        <v>-0.95803709999999986</v>
      </c>
      <c r="G133">
        <f t="shared" si="17"/>
        <v>-0.91494030000000004</v>
      </c>
      <c r="H133">
        <f t="shared" si="18"/>
        <v>-10.088842400000001</v>
      </c>
      <c r="I133">
        <f t="shared" si="19"/>
        <v>10.0441804</v>
      </c>
      <c r="K133">
        <f>Ek!B133-$J$4</f>
        <v>-4.3075220999999999</v>
      </c>
      <c r="L133">
        <f>Ek!C133-$J$4</f>
        <v>2.6988579000000001</v>
      </c>
      <c r="M133">
        <f>Ek!D133-$J$4</f>
        <v>-15.2666428</v>
      </c>
      <c r="N133">
        <f>Ek!E133-$J$4</f>
        <v>11.829663200000001</v>
      </c>
      <c r="O133">
        <f>Ek!R133-$J$4</f>
        <v>4.2956175999999999</v>
      </c>
      <c r="P133">
        <f>Ek!S133-$J$4</f>
        <v>8.1948925999999993</v>
      </c>
      <c r="Q133">
        <f>Ek!T133-$J$4</f>
        <v>-9.8822960999999996</v>
      </c>
      <c r="R133">
        <f>Ek!U133-$J$4</f>
        <v>-9.3085164000000002</v>
      </c>
      <c r="S133">
        <f t="shared" si="20"/>
        <v>-2.6988579000000001</v>
      </c>
      <c r="T133">
        <f t="shared" si="21"/>
        <v>-11.829663200000001</v>
      </c>
      <c r="U133">
        <f>Ek!B133+$J$4</f>
        <v>-0.82588050000000002</v>
      </c>
      <c r="V133">
        <f>Ek!C133+$J$4</f>
        <v>6.1804994999999998</v>
      </c>
      <c r="W133">
        <f>Ek!D133+$J$4</f>
        <v>-11.7850012</v>
      </c>
      <c r="X133">
        <f>Ek!E133+$J$4</f>
        <v>15.3113048</v>
      </c>
      <c r="Y133">
        <f>Ek!R133+$J$4</f>
        <v>7.7772591999999996</v>
      </c>
      <c r="Z133">
        <f>Ek!S133+$J$4</f>
        <v>11.676534199999999</v>
      </c>
      <c r="AA133">
        <f>Ek!T133+$J$4</f>
        <v>-6.4006544999999999</v>
      </c>
      <c r="AB133">
        <f>Ek!U133+$J$4</f>
        <v>-5.8268748000000006</v>
      </c>
      <c r="AC133">
        <f t="shared" si="22"/>
        <v>0.82588050000000002</v>
      </c>
      <c r="AD133">
        <f t="shared" si="23"/>
        <v>11.7850012</v>
      </c>
    </row>
    <row r="134" spans="1:30">
      <c r="A134" s="1">
        <f>Ek!A134</f>
        <v>1.1000000000000001</v>
      </c>
      <c r="B134" s="1">
        <f>Ek!B14</f>
        <v>-4.4300389999999998</v>
      </c>
      <c r="C134" s="1">
        <f>Ek!C14</f>
        <v>2.5722265000000002</v>
      </c>
      <c r="D134" s="1">
        <f>Ek!D14</f>
        <v>-13.570252</v>
      </c>
      <c r="E134" s="1">
        <f>Ek!E14</f>
        <v>13.525952</v>
      </c>
      <c r="F134">
        <f t="shared" si="16"/>
        <v>-0.94839739999999972</v>
      </c>
      <c r="G134">
        <f t="shared" si="17"/>
        <v>-0.90941509999999992</v>
      </c>
      <c r="H134">
        <f t="shared" si="18"/>
        <v>-10.0886104</v>
      </c>
      <c r="I134">
        <f t="shared" si="19"/>
        <v>10.044310400000001</v>
      </c>
      <c r="K134">
        <f>Ek!B134-$J$4</f>
        <v>-4.3130473</v>
      </c>
      <c r="L134">
        <f>Ek!C134-$J$4</f>
        <v>2.6892182</v>
      </c>
      <c r="M134">
        <f>Ek!D134-$J$4</f>
        <v>-15.2667728</v>
      </c>
      <c r="N134">
        <f>Ek!E134-$J$4</f>
        <v>11.8294312</v>
      </c>
      <c r="O134">
        <f>Ek!R134-$J$4</f>
        <v>4.2987354</v>
      </c>
      <c r="P134">
        <f>Ek!S134-$J$4</f>
        <v>8.1904903999999998</v>
      </c>
      <c r="Q134">
        <f>Ek!T134-$J$4</f>
        <v>-9.9077394000000005</v>
      </c>
      <c r="R134">
        <f>Ek!U134-$J$4</f>
        <v>-9.2833213000000008</v>
      </c>
      <c r="S134">
        <f t="shared" si="20"/>
        <v>-2.6892182</v>
      </c>
      <c r="T134">
        <f t="shared" si="21"/>
        <v>-11.8294312</v>
      </c>
      <c r="U134">
        <f>Ek!B134+$J$4</f>
        <v>-0.83140570000000014</v>
      </c>
      <c r="V134">
        <f>Ek!C134+$J$4</f>
        <v>6.1708597999999997</v>
      </c>
      <c r="W134">
        <f>Ek!D134+$J$4</f>
        <v>-11.7851312</v>
      </c>
      <c r="X134">
        <f>Ek!E134+$J$4</f>
        <v>15.3110728</v>
      </c>
      <c r="Y134">
        <f>Ek!R134+$J$4</f>
        <v>7.7803769999999997</v>
      </c>
      <c r="Z134">
        <f>Ek!S134+$J$4</f>
        <v>11.672132</v>
      </c>
      <c r="AA134">
        <f>Ek!T134+$J$4</f>
        <v>-6.4260978000000009</v>
      </c>
      <c r="AB134">
        <f>Ek!U134+$J$4</f>
        <v>-5.8016797000000002</v>
      </c>
      <c r="AC134">
        <f t="shared" si="22"/>
        <v>0.83140570000000014</v>
      </c>
      <c r="AD134">
        <f t="shared" si="23"/>
        <v>11.7851312</v>
      </c>
    </row>
    <row r="135" spans="1:30">
      <c r="A135" s="1">
        <f>Ek!A135</f>
        <v>1.1083333</v>
      </c>
      <c r="B135" s="1">
        <f>Ek!B15</f>
        <v>-4.4196089000000001</v>
      </c>
      <c r="C135" s="1">
        <f>Ek!C15</f>
        <v>2.5782343999999999</v>
      </c>
      <c r="D135" s="1">
        <f>Ek!D15</f>
        <v>-13.570001</v>
      </c>
      <c r="E135" s="1">
        <f>Ek!E15</f>
        <v>13.526092999999999</v>
      </c>
      <c r="F135">
        <f t="shared" si="16"/>
        <v>-0.93796729999999995</v>
      </c>
      <c r="G135">
        <f t="shared" si="17"/>
        <v>-0.90340720000000019</v>
      </c>
      <c r="H135">
        <f t="shared" si="18"/>
        <v>-10.0883594</v>
      </c>
      <c r="I135">
        <f t="shared" si="19"/>
        <v>10.0444514</v>
      </c>
      <c r="K135">
        <f>Ek!B135-$J$4</f>
        <v>-4.3190552000000002</v>
      </c>
      <c r="L135">
        <f>Ek!C135-$J$4</f>
        <v>2.6787881000000002</v>
      </c>
      <c r="M135">
        <f>Ek!D135-$J$4</f>
        <v>-15.266913799999999</v>
      </c>
      <c r="N135">
        <f>Ek!E135-$J$4</f>
        <v>11.8291802</v>
      </c>
      <c r="O135">
        <f>Ek!R135-$J$4</f>
        <v>4.3023338000000004</v>
      </c>
      <c r="P135">
        <f>Ek!S135-$J$4</f>
        <v>8.1857898000000002</v>
      </c>
      <c r="Q135">
        <f>Ek!T135-$J$4</f>
        <v>-9.9334635999999996</v>
      </c>
      <c r="R135">
        <f>Ek!U135-$J$4</f>
        <v>-9.2582807000000003</v>
      </c>
      <c r="S135">
        <f t="shared" si="20"/>
        <v>-2.6787881000000002</v>
      </c>
      <c r="T135">
        <f t="shared" si="21"/>
        <v>-11.8291802</v>
      </c>
      <c r="U135">
        <f>Ek!B135+$J$4</f>
        <v>-0.83741359999999987</v>
      </c>
      <c r="V135">
        <f>Ek!C135+$J$4</f>
        <v>6.1604296999999999</v>
      </c>
      <c r="W135">
        <f>Ek!D135+$J$4</f>
        <v>-11.7852722</v>
      </c>
      <c r="X135">
        <f>Ek!E135+$J$4</f>
        <v>15.310821799999999</v>
      </c>
      <c r="Y135">
        <f>Ek!R135+$J$4</f>
        <v>7.7839754000000001</v>
      </c>
      <c r="Z135">
        <f>Ek!S135+$J$4</f>
        <v>11.6674314</v>
      </c>
      <c r="AA135">
        <f>Ek!T135+$J$4</f>
        <v>-6.4518219999999999</v>
      </c>
      <c r="AB135">
        <f>Ek!U135+$J$4</f>
        <v>-5.7766391000000006</v>
      </c>
      <c r="AC135">
        <f t="shared" si="22"/>
        <v>0.83741359999999987</v>
      </c>
      <c r="AD135">
        <f t="shared" si="23"/>
        <v>11.7852722</v>
      </c>
    </row>
    <row r="136" spans="1:30">
      <c r="A136" s="1">
        <f>Ek!A136</f>
        <v>1.1166666999999999</v>
      </c>
      <c r="B136" s="1">
        <f>Ek!B16</f>
        <v>-4.4084000000000003</v>
      </c>
      <c r="C136" s="1">
        <f>Ek!C16</f>
        <v>2.5847256000000001</v>
      </c>
      <c r="D136" s="1">
        <f>Ek!D16</f>
        <v>-13.569731000000001</v>
      </c>
      <c r="E136" s="1">
        <f>Ek!E16</f>
        <v>13.526244999999999</v>
      </c>
      <c r="F136">
        <f t="shared" si="16"/>
        <v>-0.9267584000000002</v>
      </c>
      <c r="G136">
        <f t="shared" si="17"/>
        <v>-0.89691600000000005</v>
      </c>
      <c r="H136">
        <f t="shared" si="18"/>
        <v>-10.088089400000001</v>
      </c>
      <c r="I136">
        <f t="shared" si="19"/>
        <v>10.0446034</v>
      </c>
      <c r="K136">
        <f>Ek!B136-$J$4</f>
        <v>-4.3255464000000003</v>
      </c>
      <c r="L136">
        <f>Ek!C136-$J$4</f>
        <v>2.6675792000000005</v>
      </c>
      <c r="M136">
        <f>Ek!D136-$J$4</f>
        <v>-15.267065799999999</v>
      </c>
      <c r="N136">
        <f>Ek!E136-$J$4</f>
        <v>11.828910200000001</v>
      </c>
      <c r="O136">
        <f>Ek!R136-$J$4</f>
        <v>4.3060638999999998</v>
      </c>
      <c r="P136">
        <f>Ek!S136-$J$4</f>
        <v>8.1807183999999999</v>
      </c>
      <c r="Q136">
        <f>Ek!T136-$J$4</f>
        <v>-9.9593495000000001</v>
      </c>
      <c r="R136">
        <f>Ek!U136-$J$4</f>
        <v>-9.2332616999999999</v>
      </c>
      <c r="S136">
        <f t="shared" si="20"/>
        <v>-2.6675792000000005</v>
      </c>
      <c r="T136">
        <f t="shared" si="21"/>
        <v>-11.828910200000001</v>
      </c>
      <c r="U136">
        <f>Ek!B136+$J$4</f>
        <v>-0.84390480000000001</v>
      </c>
      <c r="V136">
        <f>Ek!C136+$J$4</f>
        <v>6.1492208000000002</v>
      </c>
      <c r="W136">
        <f>Ek!D136+$J$4</f>
        <v>-11.7854242</v>
      </c>
      <c r="X136">
        <f>Ek!E136+$J$4</f>
        <v>15.310551800000001</v>
      </c>
      <c r="Y136">
        <f>Ek!R136+$J$4</f>
        <v>7.7877054999999995</v>
      </c>
      <c r="Z136">
        <f>Ek!S136+$J$4</f>
        <v>11.66236</v>
      </c>
      <c r="AA136">
        <f>Ek!T136+$J$4</f>
        <v>-6.4777079000000004</v>
      </c>
      <c r="AB136">
        <f>Ek!U136+$J$4</f>
        <v>-5.7516201000000002</v>
      </c>
      <c r="AC136">
        <f t="shared" si="22"/>
        <v>0.84390480000000001</v>
      </c>
      <c r="AD136">
        <f t="shared" si="23"/>
        <v>11.7854242</v>
      </c>
    </row>
    <row r="137" spans="1:30">
      <c r="A137" s="1">
        <f>Ek!A137</f>
        <v>1.125</v>
      </c>
      <c r="B137" s="1">
        <f>Ek!B17</f>
        <v>-4.3964249000000004</v>
      </c>
      <c r="C137" s="1">
        <f>Ek!C17</f>
        <v>2.5917004000000001</v>
      </c>
      <c r="D137" s="1">
        <f>Ek!D17</f>
        <v>-13.569443</v>
      </c>
      <c r="E137" s="1">
        <f>Ek!E17</f>
        <v>13.526408</v>
      </c>
      <c r="F137">
        <f t="shared" si="16"/>
        <v>-0.9147833000000003</v>
      </c>
      <c r="G137">
        <f t="shared" si="17"/>
        <v>-0.88994119999999999</v>
      </c>
      <c r="H137">
        <f t="shared" si="18"/>
        <v>-10.0878014</v>
      </c>
      <c r="I137">
        <f t="shared" si="19"/>
        <v>10.0447664</v>
      </c>
      <c r="K137">
        <f>Ek!B137-$J$4</f>
        <v>-4.3325212000000004</v>
      </c>
      <c r="L137">
        <f>Ek!C137-$J$4</f>
        <v>2.6556041000000006</v>
      </c>
      <c r="M137">
        <f>Ek!D137-$J$4</f>
        <v>-15.2672288</v>
      </c>
      <c r="N137">
        <f>Ek!E137-$J$4</f>
        <v>11.8286222</v>
      </c>
      <c r="O137">
        <f>Ek!R137-$J$4</f>
        <v>4.3101433</v>
      </c>
      <c r="P137">
        <f>Ek!S137-$J$4</f>
        <v>8.1751757999999999</v>
      </c>
      <c r="Q137">
        <f>Ek!T137-$J$4</f>
        <v>-9.9852886999999999</v>
      </c>
      <c r="R137">
        <f>Ek!U137-$J$4</f>
        <v>-9.2084360000000007</v>
      </c>
      <c r="S137">
        <f t="shared" si="20"/>
        <v>-2.6556041000000006</v>
      </c>
      <c r="T137">
        <f t="shared" si="21"/>
        <v>-11.8286222</v>
      </c>
      <c r="U137">
        <f>Ek!B137+$J$4</f>
        <v>-0.85087960000000007</v>
      </c>
      <c r="V137">
        <f>Ek!C137+$J$4</f>
        <v>6.1372457000000002</v>
      </c>
      <c r="W137">
        <f>Ek!D137+$J$4</f>
        <v>-11.7855872</v>
      </c>
      <c r="X137">
        <f>Ek!E137+$J$4</f>
        <v>15.3102638</v>
      </c>
      <c r="Y137">
        <f>Ek!R137+$J$4</f>
        <v>7.7917848999999997</v>
      </c>
      <c r="Z137">
        <f>Ek!S137+$J$4</f>
        <v>11.6568174</v>
      </c>
      <c r="AA137">
        <f>Ek!T137+$J$4</f>
        <v>-6.5036471000000002</v>
      </c>
      <c r="AB137">
        <f>Ek!U137+$J$4</f>
        <v>-5.7267944000000002</v>
      </c>
      <c r="AC137">
        <f t="shared" si="22"/>
        <v>0.85087960000000007</v>
      </c>
      <c r="AD137">
        <f t="shared" si="23"/>
        <v>11.7855872</v>
      </c>
    </row>
    <row r="138" spans="1:30">
      <c r="A138" s="1">
        <f>Ek!A138</f>
        <v>1.1333333000000001</v>
      </c>
      <c r="B138" s="1">
        <f>Ek!B18</f>
        <v>-4.3836969000000003</v>
      </c>
      <c r="C138" s="1">
        <f>Ek!C18</f>
        <v>2.5991591999999999</v>
      </c>
      <c r="D138" s="1">
        <f>Ek!D18</f>
        <v>-13.569136</v>
      </c>
      <c r="E138" s="1">
        <f>Ek!E18</f>
        <v>13.526583</v>
      </c>
      <c r="F138">
        <f t="shared" si="16"/>
        <v>-0.90205530000000023</v>
      </c>
      <c r="G138">
        <f t="shared" si="17"/>
        <v>-0.88248240000000022</v>
      </c>
      <c r="H138">
        <f t="shared" si="18"/>
        <v>-10.087494400000001</v>
      </c>
      <c r="I138">
        <f t="shared" si="19"/>
        <v>10.044941400000001</v>
      </c>
      <c r="K138">
        <f>Ek!B138-$J$4</f>
        <v>-4.3399799999999997</v>
      </c>
      <c r="L138">
        <f>Ek!C138-$J$4</f>
        <v>2.6428761000000005</v>
      </c>
      <c r="M138">
        <f>Ek!D138-$J$4</f>
        <v>-15.2674038</v>
      </c>
      <c r="N138">
        <f>Ek!E138-$J$4</f>
        <v>11.8283152</v>
      </c>
      <c r="O138">
        <f>Ek!R138-$J$4</f>
        <v>4.3145455999999998</v>
      </c>
      <c r="P138">
        <f>Ek!S138-$J$4</f>
        <v>8.1694388</v>
      </c>
      <c r="Q138">
        <f>Ek!T138-$J$4</f>
        <v>-10.0112738</v>
      </c>
      <c r="R138">
        <f>Ek!U138-$J$4</f>
        <v>-9.1836357</v>
      </c>
      <c r="S138">
        <f t="shared" si="20"/>
        <v>-2.6428761000000005</v>
      </c>
      <c r="T138">
        <f t="shared" si="21"/>
        <v>-11.8283152</v>
      </c>
      <c r="U138">
        <f>Ek!B138+$J$4</f>
        <v>-0.85833839999999983</v>
      </c>
      <c r="V138">
        <f>Ek!C138+$J$4</f>
        <v>6.1245177000000002</v>
      </c>
      <c r="W138">
        <f>Ek!D138+$J$4</f>
        <v>-11.785762200000001</v>
      </c>
      <c r="X138">
        <f>Ek!E138+$J$4</f>
        <v>15.3099568</v>
      </c>
      <c r="Y138">
        <f>Ek!R138+$J$4</f>
        <v>7.7961871999999994</v>
      </c>
      <c r="Z138">
        <f>Ek!S138+$J$4</f>
        <v>11.6510804</v>
      </c>
      <c r="AA138">
        <f>Ek!T138+$J$4</f>
        <v>-6.5296322</v>
      </c>
      <c r="AB138">
        <f>Ek!U138+$J$4</f>
        <v>-5.7019941000000003</v>
      </c>
      <c r="AC138">
        <f t="shared" si="22"/>
        <v>0.85833839999999983</v>
      </c>
      <c r="AD138">
        <f t="shared" si="23"/>
        <v>11.785762200000001</v>
      </c>
    </row>
    <row r="139" spans="1:30">
      <c r="A139" s="1">
        <f>Ek!A139</f>
        <v>1.1416667</v>
      </c>
      <c r="B139" s="1">
        <f>Ek!B19</f>
        <v>-4.3702300999999997</v>
      </c>
      <c r="C139" s="1">
        <f>Ek!C19</f>
        <v>2.6071023000000002</v>
      </c>
      <c r="D139" s="1">
        <f>Ek!D19</f>
        <v>-13.568811999999999</v>
      </c>
      <c r="E139" s="1">
        <f>Ek!E19</f>
        <v>13.526770000000001</v>
      </c>
      <c r="F139">
        <f t="shared" si="16"/>
        <v>-0.88858849999999956</v>
      </c>
      <c r="G139">
        <f t="shared" si="17"/>
        <v>-0.87453929999999991</v>
      </c>
      <c r="H139">
        <f t="shared" si="18"/>
        <v>-10.0871704</v>
      </c>
      <c r="I139">
        <f t="shared" si="19"/>
        <v>10.045128400000001</v>
      </c>
      <c r="K139">
        <f>Ek!B139-$J$4</f>
        <v>-4.3479231</v>
      </c>
      <c r="L139">
        <f>Ek!C139-$J$4</f>
        <v>2.6294092999999998</v>
      </c>
      <c r="M139">
        <f>Ek!D139-$J$4</f>
        <v>-15.267590800000001</v>
      </c>
      <c r="N139">
        <f>Ek!E139-$J$4</f>
        <v>11.8279912</v>
      </c>
      <c r="O139">
        <f>Ek!R139-$J$4</f>
        <v>4.3191065000000002</v>
      </c>
      <c r="P139">
        <f>Ek!S139-$J$4</f>
        <v>8.1630605000000003</v>
      </c>
      <c r="Q139">
        <f>Ek!T139-$J$4</f>
        <v>-10.037266499999999</v>
      </c>
      <c r="R139">
        <f>Ek!U139-$J$4</f>
        <v>-9.1590202999999999</v>
      </c>
      <c r="S139">
        <f t="shared" si="20"/>
        <v>-2.6294092999999998</v>
      </c>
      <c r="T139">
        <f t="shared" si="21"/>
        <v>-11.8279912</v>
      </c>
      <c r="U139">
        <f>Ek!B139+$J$4</f>
        <v>-0.86628150000000015</v>
      </c>
      <c r="V139">
        <f>Ek!C139+$J$4</f>
        <v>6.1110508999999995</v>
      </c>
      <c r="W139">
        <f>Ek!D139+$J$4</f>
        <v>-11.785949200000001</v>
      </c>
      <c r="X139">
        <f>Ek!E139+$J$4</f>
        <v>15.309632799999999</v>
      </c>
      <c r="Y139">
        <f>Ek!R139+$J$4</f>
        <v>7.8007480999999999</v>
      </c>
      <c r="Z139">
        <f>Ek!S139+$J$4</f>
        <v>11.6447021</v>
      </c>
      <c r="AA139">
        <f>Ek!T139+$J$4</f>
        <v>-6.5556248999999998</v>
      </c>
      <c r="AB139">
        <f>Ek!U139+$J$4</f>
        <v>-5.6773787000000002</v>
      </c>
      <c r="AC139">
        <f t="shared" si="22"/>
        <v>0.86628150000000015</v>
      </c>
      <c r="AD139">
        <f t="shared" si="23"/>
        <v>11.785949200000001</v>
      </c>
    </row>
    <row r="140" spans="1:30">
      <c r="A140" s="1">
        <f>Ek!A140</f>
        <v>1.1499999999999999</v>
      </c>
      <c r="B140" s="1">
        <f>Ek!B20</f>
        <v>-4.3560394999999996</v>
      </c>
      <c r="C140" s="1">
        <f>Ek!C20</f>
        <v>2.6155298</v>
      </c>
      <c r="D140" s="1">
        <f>Ek!D20</f>
        <v>-13.568471000000001</v>
      </c>
      <c r="E140" s="1">
        <f>Ek!E20</f>
        <v>13.526967000000001</v>
      </c>
      <c r="F140">
        <f t="shared" si="16"/>
        <v>-0.87439789999999951</v>
      </c>
      <c r="G140">
        <f t="shared" si="17"/>
        <v>-0.8661118000000001</v>
      </c>
      <c r="H140">
        <f t="shared" si="18"/>
        <v>-10.086829400000001</v>
      </c>
      <c r="I140">
        <f t="shared" si="19"/>
        <v>10.045325400000001</v>
      </c>
      <c r="K140">
        <f>Ek!B140-$J$4</f>
        <v>-4.3563505999999999</v>
      </c>
      <c r="L140">
        <f>Ek!C140-$J$4</f>
        <v>2.6152186999999998</v>
      </c>
      <c r="M140">
        <f>Ek!D140-$J$4</f>
        <v>-15.267787800000001</v>
      </c>
      <c r="N140">
        <f>Ek!E140-$J$4</f>
        <v>11.827650200000001</v>
      </c>
      <c r="O140">
        <f>Ek!R140-$J$4</f>
        <v>4.3241493000000002</v>
      </c>
      <c r="P140">
        <f>Ek!S140-$J$4</f>
        <v>8.1566618000000002</v>
      </c>
      <c r="Q140">
        <f>Ek!T140-$J$4</f>
        <v>-10.0632491</v>
      </c>
      <c r="R140">
        <f>Ek!U140-$J$4</f>
        <v>-9.1344759</v>
      </c>
      <c r="S140">
        <f t="shared" si="20"/>
        <v>-2.6152186999999998</v>
      </c>
      <c r="T140">
        <f t="shared" si="21"/>
        <v>-11.827650200000001</v>
      </c>
      <c r="U140">
        <f>Ek!B140+$J$4</f>
        <v>-0.87470899999999996</v>
      </c>
      <c r="V140">
        <f>Ek!C140+$J$4</f>
        <v>6.0968602999999995</v>
      </c>
      <c r="W140">
        <f>Ek!D140+$J$4</f>
        <v>-11.786146200000001</v>
      </c>
      <c r="X140">
        <f>Ek!E140+$J$4</f>
        <v>15.3092918</v>
      </c>
      <c r="Y140">
        <f>Ek!R140+$J$4</f>
        <v>7.8057908999999999</v>
      </c>
      <c r="Z140">
        <f>Ek!S140+$J$4</f>
        <v>11.6383034</v>
      </c>
      <c r="AA140">
        <f>Ek!T140+$J$4</f>
        <v>-6.5816075000000005</v>
      </c>
      <c r="AB140">
        <f>Ek!U140+$J$4</f>
        <v>-5.6528343000000003</v>
      </c>
      <c r="AC140">
        <f t="shared" si="22"/>
        <v>0.87470899999999996</v>
      </c>
      <c r="AD140">
        <f t="shared" si="23"/>
        <v>11.786146200000001</v>
      </c>
    </row>
    <row r="141" spans="1:30">
      <c r="A141" s="1">
        <f>Ek!A141</f>
        <v>1.1583333</v>
      </c>
      <c r="B141" s="1">
        <f>Ek!B21</f>
        <v>-4.3411407000000004</v>
      </c>
      <c r="C141" s="1">
        <f>Ek!C21</f>
        <v>2.6244420000000002</v>
      </c>
      <c r="D141" s="1">
        <f>Ek!D21</f>
        <v>-13.568111999999999</v>
      </c>
      <c r="E141" s="1">
        <f>Ek!E21</f>
        <v>13.527177</v>
      </c>
      <c r="F141">
        <f t="shared" si="16"/>
        <v>-0.85949910000000029</v>
      </c>
      <c r="G141">
        <f t="shared" si="17"/>
        <v>-0.85719959999999995</v>
      </c>
      <c r="H141">
        <f t="shared" si="18"/>
        <v>-10.0864704</v>
      </c>
      <c r="I141">
        <f t="shared" si="19"/>
        <v>10.0455354</v>
      </c>
      <c r="K141">
        <f>Ek!B141-$J$4</f>
        <v>-4.3652628</v>
      </c>
      <c r="L141">
        <f>Ek!C141-$J$4</f>
        <v>2.6003199000000006</v>
      </c>
      <c r="M141">
        <f>Ek!D141-$J$4</f>
        <v>-15.2679978</v>
      </c>
      <c r="N141">
        <f>Ek!E141-$J$4</f>
        <v>11.827291199999999</v>
      </c>
      <c r="O141">
        <f>Ek!R141-$J$4</f>
        <v>4.3292207000000005</v>
      </c>
      <c r="P141">
        <f>Ek!S141-$J$4</f>
        <v>8.1496057000000004</v>
      </c>
      <c r="Q141">
        <f>Ek!T141-$J$4</f>
        <v>-10.089224</v>
      </c>
      <c r="R141">
        <f>Ek!U141-$J$4</f>
        <v>-9.1100877000000011</v>
      </c>
      <c r="S141">
        <f t="shared" si="20"/>
        <v>-2.6003199000000006</v>
      </c>
      <c r="T141">
        <f t="shared" si="21"/>
        <v>-11.827291199999999</v>
      </c>
      <c r="U141">
        <f>Ek!B141+$J$4</f>
        <v>-0.88362120000000011</v>
      </c>
      <c r="V141">
        <f>Ek!C141+$J$4</f>
        <v>6.0819615000000002</v>
      </c>
      <c r="W141">
        <f>Ek!D141+$J$4</f>
        <v>-11.7863562</v>
      </c>
      <c r="X141">
        <f>Ek!E141+$J$4</f>
        <v>15.308932799999999</v>
      </c>
      <c r="Y141">
        <f>Ek!R141+$J$4</f>
        <v>7.8108623000000001</v>
      </c>
      <c r="Z141">
        <f>Ek!S141+$J$4</f>
        <v>11.6312473</v>
      </c>
      <c r="AA141">
        <f>Ek!T141+$J$4</f>
        <v>-6.6075824000000001</v>
      </c>
      <c r="AB141">
        <f>Ek!U141+$J$4</f>
        <v>-5.6284461000000006</v>
      </c>
      <c r="AC141">
        <f t="shared" si="22"/>
        <v>0.88362120000000011</v>
      </c>
      <c r="AD141">
        <f t="shared" si="23"/>
        <v>11.7863562</v>
      </c>
    </row>
    <row r="142" spans="1:30">
      <c r="A142" s="1">
        <f>Ek!A142</f>
        <v>1.1666666999999999</v>
      </c>
      <c r="B142" s="1">
        <f>Ek!B22</f>
        <v>-4.3255501000000001</v>
      </c>
      <c r="C142" s="1">
        <f>Ek!C22</f>
        <v>2.633839</v>
      </c>
      <c r="D142" s="1">
        <f>Ek!D22</f>
        <v>-13.567736999999999</v>
      </c>
      <c r="E142" s="1">
        <f>Ek!E22</f>
        <v>13.527397000000001</v>
      </c>
      <c r="F142">
        <f t="shared" si="16"/>
        <v>-0.84390849999999995</v>
      </c>
      <c r="G142">
        <f t="shared" si="17"/>
        <v>-0.84780260000000007</v>
      </c>
      <c r="H142">
        <f t="shared" si="18"/>
        <v>-10.0860954</v>
      </c>
      <c r="I142">
        <f t="shared" si="19"/>
        <v>10.045755400000001</v>
      </c>
      <c r="K142">
        <f>Ek!B142-$J$4</f>
        <v>-4.3746597999999999</v>
      </c>
      <c r="L142">
        <f>Ek!C142-$J$4</f>
        <v>2.5847293000000002</v>
      </c>
      <c r="M142">
        <f>Ek!D142-$J$4</f>
        <v>-15.2682178</v>
      </c>
      <c r="N142">
        <f>Ek!E142-$J$4</f>
        <v>11.826916199999999</v>
      </c>
      <c r="O142">
        <f>Ek!R142-$J$4</f>
        <v>4.3347459000000006</v>
      </c>
      <c r="P142">
        <f>Ek!S142-$J$4</f>
        <v>8.1423988999999999</v>
      </c>
      <c r="Q142">
        <f>Ek!T142-$J$4</f>
        <v>-10.115163299999999</v>
      </c>
      <c r="R142">
        <f>Ek!U142-$J$4</f>
        <v>-9.0858144000000003</v>
      </c>
      <c r="S142">
        <f t="shared" si="20"/>
        <v>-2.5847293000000002</v>
      </c>
      <c r="T142">
        <f t="shared" si="21"/>
        <v>-11.826916199999999</v>
      </c>
      <c r="U142">
        <f>Ek!B142+$J$4</f>
        <v>-0.89301819999999998</v>
      </c>
      <c r="V142">
        <f>Ek!C142+$J$4</f>
        <v>6.0663708999999999</v>
      </c>
      <c r="W142">
        <f>Ek!D142+$J$4</f>
        <v>-11.786576200000001</v>
      </c>
      <c r="X142">
        <f>Ek!E142+$J$4</f>
        <v>15.308557799999999</v>
      </c>
      <c r="Y142">
        <f>Ek!R142+$J$4</f>
        <v>7.8163875000000003</v>
      </c>
      <c r="Z142">
        <f>Ek!S142+$J$4</f>
        <v>11.6240405</v>
      </c>
      <c r="AA142">
        <f>Ek!T142+$J$4</f>
        <v>-6.6335216999999993</v>
      </c>
      <c r="AB142">
        <f>Ek!U142+$J$4</f>
        <v>-5.6041727999999997</v>
      </c>
      <c r="AC142">
        <f t="shared" si="22"/>
        <v>0.89301819999999998</v>
      </c>
      <c r="AD142">
        <f t="shared" si="23"/>
        <v>11.786576200000001</v>
      </c>
    </row>
    <row r="143" spans="1:30">
      <c r="A143" s="1">
        <f>Ek!A143</f>
        <v>1.175</v>
      </c>
      <c r="B143" s="1">
        <f>Ek!B23</f>
        <v>-4.3092845999999998</v>
      </c>
      <c r="C143" s="1">
        <f>Ek!C23</f>
        <v>2.6437205000000001</v>
      </c>
      <c r="D143" s="1">
        <f>Ek!D23</f>
        <v>-13.567346000000001</v>
      </c>
      <c r="E143" s="1">
        <f>Ek!E23</f>
        <v>13.527628999999999</v>
      </c>
      <c r="F143">
        <f t="shared" si="16"/>
        <v>-0.82764299999999968</v>
      </c>
      <c r="G143">
        <f t="shared" si="17"/>
        <v>-0.83792109999999997</v>
      </c>
      <c r="H143">
        <f t="shared" si="18"/>
        <v>-10.085704400000001</v>
      </c>
      <c r="I143">
        <f t="shared" si="19"/>
        <v>10.0459874</v>
      </c>
      <c r="K143">
        <f>Ek!B143-$J$4</f>
        <v>-4.3845413000000004</v>
      </c>
      <c r="L143">
        <f>Ek!C143-$J$4</f>
        <v>2.5684638</v>
      </c>
      <c r="M143">
        <f>Ek!D143-$J$4</f>
        <v>-15.268449799999999</v>
      </c>
      <c r="N143">
        <f>Ek!E143-$J$4</f>
        <v>11.826525200000001</v>
      </c>
      <c r="O143">
        <f>Ek!R143-$J$4</f>
        <v>4.3404829000000005</v>
      </c>
      <c r="P143">
        <f>Ek!S143-$J$4</f>
        <v>8.1346903000000008</v>
      </c>
      <c r="Q143">
        <f>Ek!T143-$J$4</f>
        <v>-10.141049199999999</v>
      </c>
      <c r="R143">
        <f>Ek!U143-$J$4</f>
        <v>-9.0616699999999994</v>
      </c>
      <c r="S143">
        <f t="shared" si="20"/>
        <v>-2.5684638</v>
      </c>
      <c r="T143">
        <f t="shared" si="21"/>
        <v>-11.826525200000001</v>
      </c>
      <c r="U143">
        <f>Ek!B143+$J$4</f>
        <v>-0.90289970000000008</v>
      </c>
      <c r="V143">
        <f>Ek!C143+$J$4</f>
        <v>6.0501053999999996</v>
      </c>
      <c r="W143">
        <f>Ek!D143+$J$4</f>
        <v>-11.786808199999999</v>
      </c>
      <c r="X143">
        <f>Ek!E143+$J$4</f>
        <v>15.3081668</v>
      </c>
      <c r="Y143">
        <f>Ek!R143+$J$4</f>
        <v>7.8221245000000001</v>
      </c>
      <c r="Z143">
        <f>Ek!S143+$J$4</f>
        <v>11.6163319</v>
      </c>
      <c r="AA143">
        <f>Ek!T143+$J$4</f>
        <v>-6.6594075999999998</v>
      </c>
      <c r="AB143">
        <f>Ek!U143+$J$4</f>
        <v>-5.5800283999999998</v>
      </c>
      <c r="AC143">
        <f t="shared" si="22"/>
        <v>0.90289970000000008</v>
      </c>
      <c r="AD143">
        <f t="shared" si="23"/>
        <v>11.786808199999999</v>
      </c>
    </row>
    <row r="144" spans="1:30">
      <c r="A144" s="1">
        <f>Ek!A144</f>
        <v>1.1833332999999999</v>
      </c>
      <c r="B144" s="1">
        <f>Ek!B24</f>
        <v>-4.2923621000000001</v>
      </c>
      <c r="C144" s="1">
        <f>Ek!C24</f>
        <v>2.6540865</v>
      </c>
      <c r="D144" s="1">
        <f>Ek!D24</f>
        <v>-13.566938</v>
      </c>
      <c r="E144" s="1">
        <f>Ek!E24</f>
        <v>13.527873</v>
      </c>
      <c r="F144">
        <f t="shared" si="16"/>
        <v>-0.81072049999999996</v>
      </c>
      <c r="G144">
        <f t="shared" si="17"/>
        <v>-0.8275551000000001</v>
      </c>
      <c r="H144">
        <f t="shared" si="18"/>
        <v>-10.085296400000001</v>
      </c>
      <c r="I144">
        <f t="shared" si="19"/>
        <v>10.0462314</v>
      </c>
      <c r="K144">
        <f>Ek!B144-$J$4</f>
        <v>-4.3949072999999999</v>
      </c>
      <c r="L144">
        <f>Ek!C144-$J$4</f>
        <v>2.5515413000000002</v>
      </c>
      <c r="M144">
        <f>Ek!D144-$J$4</f>
        <v>-15.268693799999999</v>
      </c>
      <c r="N144">
        <f>Ek!E144-$J$4</f>
        <v>11.826117200000001</v>
      </c>
      <c r="O144">
        <f>Ek!R144-$J$4</f>
        <v>4.3464909</v>
      </c>
      <c r="P144">
        <f>Ek!S144-$J$4</f>
        <v>8.1266633000000006</v>
      </c>
      <c r="Q144">
        <f>Ek!T144-$J$4</f>
        <v>-10.166864</v>
      </c>
      <c r="R144">
        <f>Ek!U144-$J$4</f>
        <v>-9.0376823000000002</v>
      </c>
      <c r="S144">
        <f t="shared" si="20"/>
        <v>-2.5515413000000002</v>
      </c>
      <c r="T144">
        <f t="shared" si="21"/>
        <v>-11.826117200000001</v>
      </c>
      <c r="U144">
        <f>Ek!B144+$J$4</f>
        <v>-0.91326569999999996</v>
      </c>
      <c r="V144">
        <f>Ek!C144+$J$4</f>
        <v>6.0331828999999999</v>
      </c>
      <c r="W144">
        <f>Ek!D144+$J$4</f>
        <v>-11.7870522</v>
      </c>
      <c r="X144">
        <f>Ek!E144+$J$4</f>
        <v>15.3077588</v>
      </c>
      <c r="Y144">
        <f>Ek!R144+$J$4</f>
        <v>7.8281324999999997</v>
      </c>
      <c r="Z144">
        <f>Ek!S144+$J$4</f>
        <v>11.6083049</v>
      </c>
      <c r="AA144">
        <f>Ek!T144+$J$4</f>
        <v>-6.6852224000000007</v>
      </c>
      <c r="AB144">
        <f>Ek!U144+$J$4</f>
        <v>-5.5560407000000005</v>
      </c>
      <c r="AC144">
        <f t="shared" si="22"/>
        <v>0.91326569999999996</v>
      </c>
      <c r="AD144">
        <f t="shared" si="23"/>
        <v>11.7870522</v>
      </c>
    </row>
    <row r="145" spans="1:30">
      <c r="A145" s="1">
        <f>Ek!A145</f>
        <v>1.1916667000000001</v>
      </c>
      <c r="B145" s="1">
        <f>Ek!B25</f>
        <v>-4.2748008999999998</v>
      </c>
      <c r="C145" s="1">
        <f>Ek!C25</f>
        <v>2.6649365999999999</v>
      </c>
      <c r="D145" s="1">
        <f>Ek!D25</f>
        <v>-13.566516</v>
      </c>
      <c r="E145" s="1">
        <f>Ek!E25</f>
        <v>13.528128000000001</v>
      </c>
      <c r="F145">
        <f t="shared" si="16"/>
        <v>-0.79315929999999968</v>
      </c>
      <c r="G145">
        <f t="shared" si="17"/>
        <v>-0.81670500000000024</v>
      </c>
      <c r="H145">
        <f t="shared" si="18"/>
        <v>-10.0848744</v>
      </c>
      <c r="I145">
        <f t="shared" si="19"/>
        <v>10.046486400000001</v>
      </c>
      <c r="K145">
        <f>Ek!B145-$J$4</f>
        <v>-4.4057573999999997</v>
      </c>
      <c r="L145">
        <f>Ek!C145-$J$4</f>
        <v>2.5339801</v>
      </c>
      <c r="M145">
        <f>Ek!D145-$J$4</f>
        <v>-15.2689488</v>
      </c>
      <c r="N145">
        <f>Ek!E145-$J$4</f>
        <v>11.8256952</v>
      </c>
      <c r="O145">
        <f>Ek!R145-$J$4</f>
        <v>4.3528896000000001</v>
      </c>
      <c r="P145">
        <f>Ek!S145-$J$4</f>
        <v>8.1183075000000002</v>
      </c>
      <c r="Q145">
        <f>Ek!T145-$J$4</f>
        <v>-10.192677999999999</v>
      </c>
      <c r="R145">
        <f>Ek!U145-$J$4</f>
        <v>-9.0137984000000007</v>
      </c>
      <c r="S145">
        <f t="shared" si="20"/>
        <v>-2.5339801</v>
      </c>
      <c r="T145">
        <f t="shared" si="21"/>
        <v>-11.8256952</v>
      </c>
      <c r="U145">
        <f>Ek!B145+$J$4</f>
        <v>-0.92411579999999982</v>
      </c>
      <c r="V145">
        <f>Ek!C145+$J$4</f>
        <v>6.0156216999999996</v>
      </c>
      <c r="W145">
        <f>Ek!D145+$J$4</f>
        <v>-11.787307200000001</v>
      </c>
      <c r="X145">
        <f>Ek!E145+$J$4</f>
        <v>15.3073368</v>
      </c>
      <c r="Y145">
        <f>Ek!R145+$J$4</f>
        <v>7.8345311999999998</v>
      </c>
      <c r="Z145">
        <f>Ek!S145+$J$4</f>
        <v>11.5999491</v>
      </c>
      <c r="AA145">
        <f>Ek!T145+$J$4</f>
        <v>-6.7110363999999993</v>
      </c>
      <c r="AB145">
        <f>Ek!U145+$J$4</f>
        <v>-5.5321568000000001</v>
      </c>
      <c r="AC145">
        <f t="shared" si="22"/>
        <v>0.92411579999999982</v>
      </c>
      <c r="AD145">
        <f t="shared" si="23"/>
        <v>11.787307200000001</v>
      </c>
    </row>
    <row r="146" spans="1:30">
      <c r="A146" s="1">
        <f>Ek!A146</f>
        <v>1.2</v>
      </c>
      <c r="B146" s="1">
        <f>Ek!B26</f>
        <v>-4.2566198000000002</v>
      </c>
      <c r="C146" s="1">
        <f>Ek!C26</f>
        <v>2.6762701</v>
      </c>
      <c r="D146" s="1">
        <f>Ek!D26</f>
        <v>-13.566079</v>
      </c>
      <c r="E146" s="1">
        <f>Ek!E26</f>
        <v>13.528394</v>
      </c>
      <c r="F146">
        <f t="shared" si="16"/>
        <v>-0.77497820000000006</v>
      </c>
      <c r="G146">
        <f t="shared" si="17"/>
        <v>-0.80537150000000013</v>
      </c>
      <c r="H146">
        <f t="shared" si="18"/>
        <v>-10.084437400000001</v>
      </c>
      <c r="I146">
        <f t="shared" si="19"/>
        <v>10.046752400000001</v>
      </c>
      <c r="K146">
        <f>Ek!B146-$J$4</f>
        <v>-4.4170908999999998</v>
      </c>
      <c r="L146">
        <f>Ek!C146-$J$4</f>
        <v>2.5157990000000003</v>
      </c>
      <c r="M146">
        <f>Ek!D146-$J$4</f>
        <v>-15.2692148</v>
      </c>
      <c r="N146">
        <f>Ek!E146-$J$4</f>
        <v>11.8252582</v>
      </c>
      <c r="O146">
        <f>Ek!R146-$J$4</f>
        <v>4.3593808000000003</v>
      </c>
      <c r="P146">
        <f>Ek!S146-$J$4</f>
        <v>8.1094691000000001</v>
      </c>
      <c r="Q146">
        <f>Ek!T146-$J$4</f>
        <v>-10.218404</v>
      </c>
      <c r="R146">
        <f>Ek!U146-$J$4</f>
        <v>-8.9901101000000008</v>
      </c>
      <c r="S146">
        <f t="shared" si="20"/>
        <v>-2.5157990000000003</v>
      </c>
      <c r="T146">
        <f t="shared" si="21"/>
        <v>-11.8252582</v>
      </c>
      <c r="U146">
        <f>Ek!B146+$J$4</f>
        <v>-0.93544929999999993</v>
      </c>
      <c r="V146">
        <f>Ek!C146+$J$4</f>
        <v>5.9974406</v>
      </c>
      <c r="W146">
        <f>Ek!D146+$J$4</f>
        <v>-11.787573200000001</v>
      </c>
      <c r="X146">
        <f>Ek!E146+$J$4</f>
        <v>15.3068998</v>
      </c>
      <c r="Y146">
        <f>Ek!R146+$J$4</f>
        <v>7.8410223999999999</v>
      </c>
      <c r="Z146">
        <f>Ek!S146+$J$4</f>
        <v>11.5911107</v>
      </c>
      <c r="AA146">
        <f>Ek!T146+$J$4</f>
        <v>-6.7367623999999999</v>
      </c>
      <c r="AB146">
        <f>Ek!U146+$J$4</f>
        <v>-5.5084685000000002</v>
      </c>
      <c r="AC146">
        <f t="shared" si="22"/>
        <v>0.93544929999999993</v>
      </c>
      <c r="AD146">
        <f t="shared" si="23"/>
        <v>11.787573200000001</v>
      </c>
    </row>
    <row r="147" spans="1:30">
      <c r="A147" s="1">
        <f>Ek!A147</f>
        <v>1.2083333000000001</v>
      </c>
      <c r="B147" s="1">
        <f>Ek!B27</f>
        <v>-4.2378384999999996</v>
      </c>
      <c r="C147" s="1">
        <f>Ek!C27</f>
        <v>2.6880864</v>
      </c>
      <c r="D147" s="1">
        <f>Ek!D27</f>
        <v>-13.565626999999999</v>
      </c>
      <c r="E147" s="1">
        <f>Ek!E27</f>
        <v>13.528672</v>
      </c>
      <c r="F147">
        <f t="shared" si="16"/>
        <v>-0.75619689999999951</v>
      </c>
      <c r="G147">
        <f t="shared" si="17"/>
        <v>-0.79355520000000013</v>
      </c>
      <c r="H147">
        <f t="shared" si="18"/>
        <v>-10.0839854</v>
      </c>
      <c r="I147">
        <f t="shared" si="19"/>
        <v>10.047030400000001</v>
      </c>
      <c r="K147">
        <f>Ek!B147-$J$4</f>
        <v>-4.4289072000000003</v>
      </c>
      <c r="L147">
        <f>Ek!C147-$J$4</f>
        <v>2.4970176999999998</v>
      </c>
      <c r="M147">
        <f>Ek!D147-$J$4</f>
        <v>-15.2694928</v>
      </c>
      <c r="N147">
        <f>Ek!E147-$J$4</f>
        <v>11.824806199999999</v>
      </c>
      <c r="O147">
        <f>Ek!R147-$J$4</f>
        <v>4.3663556000000003</v>
      </c>
      <c r="P147">
        <f>Ek!S147-$J$4</f>
        <v>8.1004717999999993</v>
      </c>
      <c r="Q147">
        <f>Ek!T147-$J$4</f>
        <v>-10.2440259</v>
      </c>
      <c r="R147">
        <f>Ek!U147-$J$4</f>
        <v>-8.9665029999999994</v>
      </c>
      <c r="S147">
        <f t="shared" si="20"/>
        <v>-2.4970176999999998</v>
      </c>
      <c r="T147">
        <f t="shared" si="21"/>
        <v>-11.824806199999999</v>
      </c>
      <c r="U147">
        <f>Ek!B147+$J$4</f>
        <v>-0.94726559999999993</v>
      </c>
      <c r="V147">
        <f>Ek!C147+$J$4</f>
        <v>5.9786592999999995</v>
      </c>
      <c r="W147">
        <f>Ek!D147+$J$4</f>
        <v>-11.7878512</v>
      </c>
      <c r="X147">
        <f>Ek!E147+$J$4</f>
        <v>15.306447799999999</v>
      </c>
      <c r="Y147">
        <f>Ek!R147+$J$4</f>
        <v>7.8479972</v>
      </c>
      <c r="Z147">
        <f>Ek!S147+$J$4</f>
        <v>11.582113399999999</v>
      </c>
      <c r="AA147">
        <f>Ek!T147+$J$4</f>
        <v>-6.7623843000000008</v>
      </c>
      <c r="AB147">
        <f>Ek!U147+$J$4</f>
        <v>-5.4848613999999998</v>
      </c>
      <c r="AC147">
        <f t="shared" si="22"/>
        <v>0.94726559999999993</v>
      </c>
      <c r="AD147">
        <f t="shared" si="23"/>
        <v>11.7878512</v>
      </c>
    </row>
    <row r="148" spans="1:30">
      <c r="A148" s="1">
        <f>Ek!A148</f>
        <v>1.2166667</v>
      </c>
      <c r="B148" s="1">
        <f>Ek!B28</f>
        <v>-4.2184768999999998</v>
      </c>
      <c r="C148" s="1">
        <f>Ek!C28</f>
        <v>2.7003846</v>
      </c>
      <c r="D148" s="1">
        <f>Ek!D28</f>
        <v>-13.565161</v>
      </c>
      <c r="E148" s="1">
        <f>Ek!E28</f>
        <v>13.528962</v>
      </c>
      <c r="F148">
        <f t="shared" si="16"/>
        <v>-0.73683529999999964</v>
      </c>
      <c r="G148">
        <f t="shared" si="17"/>
        <v>-0.78125700000000009</v>
      </c>
      <c r="H148">
        <f t="shared" si="18"/>
        <v>-10.0835194</v>
      </c>
      <c r="I148">
        <f t="shared" si="19"/>
        <v>10.0473204</v>
      </c>
      <c r="K148">
        <f>Ek!B148-$J$4</f>
        <v>-4.4412054000000003</v>
      </c>
      <c r="L148">
        <f>Ek!C148-$J$4</f>
        <v>2.4776560999999999</v>
      </c>
      <c r="M148">
        <f>Ek!D148-$J$4</f>
        <v>-15.2697828</v>
      </c>
      <c r="N148">
        <f>Ek!E148-$J$4</f>
        <v>11.8243402</v>
      </c>
      <c r="O148">
        <f>Ek!R148-$J$4</f>
        <v>4.3734117000000001</v>
      </c>
      <c r="P148">
        <f>Ek!S148-$J$4</f>
        <v>8.0908391999999996</v>
      </c>
      <c r="Q148">
        <f>Ek!T148-$J$4</f>
        <v>-10.2696454</v>
      </c>
      <c r="R148">
        <f>Ek!U148-$J$4</f>
        <v>-8.9431276999999998</v>
      </c>
      <c r="S148">
        <f t="shared" si="20"/>
        <v>-2.4776560999999999</v>
      </c>
      <c r="T148">
        <f t="shared" si="21"/>
        <v>-11.8243402</v>
      </c>
      <c r="U148">
        <f>Ek!B148+$J$4</f>
        <v>-0.95956379999999997</v>
      </c>
      <c r="V148">
        <f>Ek!C148+$J$4</f>
        <v>5.9592976999999996</v>
      </c>
      <c r="W148">
        <f>Ek!D148+$J$4</f>
        <v>-11.7881412</v>
      </c>
      <c r="X148">
        <f>Ek!E148+$J$4</f>
        <v>15.3059818</v>
      </c>
      <c r="Y148">
        <f>Ek!R148+$J$4</f>
        <v>7.8550532999999998</v>
      </c>
      <c r="Z148">
        <f>Ek!S148+$J$4</f>
        <v>11.572480799999999</v>
      </c>
      <c r="AA148">
        <f>Ek!T148+$J$4</f>
        <v>-6.7880038000000003</v>
      </c>
      <c r="AB148">
        <f>Ek!U148+$J$4</f>
        <v>-5.4614861000000001</v>
      </c>
      <c r="AC148">
        <f t="shared" si="22"/>
        <v>0.95956379999999997</v>
      </c>
      <c r="AD148">
        <f t="shared" si="23"/>
        <v>11.7881412</v>
      </c>
    </row>
    <row r="149" spans="1:30">
      <c r="A149" s="1">
        <f>Ek!A149</f>
        <v>1.2250000000000001</v>
      </c>
      <c r="B149" s="1">
        <f>Ek!B29</f>
        <v>-4.1985555000000003</v>
      </c>
      <c r="C149" s="1">
        <f>Ek!C29</f>
        <v>2.7131634999999998</v>
      </c>
      <c r="D149" s="1">
        <f>Ek!D29</f>
        <v>-13.564681999999999</v>
      </c>
      <c r="E149" s="1">
        <f>Ek!E29</f>
        <v>13.529261999999999</v>
      </c>
      <c r="F149">
        <f t="shared" si="16"/>
        <v>-0.71691390000000021</v>
      </c>
      <c r="G149">
        <f t="shared" si="17"/>
        <v>-0.76847810000000027</v>
      </c>
      <c r="H149">
        <f t="shared" si="18"/>
        <v>-10.0830404</v>
      </c>
      <c r="I149">
        <f t="shared" si="19"/>
        <v>10.0476204</v>
      </c>
      <c r="K149">
        <f>Ek!B149-$J$4</f>
        <v>-4.4539843000000001</v>
      </c>
      <c r="L149">
        <f>Ek!C149-$J$4</f>
        <v>2.4577347000000005</v>
      </c>
      <c r="M149">
        <f>Ek!D149-$J$4</f>
        <v>-15.270082799999999</v>
      </c>
      <c r="N149">
        <f>Ek!E149-$J$4</f>
        <v>11.8238612</v>
      </c>
      <c r="O149">
        <f>Ek!R149-$J$4</f>
        <v>4.3808704000000001</v>
      </c>
      <c r="P149">
        <f>Ek!S149-$J$4</f>
        <v>8.0811995000000003</v>
      </c>
      <c r="Q149">
        <f>Ek!T149-$J$4</f>
        <v>-10.2951409</v>
      </c>
      <c r="R149">
        <f>Ek!U149-$J$4</f>
        <v>-8.9198135000000001</v>
      </c>
      <c r="S149">
        <f t="shared" si="20"/>
        <v>-2.4577347000000005</v>
      </c>
      <c r="T149">
        <f t="shared" si="21"/>
        <v>-11.8238612</v>
      </c>
      <c r="U149">
        <f>Ek!B149+$J$4</f>
        <v>-0.97234269999999978</v>
      </c>
      <c r="V149">
        <f>Ek!C149+$J$4</f>
        <v>5.9393763000000002</v>
      </c>
      <c r="W149">
        <f>Ek!D149+$J$4</f>
        <v>-11.788441199999999</v>
      </c>
      <c r="X149">
        <f>Ek!E149+$J$4</f>
        <v>15.305502799999999</v>
      </c>
      <c r="Y149">
        <f>Ek!R149+$J$4</f>
        <v>7.8625119999999997</v>
      </c>
      <c r="Z149">
        <f>Ek!S149+$J$4</f>
        <v>11.5628411</v>
      </c>
      <c r="AA149">
        <f>Ek!T149+$J$4</f>
        <v>-6.8134993000000001</v>
      </c>
      <c r="AB149">
        <f>Ek!U149+$J$4</f>
        <v>-5.4381719000000004</v>
      </c>
      <c r="AC149">
        <f t="shared" si="22"/>
        <v>0.97234269999999978</v>
      </c>
      <c r="AD149">
        <f t="shared" si="23"/>
        <v>11.788441199999999</v>
      </c>
    </row>
    <row r="150" spans="1:30">
      <c r="A150" s="1">
        <f>Ek!A150</f>
        <v>1.2333333</v>
      </c>
      <c r="B150" s="1">
        <f>Ek!B30</f>
        <v>-4.1780952999999998</v>
      </c>
      <c r="C150" s="1">
        <f>Ek!C30</f>
        <v>2.7264216000000001</v>
      </c>
      <c r="D150" s="1">
        <f>Ek!D30</f>
        <v>-13.564190999999999</v>
      </c>
      <c r="E150" s="1">
        <f>Ek!E30</f>
        <v>13.529574999999999</v>
      </c>
      <c r="F150">
        <f t="shared" si="16"/>
        <v>-0.69645369999999973</v>
      </c>
      <c r="G150">
        <f t="shared" si="17"/>
        <v>-0.75522</v>
      </c>
      <c r="H150">
        <f t="shared" si="18"/>
        <v>-10.0825494</v>
      </c>
      <c r="I150">
        <f t="shared" si="19"/>
        <v>10.0479334</v>
      </c>
      <c r="K150">
        <f>Ek!B150-$J$4</f>
        <v>-4.4672423999999999</v>
      </c>
      <c r="L150">
        <f>Ek!C150-$J$4</f>
        <v>2.4372745</v>
      </c>
      <c r="M150">
        <f>Ek!D150-$J$4</f>
        <v>-15.270395799999999</v>
      </c>
      <c r="N150">
        <f>Ek!E150-$J$4</f>
        <v>11.823370199999999</v>
      </c>
      <c r="O150">
        <f>Ek!R150-$J$4</f>
        <v>4.388579</v>
      </c>
      <c r="P150">
        <f>Ek!S150-$J$4</f>
        <v>8.0709382000000005</v>
      </c>
      <c r="Q150">
        <f>Ek!T150-$J$4</f>
        <v>-10.320546999999999</v>
      </c>
      <c r="R150">
        <f>Ek!U150-$J$4</f>
        <v>-8.8967638999999998</v>
      </c>
      <c r="S150">
        <f t="shared" si="20"/>
        <v>-2.4372745</v>
      </c>
      <c r="T150">
        <f t="shared" si="21"/>
        <v>-11.823370199999999</v>
      </c>
      <c r="U150">
        <f>Ek!B150+$J$4</f>
        <v>-0.98560080000000005</v>
      </c>
      <c r="V150">
        <f>Ek!C150+$J$4</f>
        <v>5.9189160999999997</v>
      </c>
      <c r="W150">
        <f>Ek!D150+$J$4</f>
        <v>-11.7887542</v>
      </c>
      <c r="X150">
        <f>Ek!E150+$J$4</f>
        <v>15.305011799999999</v>
      </c>
      <c r="Y150">
        <f>Ek!R150+$J$4</f>
        <v>7.8702205999999997</v>
      </c>
      <c r="Z150">
        <f>Ek!S150+$J$4</f>
        <v>11.5525798</v>
      </c>
      <c r="AA150">
        <f>Ek!T150+$J$4</f>
        <v>-6.8389053999999998</v>
      </c>
      <c r="AB150">
        <f>Ek!U150+$J$4</f>
        <v>-5.4151223000000002</v>
      </c>
      <c r="AC150">
        <f t="shared" si="22"/>
        <v>0.98560080000000005</v>
      </c>
      <c r="AD150">
        <f t="shared" si="23"/>
        <v>11.7887542</v>
      </c>
    </row>
    <row r="151" spans="1:30">
      <c r="A151" s="1">
        <f>Ek!A151</f>
        <v>1.2416666999999999</v>
      </c>
      <c r="B151" s="1">
        <f>Ek!B31</f>
        <v>-4.1571179000000003</v>
      </c>
      <c r="C151" s="1">
        <f>Ek!C31</f>
        <v>2.7401572999999999</v>
      </c>
      <c r="D151" s="1">
        <f>Ek!D31</f>
        <v>-13.563686000000001</v>
      </c>
      <c r="E151" s="1">
        <f>Ek!E31</f>
        <v>13.529897999999999</v>
      </c>
      <c r="F151">
        <f t="shared" si="16"/>
        <v>-0.67547630000000014</v>
      </c>
      <c r="G151">
        <f t="shared" si="17"/>
        <v>-0.74148430000000021</v>
      </c>
      <c r="H151">
        <f t="shared" si="18"/>
        <v>-10.082044400000001</v>
      </c>
      <c r="I151">
        <f t="shared" si="19"/>
        <v>10.0482564</v>
      </c>
      <c r="K151">
        <f>Ek!B151-$J$4</f>
        <v>-4.4809780999999997</v>
      </c>
      <c r="L151">
        <f>Ek!C151-$J$4</f>
        <v>2.4162971000000004</v>
      </c>
      <c r="M151">
        <f>Ek!D151-$J$4</f>
        <v>-15.270718799999999</v>
      </c>
      <c r="N151">
        <f>Ek!E151-$J$4</f>
        <v>11.822865200000001</v>
      </c>
      <c r="O151">
        <f>Ek!R151-$J$4</f>
        <v>4.3965221000000003</v>
      </c>
      <c r="P151">
        <f>Ek!S151-$J$4</f>
        <v>8.0605080999999998</v>
      </c>
      <c r="Q151">
        <f>Ek!T151-$J$4</f>
        <v>-10.345901</v>
      </c>
      <c r="R151">
        <f>Ek!U151-$J$4</f>
        <v>-8.8737586999999998</v>
      </c>
      <c r="S151">
        <f t="shared" si="20"/>
        <v>-2.4162971000000004</v>
      </c>
      <c r="T151">
        <f t="shared" si="21"/>
        <v>-11.822865200000001</v>
      </c>
      <c r="U151">
        <f>Ek!B151+$J$4</f>
        <v>-0.99933649999999985</v>
      </c>
      <c r="V151">
        <f>Ek!C151+$J$4</f>
        <v>5.8979387000000001</v>
      </c>
      <c r="W151">
        <f>Ek!D151+$J$4</f>
        <v>-11.789077199999999</v>
      </c>
      <c r="X151">
        <f>Ek!E151+$J$4</f>
        <v>15.3045068</v>
      </c>
      <c r="Y151">
        <f>Ek!R151+$J$4</f>
        <v>7.8781637</v>
      </c>
      <c r="Z151">
        <f>Ek!S151+$J$4</f>
        <v>11.5421497</v>
      </c>
      <c r="AA151">
        <f>Ek!T151+$J$4</f>
        <v>-6.8642593999999999</v>
      </c>
      <c r="AB151">
        <f>Ek!U151+$J$4</f>
        <v>-5.3921171000000001</v>
      </c>
      <c r="AC151">
        <f t="shared" si="22"/>
        <v>0.99933649999999985</v>
      </c>
      <c r="AD151">
        <f t="shared" si="23"/>
        <v>11.789077199999999</v>
      </c>
    </row>
    <row r="152" spans="1:30">
      <c r="A152" s="1">
        <f>Ek!A152</f>
        <v>1.25</v>
      </c>
      <c r="B152" s="1">
        <f>Ek!B32</f>
        <v>-4.1356449</v>
      </c>
      <c r="C152" s="1">
        <f>Ek!C32</f>
        <v>2.7543685999999998</v>
      </c>
      <c r="D152" s="1">
        <f>Ek!D32</f>
        <v>-13.56317</v>
      </c>
      <c r="E152" s="1">
        <f>Ek!E32</f>
        <v>13.530233000000001</v>
      </c>
      <c r="F152">
        <f t="shared" si="16"/>
        <v>-0.65400329999999984</v>
      </c>
      <c r="G152">
        <f t="shared" si="17"/>
        <v>-0.72727300000000028</v>
      </c>
      <c r="H152">
        <f t="shared" si="18"/>
        <v>-10.0815284</v>
      </c>
      <c r="I152">
        <f t="shared" si="19"/>
        <v>10.048591400000001</v>
      </c>
      <c r="K152">
        <f>Ek!B152-$J$4</f>
        <v>-4.4951894000000001</v>
      </c>
      <c r="L152">
        <f>Ek!C152-$J$4</f>
        <v>2.3948241000000001</v>
      </c>
      <c r="M152">
        <f>Ek!D152-$J$4</f>
        <v>-15.271053800000001</v>
      </c>
      <c r="N152">
        <f>Ek!E152-$J$4</f>
        <v>11.8223492</v>
      </c>
      <c r="O152">
        <f>Ek!R152-$J$4</f>
        <v>4.4048778999999998</v>
      </c>
      <c r="P152">
        <f>Ek!S152-$J$4</f>
        <v>8.0496251000000001</v>
      </c>
      <c r="Q152">
        <f>Ek!T152-$J$4</f>
        <v>-10.371096099999999</v>
      </c>
      <c r="R152">
        <f>Ek!U152-$J$4</f>
        <v>-8.8510469000000001</v>
      </c>
      <c r="S152">
        <f t="shared" si="20"/>
        <v>-2.3948241000000001</v>
      </c>
      <c r="T152">
        <f t="shared" si="21"/>
        <v>-11.8223492</v>
      </c>
      <c r="U152">
        <f>Ek!B152+$J$4</f>
        <v>-1.0135477999999998</v>
      </c>
      <c r="V152">
        <f>Ek!C152+$J$4</f>
        <v>5.8764656999999998</v>
      </c>
      <c r="W152">
        <f>Ek!D152+$J$4</f>
        <v>-11.789412200000001</v>
      </c>
      <c r="X152">
        <f>Ek!E152+$J$4</f>
        <v>15.303990799999999</v>
      </c>
      <c r="Y152">
        <f>Ek!R152+$J$4</f>
        <v>7.8865194999999995</v>
      </c>
      <c r="Z152">
        <f>Ek!S152+$J$4</f>
        <v>11.5312667</v>
      </c>
      <c r="AA152">
        <f>Ek!T152+$J$4</f>
        <v>-6.8894544999999994</v>
      </c>
      <c r="AB152">
        <f>Ek!U152+$J$4</f>
        <v>-5.3694053000000004</v>
      </c>
      <c r="AC152">
        <f t="shared" si="22"/>
        <v>1.0135477999999998</v>
      </c>
      <c r="AD152">
        <f t="shared" si="23"/>
        <v>11.789412200000001</v>
      </c>
    </row>
    <row r="153" spans="1:30">
      <c r="A153" s="1">
        <f>Ek!A153</f>
        <v>1.2583333000000001</v>
      </c>
      <c r="B153" s="1">
        <f>Ek!B33</f>
        <v>-4.1136986000000002</v>
      </c>
      <c r="C153" s="1">
        <f>Ek!C33</f>
        <v>2.7690532000000001</v>
      </c>
      <c r="D153" s="1">
        <f>Ek!D33</f>
        <v>-13.562643</v>
      </c>
      <c r="E153" s="1">
        <f>Ek!E33</f>
        <v>13.530578999999999</v>
      </c>
      <c r="F153">
        <f t="shared" si="16"/>
        <v>-0.63205700000000009</v>
      </c>
      <c r="G153">
        <f t="shared" si="17"/>
        <v>-0.71258840000000001</v>
      </c>
      <c r="H153">
        <f t="shared" si="18"/>
        <v>-10.0810014</v>
      </c>
      <c r="I153">
        <f t="shared" si="19"/>
        <v>10.0489374</v>
      </c>
      <c r="K153">
        <f>Ek!B153-$J$4</f>
        <v>-4.5098739999999999</v>
      </c>
      <c r="L153">
        <f>Ek!C153-$J$4</f>
        <v>2.3728778000000004</v>
      </c>
      <c r="M153">
        <f>Ek!D153-$J$4</f>
        <v>-15.271399799999999</v>
      </c>
      <c r="N153">
        <f>Ek!E153-$J$4</f>
        <v>11.8218222</v>
      </c>
      <c r="O153">
        <f>Ek!R153-$J$4</f>
        <v>4.4133054999999999</v>
      </c>
      <c r="P153">
        <f>Ek!S153-$J$4</f>
        <v>8.0384162000000003</v>
      </c>
      <c r="Q153">
        <f>Ek!T153-$J$4</f>
        <v>-10.3962626</v>
      </c>
      <c r="R153">
        <f>Ek!U153-$J$4</f>
        <v>-8.8283664999999996</v>
      </c>
      <c r="S153">
        <f t="shared" si="20"/>
        <v>-2.3728778000000004</v>
      </c>
      <c r="T153">
        <f t="shared" si="21"/>
        <v>-11.8218222</v>
      </c>
      <c r="U153">
        <f>Ek!B153+$J$4</f>
        <v>-1.0282324</v>
      </c>
      <c r="V153">
        <f>Ek!C153+$J$4</f>
        <v>5.8545194</v>
      </c>
      <c r="W153">
        <f>Ek!D153+$J$4</f>
        <v>-11.7897582</v>
      </c>
      <c r="X153">
        <f>Ek!E153+$J$4</f>
        <v>15.303463799999999</v>
      </c>
      <c r="Y153">
        <f>Ek!R153+$J$4</f>
        <v>7.8949470999999996</v>
      </c>
      <c r="Z153">
        <f>Ek!S153+$J$4</f>
        <v>11.5200578</v>
      </c>
      <c r="AA153">
        <f>Ek!T153+$J$4</f>
        <v>-6.9146210000000004</v>
      </c>
      <c r="AB153">
        <f>Ek!U153+$J$4</f>
        <v>-5.3467248999999999</v>
      </c>
      <c r="AC153">
        <f t="shared" si="22"/>
        <v>1.0282324</v>
      </c>
      <c r="AD153">
        <f t="shared" si="23"/>
        <v>11.7897582</v>
      </c>
    </row>
    <row r="154" spans="1:30">
      <c r="A154" s="1">
        <f>Ek!A154</f>
        <v>1.2666667</v>
      </c>
      <c r="B154" s="1">
        <f>Ek!B34</f>
        <v>-4.0913015000000001</v>
      </c>
      <c r="C154" s="1">
        <f>Ek!C34</f>
        <v>2.7842085999999999</v>
      </c>
      <c r="D154" s="1">
        <f>Ek!D34</f>
        <v>-13.562105000000001</v>
      </c>
      <c r="E154" s="1">
        <f>Ek!E34</f>
        <v>13.530937</v>
      </c>
      <c r="F154">
        <f t="shared" si="16"/>
        <v>-0.60965990000000003</v>
      </c>
      <c r="G154">
        <f t="shared" si="17"/>
        <v>-0.69743300000000019</v>
      </c>
      <c r="H154">
        <f t="shared" si="18"/>
        <v>-10.080463400000001</v>
      </c>
      <c r="I154">
        <f t="shared" si="19"/>
        <v>10.0492954</v>
      </c>
      <c r="K154">
        <f>Ek!B154-$J$4</f>
        <v>-4.5250294000000002</v>
      </c>
      <c r="L154">
        <f>Ek!C154-$J$4</f>
        <v>2.3504807000000003</v>
      </c>
      <c r="M154">
        <f>Ek!D154-$J$4</f>
        <v>-15.2717578</v>
      </c>
      <c r="N154">
        <f>Ek!E154-$J$4</f>
        <v>11.821284200000001</v>
      </c>
      <c r="O154">
        <f>Ek!R154-$J$4</f>
        <v>4.4222177</v>
      </c>
      <c r="P154">
        <f>Ek!S154-$J$4</f>
        <v>8.0269189000000001</v>
      </c>
      <c r="Q154">
        <f>Ek!T154-$J$4</f>
        <v>-10.4212816</v>
      </c>
      <c r="R154">
        <f>Ek!U154-$J$4</f>
        <v>-8.8060042999999997</v>
      </c>
      <c r="S154">
        <f t="shared" si="20"/>
        <v>-2.3504807000000003</v>
      </c>
      <c r="T154">
        <f t="shared" si="21"/>
        <v>-11.821284200000001</v>
      </c>
      <c r="U154">
        <f>Ek!B154+$J$4</f>
        <v>-1.0433877999999999</v>
      </c>
      <c r="V154">
        <f>Ek!C154+$J$4</f>
        <v>5.8321223</v>
      </c>
      <c r="W154">
        <f>Ek!D154+$J$4</f>
        <v>-11.7901162</v>
      </c>
      <c r="X154">
        <f>Ek!E154+$J$4</f>
        <v>15.302925800000001</v>
      </c>
      <c r="Y154">
        <f>Ek!R154+$J$4</f>
        <v>7.9038592999999997</v>
      </c>
      <c r="Z154">
        <f>Ek!S154+$J$4</f>
        <v>11.5085605</v>
      </c>
      <c r="AA154">
        <f>Ek!T154+$J$4</f>
        <v>-6.9396400000000007</v>
      </c>
      <c r="AB154">
        <f>Ek!U154+$J$4</f>
        <v>-5.3243627</v>
      </c>
      <c r="AC154">
        <f t="shared" si="22"/>
        <v>1.0433877999999999</v>
      </c>
      <c r="AD154">
        <f t="shared" si="23"/>
        <v>11.7901162</v>
      </c>
    </row>
    <row r="155" spans="1:30">
      <c r="A155" s="1">
        <f>Ek!A155</f>
        <v>1.2749999999999999</v>
      </c>
      <c r="B155" s="1">
        <f>Ek!B35</f>
        <v>-4.0684763000000004</v>
      </c>
      <c r="C155" s="1">
        <f>Ek!C35</f>
        <v>2.7998316999999999</v>
      </c>
      <c r="D155" s="1">
        <f>Ek!D35</f>
        <v>-13.561557000000001</v>
      </c>
      <c r="E155" s="1">
        <f>Ek!E35</f>
        <v>13.531305</v>
      </c>
      <c r="F155">
        <f t="shared" si="16"/>
        <v>-0.58683470000000026</v>
      </c>
      <c r="G155">
        <f t="shared" si="17"/>
        <v>-0.68180990000000019</v>
      </c>
      <c r="H155">
        <f t="shared" si="18"/>
        <v>-10.079915400000001</v>
      </c>
      <c r="I155">
        <f t="shared" si="19"/>
        <v>10.0496634</v>
      </c>
      <c r="K155">
        <f>Ek!B155-$J$4</f>
        <v>-4.5406525000000002</v>
      </c>
      <c r="L155">
        <f>Ek!C155-$J$4</f>
        <v>2.3276555000000005</v>
      </c>
      <c r="M155">
        <f>Ek!D155-$J$4</f>
        <v>-15.2721258</v>
      </c>
      <c r="N155">
        <f>Ek!E155-$J$4</f>
        <v>11.820736200000001</v>
      </c>
      <c r="O155">
        <f>Ek!R155-$J$4</f>
        <v>4.4312149999999999</v>
      </c>
      <c r="P155">
        <f>Ek!S155-$J$4</f>
        <v>8.0149437999999993</v>
      </c>
      <c r="Q155">
        <f>Ek!T155-$J$4</f>
        <v>-10.4461846</v>
      </c>
      <c r="R155">
        <f>Ek!U155-$J$4</f>
        <v>-8.7836641000000011</v>
      </c>
      <c r="S155">
        <f t="shared" si="20"/>
        <v>-2.3276555000000005</v>
      </c>
      <c r="T155">
        <f t="shared" si="21"/>
        <v>-11.820736200000001</v>
      </c>
      <c r="U155">
        <f>Ek!B155+$J$4</f>
        <v>-1.0590108999999999</v>
      </c>
      <c r="V155">
        <f>Ek!C155+$J$4</f>
        <v>5.8092971000000002</v>
      </c>
      <c r="W155">
        <f>Ek!D155+$J$4</f>
        <v>-11.7904842</v>
      </c>
      <c r="X155">
        <f>Ek!E155+$J$4</f>
        <v>15.3023778</v>
      </c>
      <c r="Y155">
        <f>Ek!R155+$J$4</f>
        <v>7.9128565999999996</v>
      </c>
      <c r="Z155">
        <f>Ek!S155+$J$4</f>
        <v>11.496585399999999</v>
      </c>
      <c r="AA155">
        <f>Ek!T155+$J$4</f>
        <v>-6.9645430000000008</v>
      </c>
      <c r="AB155">
        <f>Ek!U155+$J$4</f>
        <v>-5.3020225000000005</v>
      </c>
      <c r="AC155">
        <f t="shared" si="22"/>
        <v>1.0590108999999999</v>
      </c>
      <c r="AD155">
        <f t="shared" si="23"/>
        <v>11.7904842</v>
      </c>
    </row>
    <row r="156" spans="1:30">
      <c r="A156" s="1">
        <f>Ek!A156</f>
        <v>1.2833333</v>
      </c>
      <c r="B156" s="1">
        <f>Ek!B36</f>
        <v>-4.0452462000000002</v>
      </c>
      <c r="C156" s="1">
        <f>Ek!C36</f>
        <v>2.8159193</v>
      </c>
      <c r="D156" s="1">
        <f>Ek!D36</f>
        <v>-13.560999000000001</v>
      </c>
      <c r="E156" s="1">
        <f>Ek!E36</f>
        <v>13.531685</v>
      </c>
      <c r="F156">
        <f t="shared" si="16"/>
        <v>-0.56360460000000012</v>
      </c>
      <c r="G156">
        <f t="shared" si="17"/>
        <v>-0.6657223000000001</v>
      </c>
      <c r="H156">
        <f t="shared" si="18"/>
        <v>-10.079357400000001</v>
      </c>
      <c r="I156">
        <f t="shared" si="19"/>
        <v>10.0500434</v>
      </c>
      <c r="K156">
        <f>Ek!B156-$J$4</f>
        <v>-4.5567400999999998</v>
      </c>
      <c r="L156">
        <f>Ek!C156-$J$4</f>
        <v>2.3044254000000004</v>
      </c>
      <c r="M156">
        <f>Ek!D156-$J$4</f>
        <v>-15.272505799999999</v>
      </c>
      <c r="N156">
        <f>Ek!E156-$J$4</f>
        <v>11.820178200000001</v>
      </c>
      <c r="O156">
        <f>Ek!R156-$J$4</f>
        <v>4.4406119000000004</v>
      </c>
      <c r="P156">
        <f>Ek!S156-$J$4</f>
        <v>8.0028401999999996</v>
      </c>
      <c r="Q156">
        <f>Ek!T156-$J$4</f>
        <v>-10.4710103</v>
      </c>
      <c r="R156">
        <f>Ek!U156-$J$4</f>
        <v>-8.7616627000000005</v>
      </c>
      <c r="S156">
        <f t="shared" si="20"/>
        <v>-2.3044254000000004</v>
      </c>
      <c r="T156">
        <f t="shared" si="21"/>
        <v>-11.820178200000001</v>
      </c>
      <c r="U156">
        <f>Ek!B156+$J$4</f>
        <v>-1.0750985</v>
      </c>
      <c r="V156">
        <f>Ek!C156+$J$4</f>
        <v>5.7860670000000001</v>
      </c>
      <c r="W156">
        <f>Ek!D156+$J$4</f>
        <v>-11.7908642</v>
      </c>
      <c r="X156">
        <f>Ek!E156+$J$4</f>
        <v>15.301819800000001</v>
      </c>
      <c r="Y156">
        <f>Ek!R156+$J$4</f>
        <v>7.9222535000000001</v>
      </c>
      <c r="Z156">
        <f>Ek!S156+$J$4</f>
        <v>11.484481799999999</v>
      </c>
      <c r="AA156">
        <f>Ek!T156+$J$4</f>
        <v>-6.9893687</v>
      </c>
      <c r="AB156">
        <f>Ek!U156+$J$4</f>
        <v>-5.2800210999999999</v>
      </c>
      <c r="AC156">
        <f t="shared" si="22"/>
        <v>1.0750985</v>
      </c>
      <c r="AD156">
        <f t="shared" si="23"/>
        <v>11.7908642</v>
      </c>
    </row>
    <row r="157" spans="1:30">
      <c r="A157" s="1">
        <f>Ek!A157</f>
        <v>1.2916666999999999</v>
      </c>
      <c r="B157" s="1">
        <f>Ek!B37</f>
        <v>-4.0216342999999997</v>
      </c>
      <c r="C157" s="1">
        <f>Ek!C37</f>
        <v>2.8324677999999999</v>
      </c>
      <c r="D157" s="1">
        <f>Ek!D37</f>
        <v>-13.560432</v>
      </c>
      <c r="E157" s="1">
        <f>Ek!E37</f>
        <v>13.532076</v>
      </c>
      <c r="F157">
        <f t="shared" si="16"/>
        <v>-0.53999269999999955</v>
      </c>
      <c r="G157">
        <f t="shared" si="17"/>
        <v>-0.64917380000000025</v>
      </c>
      <c r="H157">
        <f t="shared" si="18"/>
        <v>-10.078790400000001</v>
      </c>
      <c r="I157">
        <f t="shared" si="19"/>
        <v>10.0504344</v>
      </c>
      <c r="K157">
        <f>Ek!B157-$J$4</f>
        <v>-4.5732885999999997</v>
      </c>
      <c r="L157">
        <f>Ek!C157-$J$4</f>
        <v>2.2808134999999998</v>
      </c>
      <c r="M157">
        <f>Ek!D157-$J$4</f>
        <v>-15.2728968</v>
      </c>
      <c r="N157">
        <f>Ek!E157-$J$4</f>
        <v>11.819611200000001</v>
      </c>
      <c r="O157">
        <f>Ek!R157-$J$4</f>
        <v>4.4502445000000002</v>
      </c>
      <c r="P157">
        <f>Ek!S157-$J$4</f>
        <v>7.9901385000000005</v>
      </c>
      <c r="Q157">
        <f>Ek!T157-$J$4</f>
        <v>-10.4956262</v>
      </c>
      <c r="R157">
        <f>Ek!U157-$J$4</f>
        <v>-8.7396779999999996</v>
      </c>
      <c r="S157">
        <f t="shared" si="20"/>
        <v>-2.2808134999999998</v>
      </c>
      <c r="T157">
        <f t="shared" si="21"/>
        <v>-11.819611200000001</v>
      </c>
      <c r="U157">
        <f>Ek!B157+$J$4</f>
        <v>-1.0916469999999998</v>
      </c>
      <c r="V157">
        <f>Ek!C157+$J$4</f>
        <v>5.7624550999999995</v>
      </c>
      <c r="W157">
        <f>Ek!D157+$J$4</f>
        <v>-11.7912552</v>
      </c>
      <c r="X157">
        <f>Ek!E157+$J$4</f>
        <v>15.3012528</v>
      </c>
      <c r="Y157">
        <f>Ek!R157+$J$4</f>
        <v>7.9318860999999998</v>
      </c>
      <c r="Z157">
        <f>Ek!S157+$J$4</f>
        <v>11.4717801</v>
      </c>
      <c r="AA157">
        <f>Ek!T157+$J$4</f>
        <v>-7.0139846000000006</v>
      </c>
      <c r="AB157">
        <f>Ek!U157+$J$4</f>
        <v>-5.2580363999999999</v>
      </c>
      <c r="AC157">
        <f t="shared" si="22"/>
        <v>1.0916469999999998</v>
      </c>
      <c r="AD157">
        <f t="shared" si="23"/>
        <v>11.7912552</v>
      </c>
    </row>
    <row r="158" spans="1:30">
      <c r="A158" s="1">
        <f>Ek!A158</f>
        <v>1.3</v>
      </c>
      <c r="B158" s="1">
        <f>Ek!B38</f>
        <v>-3.9976642</v>
      </c>
      <c r="C158" s="1">
        <f>Ek!C38</f>
        <v>2.8494728999999999</v>
      </c>
      <c r="D158" s="1">
        <f>Ek!D38</f>
        <v>-13.559856</v>
      </c>
      <c r="E158" s="1">
        <f>Ek!E38</f>
        <v>13.532477</v>
      </c>
      <c r="F158">
        <f t="shared" si="16"/>
        <v>-0.51602259999999989</v>
      </c>
      <c r="G158">
        <f t="shared" si="17"/>
        <v>-0.63216870000000025</v>
      </c>
      <c r="H158">
        <f t="shared" si="18"/>
        <v>-10.0782144</v>
      </c>
      <c r="I158">
        <f t="shared" si="19"/>
        <v>10.0508354</v>
      </c>
      <c r="K158">
        <f>Ek!B158-$J$4</f>
        <v>-4.5902937000000001</v>
      </c>
      <c r="L158">
        <f>Ek!C158-$J$4</f>
        <v>2.2568434000000002</v>
      </c>
      <c r="M158">
        <f>Ek!D158-$J$4</f>
        <v>-15.2732978</v>
      </c>
      <c r="N158">
        <f>Ek!E158-$J$4</f>
        <v>11.8190352</v>
      </c>
      <c r="O158">
        <f>Ek!R158-$J$4</f>
        <v>4.4601261000000001</v>
      </c>
      <c r="P158">
        <f>Ek!S158-$J$4</f>
        <v>7.9774104999999995</v>
      </c>
      <c r="Q158">
        <f>Ek!T158-$J$4</f>
        <v>-10.5202416</v>
      </c>
      <c r="R158">
        <f>Ek!U158-$J$4</f>
        <v>-8.7180478000000008</v>
      </c>
      <c r="S158">
        <f t="shared" si="20"/>
        <v>-2.2568434000000002</v>
      </c>
      <c r="T158">
        <f t="shared" si="21"/>
        <v>-11.8190352</v>
      </c>
      <c r="U158">
        <f>Ek!B158+$J$4</f>
        <v>-1.1086520999999998</v>
      </c>
      <c r="V158">
        <f>Ek!C158+$J$4</f>
        <v>5.7384849999999998</v>
      </c>
      <c r="W158">
        <f>Ek!D158+$J$4</f>
        <v>-11.7916562</v>
      </c>
      <c r="X158">
        <f>Ek!E158+$J$4</f>
        <v>15.3006768</v>
      </c>
      <c r="Y158">
        <f>Ek!R158+$J$4</f>
        <v>7.9417676999999998</v>
      </c>
      <c r="Z158">
        <f>Ek!S158+$J$4</f>
        <v>11.459052099999999</v>
      </c>
      <c r="AA158">
        <f>Ek!T158+$J$4</f>
        <v>-7.0386000000000006</v>
      </c>
      <c r="AB158">
        <f>Ek!U158+$J$4</f>
        <v>-5.2364062000000002</v>
      </c>
      <c r="AC158">
        <f t="shared" si="22"/>
        <v>1.1086520999999998</v>
      </c>
      <c r="AD158">
        <f t="shared" si="23"/>
        <v>11.7916562</v>
      </c>
    </row>
    <row r="159" spans="1:30">
      <c r="A159" s="1">
        <f>Ek!A159</f>
        <v>1.3083332999999999</v>
      </c>
      <c r="B159" s="1">
        <f>Ek!B39</f>
        <v>-3.9733592999999998</v>
      </c>
      <c r="C159" s="1">
        <f>Ek!C39</f>
        <v>2.8669302000000001</v>
      </c>
      <c r="D159" s="1">
        <f>Ek!D39</f>
        <v>-13.559272999999999</v>
      </c>
      <c r="E159" s="1">
        <f>Ek!E39</f>
        <v>13.53289</v>
      </c>
      <c r="F159">
        <f t="shared" si="16"/>
        <v>-0.4917176999999997</v>
      </c>
      <c r="G159">
        <f t="shared" si="17"/>
        <v>-0.61471140000000002</v>
      </c>
      <c r="H159">
        <f t="shared" si="18"/>
        <v>-10.0776314</v>
      </c>
      <c r="I159">
        <f t="shared" si="19"/>
        <v>10.0512484</v>
      </c>
      <c r="K159">
        <f>Ek!B159-$J$4</f>
        <v>-4.6077510000000004</v>
      </c>
      <c r="L159">
        <f>Ek!C159-$J$4</f>
        <v>2.2325384999999995</v>
      </c>
      <c r="M159">
        <f>Ek!D159-$J$4</f>
        <v>-15.2737108</v>
      </c>
      <c r="N159">
        <f>Ek!E159-$J$4</f>
        <v>11.818452199999999</v>
      </c>
      <c r="O159">
        <f>Ek!R159-$J$4</f>
        <v>4.4703873999999999</v>
      </c>
      <c r="P159">
        <f>Ek!S159-$J$4</f>
        <v>7.9641193999999995</v>
      </c>
      <c r="Q159">
        <f>Ek!T159-$J$4</f>
        <v>-10.544629799999999</v>
      </c>
      <c r="R159">
        <f>Ek!U159-$J$4</f>
        <v>-8.6964337999999994</v>
      </c>
      <c r="S159">
        <f t="shared" si="20"/>
        <v>-2.2325384999999995</v>
      </c>
      <c r="T159">
        <f t="shared" si="21"/>
        <v>-11.818452199999999</v>
      </c>
      <c r="U159">
        <f>Ek!B159+$J$4</f>
        <v>-1.1261094</v>
      </c>
      <c r="V159">
        <f>Ek!C159+$J$4</f>
        <v>5.7141801000000001</v>
      </c>
      <c r="W159">
        <f>Ek!D159+$J$4</f>
        <v>-11.7920692</v>
      </c>
      <c r="X159">
        <f>Ek!E159+$J$4</f>
        <v>15.300093799999999</v>
      </c>
      <c r="Y159">
        <f>Ek!R159+$J$4</f>
        <v>7.9520289999999996</v>
      </c>
      <c r="Z159">
        <f>Ek!S159+$J$4</f>
        <v>11.445760999999999</v>
      </c>
      <c r="AA159">
        <f>Ek!T159+$J$4</f>
        <v>-7.0629881999999995</v>
      </c>
      <c r="AB159">
        <f>Ek!U159+$J$4</f>
        <v>-5.2147921999999998</v>
      </c>
      <c r="AC159">
        <f t="shared" si="22"/>
        <v>1.1261094</v>
      </c>
      <c r="AD159">
        <f t="shared" si="23"/>
        <v>11.7920692</v>
      </c>
    </row>
    <row r="160" spans="1:30">
      <c r="A160" s="1">
        <f>Ek!A160</f>
        <v>1.3166667000000001</v>
      </c>
      <c r="B160" s="1">
        <f>Ek!B40</f>
        <v>-3.9487435</v>
      </c>
      <c r="C160" s="1">
        <f>Ek!C40</f>
        <v>2.8848349</v>
      </c>
      <c r="D160" s="1">
        <f>Ek!D40</f>
        <v>-13.558681999999999</v>
      </c>
      <c r="E160" s="1">
        <f>Ek!E40</f>
        <v>13.533313</v>
      </c>
      <c r="F160">
        <f t="shared" si="16"/>
        <v>-0.46710189999999985</v>
      </c>
      <c r="G160">
        <f t="shared" si="17"/>
        <v>-0.59680670000000013</v>
      </c>
      <c r="H160">
        <f t="shared" si="18"/>
        <v>-10.0770404</v>
      </c>
      <c r="I160">
        <f t="shared" si="19"/>
        <v>10.0516714</v>
      </c>
      <c r="K160">
        <f>Ek!B160-$J$4</f>
        <v>-4.6256557000000003</v>
      </c>
      <c r="L160">
        <f>Ek!C160-$J$4</f>
        <v>2.2079227000000001</v>
      </c>
      <c r="M160">
        <f>Ek!D160-$J$4</f>
        <v>-15.2741338</v>
      </c>
      <c r="N160">
        <f>Ek!E160-$J$4</f>
        <v>11.817861199999999</v>
      </c>
      <c r="O160">
        <f>Ek!R160-$J$4</f>
        <v>4.4807534000000002</v>
      </c>
      <c r="P160">
        <f>Ek!S160-$J$4</f>
        <v>7.9506527000000009</v>
      </c>
      <c r="Q160">
        <f>Ek!T160-$J$4</f>
        <v>-10.5689347</v>
      </c>
      <c r="R160">
        <f>Ek!U160-$J$4</f>
        <v>-8.6751848000000003</v>
      </c>
      <c r="S160">
        <f t="shared" si="20"/>
        <v>-2.2079227000000001</v>
      </c>
      <c r="T160">
        <f t="shared" si="21"/>
        <v>-11.817861199999999</v>
      </c>
      <c r="U160">
        <f>Ek!B160+$J$4</f>
        <v>-1.1440140999999999</v>
      </c>
      <c r="V160">
        <f>Ek!C160+$J$4</f>
        <v>5.6895642999999998</v>
      </c>
      <c r="W160">
        <f>Ek!D160+$J$4</f>
        <v>-11.7924922</v>
      </c>
      <c r="X160">
        <f>Ek!E160+$J$4</f>
        <v>15.299502799999999</v>
      </c>
      <c r="Y160">
        <f>Ek!R160+$J$4</f>
        <v>7.9623949999999999</v>
      </c>
      <c r="Z160">
        <f>Ek!S160+$J$4</f>
        <v>11.432294300000001</v>
      </c>
      <c r="AA160">
        <f>Ek!T160+$J$4</f>
        <v>-7.0872931000000001</v>
      </c>
      <c r="AB160">
        <f>Ek!U160+$J$4</f>
        <v>-5.1935432000000006</v>
      </c>
      <c r="AC160">
        <f t="shared" si="22"/>
        <v>1.1440140999999999</v>
      </c>
      <c r="AD160">
        <f t="shared" si="23"/>
        <v>11.7924922</v>
      </c>
    </row>
    <row r="161" spans="1:30">
      <c r="A161" s="1">
        <f>Ek!A161</f>
        <v>1.325</v>
      </c>
      <c r="B161" s="1">
        <f>Ek!B41</f>
        <v>-3.9238404</v>
      </c>
      <c r="C161" s="1">
        <f>Ek!C41</f>
        <v>2.9031813999999998</v>
      </c>
      <c r="D161" s="1">
        <f>Ek!D41</f>
        <v>-13.558085</v>
      </c>
      <c r="E161" s="1">
        <f>Ek!E41</f>
        <v>13.533747</v>
      </c>
      <c r="F161">
        <f t="shared" si="16"/>
        <v>-0.44219879999999989</v>
      </c>
      <c r="G161">
        <f t="shared" si="17"/>
        <v>-0.57846020000000031</v>
      </c>
      <c r="H161">
        <f t="shared" si="18"/>
        <v>-10.0764434</v>
      </c>
      <c r="I161">
        <f t="shared" si="19"/>
        <v>10.0521054</v>
      </c>
      <c r="K161">
        <f>Ek!B161-$J$4</f>
        <v>-4.6440022000000001</v>
      </c>
      <c r="L161">
        <f>Ek!C161-$J$4</f>
        <v>2.1830195999999997</v>
      </c>
      <c r="M161">
        <f>Ek!D161-$J$4</f>
        <v>-15.2745678</v>
      </c>
      <c r="N161">
        <f>Ek!E161-$J$4</f>
        <v>11.8172642</v>
      </c>
      <c r="O161">
        <f>Ek!R161-$J$4</f>
        <v>4.4916033999999998</v>
      </c>
      <c r="P161">
        <f>Ek!S161-$J$4</f>
        <v>7.936781400000001</v>
      </c>
      <c r="Q161">
        <f>Ek!T161-$J$4</f>
        <v>-10.593078999999999</v>
      </c>
      <c r="R161">
        <f>Ek!U161-$J$4</f>
        <v>-8.6539561999999997</v>
      </c>
      <c r="S161">
        <f t="shared" si="20"/>
        <v>-2.1830195999999997</v>
      </c>
      <c r="T161">
        <f t="shared" si="21"/>
        <v>-11.8172642</v>
      </c>
      <c r="U161">
        <f>Ek!B161+$J$4</f>
        <v>-1.1623605999999997</v>
      </c>
      <c r="V161">
        <f>Ek!C161+$J$4</f>
        <v>5.6646612000000003</v>
      </c>
      <c r="W161">
        <f>Ek!D161+$J$4</f>
        <v>-11.7929262</v>
      </c>
      <c r="X161">
        <f>Ek!E161+$J$4</f>
        <v>15.2989058</v>
      </c>
      <c r="Y161">
        <f>Ek!R161+$J$4</f>
        <v>7.9732449999999995</v>
      </c>
      <c r="Z161">
        <f>Ek!S161+$J$4</f>
        <v>11.418423000000001</v>
      </c>
      <c r="AA161">
        <f>Ek!T161+$J$4</f>
        <v>-7.1114373999999998</v>
      </c>
      <c r="AB161">
        <f>Ek!U161+$J$4</f>
        <v>-5.1723146</v>
      </c>
      <c r="AC161">
        <f t="shared" si="22"/>
        <v>1.1623605999999997</v>
      </c>
      <c r="AD161">
        <f t="shared" si="23"/>
        <v>11.7929262</v>
      </c>
    </row>
    <row r="162" spans="1:30">
      <c r="A162" s="1">
        <f>Ek!A162</f>
        <v>1.3333333000000001</v>
      </c>
      <c r="B162" s="1">
        <f>Ek!B42</f>
        <v>-3.8986738999999999</v>
      </c>
      <c r="C162" s="1">
        <f>Ek!C42</f>
        <v>2.9219640999999998</v>
      </c>
      <c r="D162" s="1">
        <f>Ek!D42</f>
        <v>-13.557480999999999</v>
      </c>
      <c r="E162" s="1">
        <f>Ek!E42</f>
        <v>13.534191</v>
      </c>
      <c r="F162">
        <f t="shared" si="16"/>
        <v>-0.4170322999999998</v>
      </c>
      <c r="G162">
        <f t="shared" si="17"/>
        <v>-0.55967750000000027</v>
      </c>
      <c r="H162">
        <f t="shared" si="18"/>
        <v>-10.0758394</v>
      </c>
      <c r="I162">
        <f t="shared" si="19"/>
        <v>10.0525494</v>
      </c>
      <c r="K162">
        <f>Ek!B162-$J$4</f>
        <v>-4.6627849000000001</v>
      </c>
      <c r="L162">
        <f>Ek!C162-$J$4</f>
        <v>2.1578530999999996</v>
      </c>
      <c r="M162">
        <f>Ek!D162-$J$4</f>
        <v>-15.2750118</v>
      </c>
      <c r="N162">
        <f>Ek!E162-$J$4</f>
        <v>11.816660199999999</v>
      </c>
      <c r="O162">
        <f>Ek!R162-$J$4</f>
        <v>4.5024864999999998</v>
      </c>
      <c r="P162">
        <f>Ek!S162-$J$4</f>
        <v>7.9225908</v>
      </c>
      <c r="Q162">
        <f>Ek!T162-$J$4</f>
        <v>-10.6170492</v>
      </c>
      <c r="R162">
        <f>Ek!U162-$J$4</f>
        <v>-8.6330977999999998</v>
      </c>
      <c r="S162">
        <f t="shared" si="20"/>
        <v>-2.1578530999999996</v>
      </c>
      <c r="T162">
        <f t="shared" si="21"/>
        <v>-11.816660199999999</v>
      </c>
      <c r="U162">
        <f>Ek!B162+$J$4</f>
        <v>-1.1811432999999998</v>
      </c>
      <c r="V162">
        <f>Ek!C162+$J$4</f>
        <v>5.6394947000000002</v>
      </c>
      <c r="W162">
        <f>Ek!D162+$J$4</f>
        <v>-11.7933702</v>
      </c>
      <c r="X162">
        <f>Ek!E162+$J$4</f>
        <v>15.298301799999999</v>
      </c>
      <c r="Y162">
        <f>Ek!R162+$J$4</f>
        <v>7.9841280999999995</v>
      </c>
      <c r="Z162">
        <f>Ek!S162+$J$4</f>
        <v>11.4042324</v>
      </c>
      <c r="AA162">
        <f>Ek!T162+$J$4</f>
        <v>-7.1354076000000006</v>
      </c>
      <c r="AB162">
        <f>Ek!U162+$J$4</f>
        <v>-5.1514562000000002</v>
      </c>
      <c r="AC162">
        <f t="shared" si="22"/>
        <v>1.1811432999999998</v>
      </c>
      <c r="AD162">
        <f t="shared" si="23"/>
        <v>11.7933702</v>
      </c>
    </row>
    <row r="163" spans="1:30">
      <c r="A163" s="1">
        <f>Ek!A163</f>
        <v>1.3416667</v>
      </c>
      <c r="B163" s="1">
        <f>Ek!B43</f>
        <v>-3.8732677999999998</v>
      </c>
      <c r="C163" s="1">
        <f>Ek!C43</f>
        <v>2.9411765000000001</v>
      </c>
      <c r="D163" s="1">
        <f>Ek!D43</f>
        <v>-13.556872</v>
      </c>
      <c r="E163" s="1">
        <f>Ek!E43</f>
        <v>13.534646</v>
      </c>
      <c r="F163">
        <f t="shared" si="16"/>
        <v>-0.3916261999999997</v>
      </c>
      <c r="G163">
        <f t="shared" si="17"/>
        <v>-0.54046510000000003</v>
      </c>
      <c r="H163">
        <f t="shared" si="18"/>
        <v>-10.075230400000001</v>
      </c>
      <c r="I163">
        <f t="shared" si="19"/>
        <v>10.053004400000001</v>
      </c>
      <c r="K163">
        <f>Ek!B163-$J$4</f>
        <v>-4.6819972999999999</v>
      </c>
      <c r="L163">
        <f>Ek!C163-$J$4</f>
        <v>2.132447</v>
      </c>
      <c r="M163">
        <f>Ek!D163-$J$4</f>
        <v>-15.2754668</v>
      </c>
      <c r="N163">
        <f>Ek!E163-$J$4</f>
        <v>11.8160512</v>
      </c>
      <c r="O163">
        <f>Ek!R163-$J$4</f>
        <v>4.5138199999999999</v>
      </c>
      <c r="P163">
        <f>Ek!S163-$J$4</f>
        <v>7.9081486999999999</v>
      </c>
      <c r="Q163">
        <f>Ek!T163-$J$4</f>
        <v>-10.6409331</v>
      </c>
      <c r="R163">
        <f>Ek!U163-$J$4</f>
        <v>-8.6122692999999995</v>
      </c>
      <c r="S163">
        <f t="shared" si="20"/>
        <v>-2.132447</v>
      </c>
      <c r="T163">
        <f t="shared" si="21"/>
        <v>-11.8160512</v>
      </c>
      <c r="U163">
        <f>Ek!B163+$J$4</f>
        <v>-1.2003557</v>
      </c>
      <c r="V163">
        <f>Ek!C163+$J$4</f>
        <v>5.6140885999999997</v>
      </c>
      <c r="W163">
        <f>Ek!D163+$J$4</f>
        <v>-11.793825200000001</v>
      </c>
      <c r="X163">
        <f>Ek!E163+$J$4</f>
        <v>15.2976928</v>
      </c>
      <c r="Y163">
        <f>Ek!R163+$J$4</f>
        <v>7.9954615999999996</v>
      </c>
      <c r="Z163">
        <f>Ek!S163+$J$4</f>
        <v>11.3897903</v>
      </c>
      <c r="AA163">
        <f>Ek!T163+$J$4</f>
        <v>-7.1592915000000001</v>
      </c>
      <c r="AB163">
        <f>Ek!U163+$J$4</f>
        <v>-5.1306276999999998</v>
      </c>
      <c r="AC163">
        <f t="shared" si="22"/>
        <v>1.2003557</v>
      </c>
      <c r="AD163">
        <f t="shared" si="23"/>
        <v>11.793825200000001</v>
      </c>
    </row>
    <row r="164" spans="1:30">
      <c r="A164" s="1">
        <f>Ek!A164</f>
        <v>1.35</v>
      </c>
      <c r="B164" s="1">
        <f>Ek!B44</f>
        <v>-3.8476458</v>
      </c>
      <c r="C164" s="1">
        <f>Ek!C44</f>
        <v>2.9608118000000001</v>
      </c>
      <c r="D164" s="1">
        <f>Ek!D44</f>
        <v>-13.556258</v>
      </c>
      <c r="E164" s="1">
        <f>Ek!E44</f>
        <v>13.535111000000001</v>
      </c>
      <c r="F164">
        <f t="shared" si="16"/>
        <v>-0.36600419999999989</v>
      </c>
      <c r="G164">
        <f t="shared" si="17"/>
        <v>-0.52082980000000001</v>
      </c>
      <c r="H164">
        <f t="shared" si="18"/>
        <v>-10.0746164</v>
      </c>
      <c r="I164">
        <f t="shared" si="19"/>
        <v>10.053469400000001</v>
      </c>
      <c r="K164">
        <f>Ek!B164-$J$4</f>
        <v>-4.7016325999999999</v>
      </c>
      <c r="L164">
        <f>Ek!C164-$J$4</f>
        <v>2.1068249999999997</v>
      </c>
      <c r="M164">
        <f>Ek!D164-$J$4</f>
        <v>-15.2759318</v>
      </c>
      <c r="N164">
        <f>Ek!E164-$J$4</f>
        <v>11.8154372</v>
      </c>
      <c r="O164">
        <f>Ek!R164-$J$4</f>
        <v>4.5253173000000002</v>
      </c>
      <c r="P164">
        <f>Ek!S164-$J$4</f>
        <v>7.8932499000000007</v>
      </c>
      <c r="Q164">
        <f>Ek!T164-$J$4</f>
        <v>-10.664545</v>
      </c>
      <c r="R164">
        <f>Ek!U164-$J$4</f>
        <v>-8.5918104</v>
      </c>
      <c r="S164">
        <f t="shared" si="20"/>
        <v>-2.1068249999999997</v>
      </c>
      <c r="T164">
        <f t="shared" si="21"/>
        <v>-11.8154372</v>
      </c>
      <c r="U164">
        <f>Ek!B164+$J$4</f>
        <v>-1.219991</v>
      </c>
      <c r="V164">
        <f>Ek!C164+$J$4</f>
        <v>5.5884666000000003</v>
      </c>
      <c r="W164">
        <f>Ek!D164+$J$4</f>
        <v>-11.794290200000001</v>
      </c>
      <c r="X164">
        <f>Ek!E164+$J$4</f>
        <v>15.2970788</v>
      </c>
      <c r="Y164">
        <f>Ek!R164+$J$4</f>
        <v>8.0069589000000008</v>
      </c>
      <c r="Z164">
        <f>Ek!S164+$J$4</f>
        <v>11.3748915</v>
      </c>
      <c r="AA164">
        <f>Ek!T164+$J$4</f>
        <v>-7.1829034000000007</v>
      </c>
      <c r="AB164">
        <f>Ek!U164+$J$4</f>
        <v>-5.1101688000000003</v>
      </c>
      <c r="AC164">
        <f t="shared" si="22"/>
        <v>1.219991</v>
      </c>
      <c r="AD164">
        <f t="shared" si="23"/>
        <v>11.794290200000001</v>
      </c>
    </row>
    <row r="165" spans="1:30">
      <c r="A165" s="1">
        <f>Ek!A165</f>
        <v>1.3583333</v>
      </c>
      <c r="B165" s="1">
        <f>Ek!B45</f>
        <v>-3.8218317000000002</v>
      </c>
      <c r="C165" s="1">
        <f>Ek!C45</f>
        <v>2.9808629</v>
      </c>
      <c r="D165" s="1">
        <f>Ek!D45</f>
        <v>-13.555638999999999</v>
      </c>
      <c r="E165" s="1">
        <f>Ek!E45</f>
        <v>13.535586</v>
      </c>
      <c r="F165">
        <f t="shared" si="16"/>
        <v>-0.34019010000000005</v>
      </c>
      <c r="G165">
        <f t="shared" si="17"/>
        <v>-0.50077870000000013</v>
      </c>
      <c r="H165">
        <f t="shared" si="18"/>
        <v>-10.0739974</v>
      </c>
      <c r="I165">
        <f t="shared" si="19"/>
        <v>10.053944400000001</v>
      </c>
      <c r="K165">
        <f>Ek!B165-$J$4</f>
        <v>-4.7216836999999998</v>
      </c>
      <c r="L165">
        <f>Ek!C165-$J$4</f>
        <v>2.0810108999999999</v>
      </c>
      <c r="M165">
        <f>Ek!D165-$J$4</f>
        <v>-15.2764068</v>
      </c>
      <c r="N165">
        <f>Ek!E165-$J$4</f>
        <v>11.814818199999999</v>
      </c>
      <c r="O165">
        <f>Ek!R165-$J$4</f>
        <v>4.5371335999999998</v>
      </c>
      <c r="P165">
        <f>Ek!S165-$J$4</f>
        <v>7.8782470999999994</v>
      </c>
      <c r="Q165">
        <f>Ek!T165-$J$4</f>
        <v>-10.6881521</v>
      </c>
      <c r="R165">
        <f>Ek!U165-$J$4</f>
        <v>-8.5713960999999994</v>
      </c>
      <c r="S165">
        <f t="shared" si="20"/>
        <v>-2.0810108999999999</v>
      </c>
      <c r="T165">
        <f t="shared" si="21"/>
        <v>-11.814818199999999</v>
      </c>
      <c r="U165">
        <f>Ek!B165+$J$4</f>
        <v>-1.2400420999999999</v>
      </c>
      <c r="V165">
        <f>Ek!C165+$J$4</f>
        <v>5.5626525000000004</v>
      </c>
      <c r="W165">
        <f>Ek!D165+$J$4</f>
        <v>-11.794765200000001</v>
      </c>
      <c r="X165">
        <f>Ek!E165+$J$4</f>
        <v>15.296459799999999</v>
      </c>
      <c r="Y165">
        <f>Ek!R165+$J$4</f>
        <v>8.0187752000000003</v>
      </c>
      <c r="Z165">
        <f>Ek!S165+$J$4</f>
        <v>11.359888699999999</v>
      </c>
      <c r="AA165">
        <f>Ek!T165+$J$4</f>
        <v>-7.2065105000000003</v>
      </c>
      <c r="AB165">
        <f>Ek!U165+$J$4</f>
        <v>-5.0897544999999997</v>
      </c>
      <c r="AC165">
        <f t="shared" si="22"/>
        <v>1.2400420999999999</v>
      </c>
      <c r="AD165">
        <f t="shared" si="23"/>
        <v>11.794765200000001</v>
      </c>
    </row>
    <row r="166" spans="1:30">
      <c r="A166" s="1">
        <f>Ek!A166</f>
        <v>1.3666666999999999</v>
      </c>
      <c r="B166" s="1">
        <f>Ek!B46</f>
        <v>-3.7958490999999999</v>
      </c>
      <c r="C166" s="1">
        <f>Ek!C46</f>
        <v>3.0013217999999999</v>
      </c>
      <c r="D166" s="1">
        <f>Ek!D46</f>
        <v>-13.555016</v>
      </c>
      <c r="E166" s="1">
        <f>Ek!E46</f>
        <v>13.536071</v>
      </c>
      <c r="F166">
        <f t="shared" si="16"/>
        <v>-0.31420749999999975</v>
      </c>
      <c r="G166">
        <f t="shared" si="17"/>
        <v>-0.48031980000000019</v>
      </c>
      <c r="H166">
        <f t="shared" si="18"/>
        <v>-10.073374400000001</v>
      </c>
      <c r="I166">
        <f t="shared" si="19"/>
        <v>10.0544294</v>
      </c>
      <c r="K166">
        <f>Ek!B166-$J$4</f>
        <v>-4.7421426000000002</v>
      </c>
      <c r="L166">
        <f>Ek!C166-$J$4</f>
        <v>2.0550283</v>
      </c>
      <c r="M166">
        <f>Ek!D166-$J$4</f>
        <v>-15.2768918</v>
      </c>
      <c r="N166">
        <f>Ek!E166-$J$4</f>
        <v>11.8141952</v>
      </c>
      <c r="O166">
        <f>Ek!R166-$J$4</f>
        <v>4.5492373000000006</v>
      </c>
      <c r="P166">
        <f>Ek!S166-$J$4</f>
        <v>7.8626936999999995</v>
      </c>
      <c r="Q166">
        <f>Ek!T166-$J$4</f>
        <v>-10.7114663</v>
      </c>
      <c r="R166">
        <f>Ek!U166-$J$4</f>
        <v>-8.5513451000000007</v>
      </c>
      <c r="S166">
        <f t="shared" si="20"/>
        <v>-2.0550283</v>
      </c>
      <c r="T166">
        <f t="shared" si="21"/>
        <v>-11.8141952</v>
      </c>
      <c r="U166">
        <f>Ek!B166+$J$4</f>
        <v>-1.2605009999999999</v>
      </c>
      <c r="V166">
        <f>Ek!C166+$J$4</f>
        <v>5.5366698999999997</v>
      </c>
      <c r="W166">
        <f>Ek!D166+$J$4</f>
        <v>-11.7952502</v>
      </c>
      <c r="X166">
        <f>Ek!E166+$J$4</f>
        <v>15.2958368</v>
      </c>
      <c r="Y166">
        <f>Ek!R166+$J$4</f>
        <v>8.0308789000000012</v>
      </c>
      <c r="Z166">
        <f>Ek!S166+$J$4</f>
        <v>11.344335299999999</v>
      </c>
      <c r="AA166">
        <f>Ek!T166+$J$4</f>
        <v>-7.2298247</v>
      </c>
      <c r="AB166">
        <f>Ek!U166+$J$4</f>
        <v>-5.0697035000000001</v>
      </c>
      <c r="AC166">
        <f t="shared" si="22"/>
        <v>1.2605009999999999</v>
      </c>
      <c r="AD166">
        <f t="shared" si="23"/>
        <v>11.7952502</v>
      </c>
    </row>
    <row r="167" spans="1:30">
      <c r="A167" s="1">
        <f>Ek!A167</f>
        <v>1.375</v>
      </c>
      <c r="B167" s="1">
        <f>Ek!B47</f>
        <v>-3.7697215000000002</v>
      </c>
      <c r="C167" s="1">
        <f>Ek!C47</f>
        <v>3.0221802000000002</v>
      </c>
      <c r="D167" s="1">
        <f>Ek!D47</f>
        <v>-13.55439</v>
      </c>
      <c r="E167" s="1">
        <f>Ek!E47</f>
        <v>13.536565</v>
      </c>
      <c r="F167">
        <f t="shared" si="16"/>
        <v>-0.28807990000000006</v>
      </c>
      <c r="G167">
        <f t="shared" si="17"/>
        <v>-0.45946139999999991</v>
      </c>
      <c r="H167">
        <f t="shared" si="18"/>
        <v>-10.0727484</v>
      </c>
      <c r="I167">
        <f t="shared" si="19"/>
        <v>10.0549234</v>
      </c>
      <c r="K167">
        <f>Ek!B167-$J$4</f>
        <v>-4.763001</v>
      </c>
      <c r="L167">
        <f>Ek!C167-$J$4</f>
        <v>2.0289007000000003</v>
      </c>
      <c r="M167">
        <f>Ek!D167-$J$4</f>
        <v>-15.277385799999999</v>
      </c>
      <c r="N167">
        <f>Ek!E167-$J$4</f>
        <v>11.8135692</v>
      </c>
      <c r="O167">
        <f>Ek!R167-$J$4</f>
        <v>4.5615354000000004</v>
      </c>
      <c r="P167">
        <f>Ek!S167-$J$4</f>
        <v>7.8471030000000006</v>
      </c>
      <c r="Q167">
        <f>Ek!T167-$J$4</f>
        <v>-10.734696400000001</v>
      </c>
      <c r="R167">
        <f>Ek!U167-$J$4</f>
        <v>-8.5313590999999995</v>
      </c>
      <c r="S167">
        <f t="shared" si="20"/>
        <v>-2.0289007000000003</v>
      </c>
      <c r="T167">
        <f t="shared" si="21"/>
        <v>-11.8135692</v>
      </c>
      <c r="U167">
        <f>Ek!B167+$J$4</f>
        <v>-1.2813594000000001</v>
      </c>
      <c r="V167">
        <f>Ek!C167+$J$4</f>
        <v>5.5105423</v>
      </c>
      <c r="W167">
        <f>Ek!D167+$J$4</f>
        <v>-11.7957442</v>
      </c>
      <c r="X167">
        <f>Ek!E167+$J$4</f>
        <v>15.2952108</v>
      </c>
      <c r="Y167">
        <f>Ek!R167+$J$4</f>
        <v>8.043177</v>
      </c>
      <c r="Z167">
        <f>Ek!S167+$J$4</f>
        <v>11.3287446</v>
      </c>
      <c r="AA167">
        <f>Ek!T167+$J$4</f>
        <v>-7.253054800000001</v>
      </c>
      <c r="AB167">
        <f>Ek!U167+$J$4</f>
        <v>-5.0497174999999999</v>
      </c>
      <c r="AC167">
        <f t="shared" si="22"/>
        <v>1.2813594000000001</v>
      </c>
      <c r="AD167">
        <f t="shared" si="23"/>
        <v>11.7957442</v>
      </c>
    </row>
    <row r="168" spans="1:30">
      <c r="A168" s="1">
        <f>Ek!A168</f>
        <v>1.3833333000000001</v>
      </c>
      <c r="B168" s="1">
        <f>Ek!B48</f>
        <v>-3.7434721999999998</v>
      </c>
      <c r="C168" s="1">
        <f>Ek!C48</f>
        <v>3.0434291999999998</v>
      </c>
      <c r="D168" s="1">
        <f>Ek!D48</f>
        <v>-13.553762000000001</v>
      </c>
      <c r="E168" s="1">
        <f>Ek!E48</f>
        <v>13.537069000000001</v>
      </c>
      <c r="F168">
        <f t="shared" si="16"/>
        <v>-0.26183059999999969</v>
      </c>
      <c r="G168">
        <f t="shared" si="17"/>
        <v>-0.43821240000000028</v>
      </c>
      <c r="H168">
        <f t="shared" si="18"/>
        <v>-10.072120400000001</v>
      </c>
      <c r="I168">
        <f t="shared" si="19"/>
        <v>10.055427400000001</v>
      </c>
      <c r="K168">
        <f>Ek!B168-$J$4</f>
        <v>-4.7842500000000001</v>
      </c>
      <c r="L168">
        <f>Ek!C168-$J$4</f>
        <v>2.0026513999999995</v>
      </c>
      <c r="M168">
        <f>Ek!D168-$J$4</f>
        <v>-15.277889800000001</v>
      </c>
      <c r="N168">
        <f>Ek!E168-$J$4</f>
        <v>11.812941200000001</v>
      </c>
      <c r="O168">
        <f>Ek!R168-$J$4</f>
        <v>4.5742371000000004</v>
      </c>
      <c r="P168">
        <f>Ek!S168-$J$4</f>
        <v>7.831009700000001</v>
      </c>
      <c r="Q168">
        <f>Ek!T168-$J$4</f>
        <v>-10.757701599999999</v>
      </c>
      <c r="R168">
        <f>Ek!U168-$J$4</f>
        <v>-8.511723700000001</v>
      </c>
      <c r="S168">
        <f t="shared" si="20"/>
        <v>-2.0026513999999995</v>
      </c>
      <c r="T168">
        <f t="shared" si="21"/>
        <v>-11.812941200000001</v>
      </c>
      <c r="U168">
        <f>Ek!B168+$J$4</f>
        <v>-1.3026083999999998</v>
      </c>
      <c r="V168">
        <f>Ek!C168+$J$4</f>
        <v>5.4842930000000001</v>
      </c>
      <c r="W168">
        <f>Ek!D168+$J$4</f>
        <v>-11.796248200000001</v>
      </c>
      <c r="X168">
        <f>Ek!E168+$J$4</f>
        <v>15.294582800000001</v>
      </c>
      <c r="Y168">
        <f>Ek!R168+$J$4</f>
        <v>8.0558787000000009</v>
      </c>
      <c r="Z168">
        <f>Ek!S168+$J$4</f>
        <v>11.312651300000001</v>
      </c>
      <c r="AA168">
        <f>Ek!T168+$J$4</f>
        <v>-7.2760599999999993</v>
      </c>
      <c r="AB168">
        <f>Ek!U168+$J$4</f>
        <v>-5.0300821000000004</v>
      </c>
      <c r="AC168">
        <f t="shared" si="22"/>
        <v>1.3026083999999998</v>
      </c>
      <c r="AD168">
        <f t="shared" si="23"/>
        <v>11.796248200000001</v>
      </c>
    </row>
    <row r="169" spans="1:30">
      <c r="A169" s="1">
        <f>Ek!A169</f>
        <v>1.3916667</v>
      </c>
      <c r="B169" s="1">
        <f>Ek!B49</f>
        <v>-3.7171243</v>
      </c>
      <c r="C169" s="1">
        <f>Ek!C49</f>
        <v>3.0650594</v>
      </c>
      <c r="D169" s="1">
        <f>Ek!D49</f>
        <v>-13.553131</v>
      </c>
      <c r="E169" s="1">
        <f>Ek!E49</f>
        <v>13.537582</v>
      </c>
      <c r="F169">
        <f t="shared" si="16"/>
        <v>-0.23548269999999993</v>
      </c>
      <c r="G169">
        <f t="shared" si="17"/>
        <v>-0.41658220000000012</v>
      </c>
      <c r="H169">
        <f t="shared" si="18"/>
        <v>-10.071489400000001</v>
      </c>
      <c r="I169">
        <f t="shared" si="19"/>
        <v>10.055940400000001</v>
      </c>
      <c r="K169">
        <f>Ek!B169-$J$4</f>
        <v>-4.8058801999999998</v>
      </c>
      <c r="L169">
        <f>Ek!C169-$J$4</f>
        <v>1.9763035</v>
      </c>
      <c r="M169">
        <f>Ek!D169-$J$4</f>
        <v>-15.2784028</v>
      </c>
      <c r="N169">
        <f>Ek!E169-$J$4</f>
        <v>11.812310200000001</v>
      </c>
      <c r="O169">
        <f>Ek!R169-$J$4</f>
        <v>4.5870160000000002</v>
      </c>
      <c r="P169">
        <f>Ek!S169-$J$4</f>
        <v>7.814744300000001</v>
      </c>
      <c r="Q169">
        <f>Ek!T169-$J$4</f>
        <v>-10.780526800000001</v>
      </c>
      <c r="R169">
        <f>Ek!U169-$J$4</f>
        <v>-8.4921796999999994</v>
      </c>
      <c r="S169">
        <f t="shared" si="20"/>
        <v>-1.9763035</v>
      </c>
      <c r="T169">
        <f t="shared" si="21"/>
        <v>-11.812310200000001</v>
      </c>
      <c r="U169">
        <f>Ek!B169+$J$4</f>
        <v>-1.3242385999999999</v>
      </c>
      <c r="V169">
        <f>Ek!C169+$J$4</f>
        <v>5.4579450999999999</v>
      </c>
      <c r="W169">
        <f>Ek!D169+$J$4</f>
        <v>-11.796761200000001</v>
      </c>
      <c r="X169">
        <f>Ek!E169+$J$4</f>
        <v>15.2939518</v>
      </c>
      <c r="Y169">
        <f>Ek!R169+$J$4</f>
        <v>8.0686575999999999</v>
      </c>
      <c r="Z169">
        <f>Ek!S169+$J$4</f>
        <v>11.296385900000001</v>
      </c>
      <c r="AA169">
        <f>Ek!T169+$J$4</f>
        <v>-7.2988852000000009</v>
      </c>
      <c r="AB169">
        <f>Ek!U169+$J$4</f>
        <v>-5.0105380999999998</v>
      </c>
      <c r="AC169">
        <f t="shared" si="22"/>
        <v>1.3242385999999999</v>
      </c>
      <c r="AD169">
        <f t="shared" si="23"/>
        <v>11.796761200000001</v>
      </c>
    </row>
    <row r="170" spans="1:30">
      <c r="A170" s="1">
        <f>Ek!A170</f>
        <v>1.4</v>
      </c>
      <c r="B170" s="1">
        <f>Ek!B50</f>
        <v>-3.6907006999999998</v>
      </c>
      <c r="C170" s="1">
        <f>Ek!C50</f>
        <v>3.0870608000000002</v>
      </c>
      <c r="D170" s="1">
        <f>Ek!D50</f>
        <v>-13.552498</v>
      </c>
      <c r="E170" s="1">
        <f>Ek!E50</f>
        <v>13.538104000000001</v>
      </c>
      <c r="F170">
        <f t="shared" si="16"/>
        <v>-0.20905909999999972</v>
      </c>
      <c r="G170">
        <f t="shared" si="17"/>
        <v>-0.39458079999999995</v>
      </c>
      <c r="H170">
        <f t="shared" si="18"/>
        <v>-10.0708564</v>
      </c>
      <c r="I170">
        <f t="shared" si="19"/>
        <v>10.056462400000001</v>
      </c>
      <c r="K170">
        <f>Ek!B170-$J$4</f>
        <v>-4.8278816000000004</v>
      </c>
      <c r="L170">
        <f>Ek!C170-$J$4</f>
        <v>1.9498798999999998</v>
      </c>
      <c r="M170">
        <f>Ek!D170-$J$4</f>
        <v>-15.2789248</v>
      </c>
      <c r="N170">
        <f>Ek!E170-$J$4</f>
        <v>11.8116772</v>
      </c>
      <c r="O170">
        <f>Ek!R170-$J$4</f>
        <v>4.6002741</v>
      </c>
      <c r="P170">
        <f>Ek!S170-$J$4</f>
        <v>7.7981221000000005</v>
      </c>
      <c r="Q170">
        <f>Ek!T170-$J$4</f>
        <v>-10.803207199999999</v>
      </c>
      <c r="R170">
        <f>Ek!U170-$J$4</f>
        <v>-8.4729673000000005</v>
      </c>
      <c r="S170">
        <f t="shared" si="20"/>
        <v>-1.9498798999999998</v>
      </c>
      <c r="T170">
        <f t="shared" si="21"/>
        <v>-11.8116772</v>
      </c>
      <c r="U170">
        <f>Ek!B170+$J$4</f>
        <v>-1.3462400000000001</v>
      </c>
      <c r="V170">
        <f>Ek!C170+$J$4</f>
        <v>5.4315214999999997</v>
      </c>
      <c r="W170">
        <f>Ek!D170+$J$4</f>
        <v>-11.797283200000001</v>
      </c>
      <c r="X170">
        <f>Ek!E170+$J$4</f>
        <v>15.2933188</v>
      </c>
      <c r="Y170">
        <f>Ek!R170+$J$4</f>
        <v>8.0819156999999997</v>
      </c>
      <c r="Z170">
        <f>Ek!S170+$J$4</f>
        <v>11.2797637</v>
      </c>
      <c r="AA170">
        <f>Ek!T170+$J$4</f>
        <v>-7.3215655999999996</v>
      </c>
      <c r="AB170">
        <f>Ek!U170+$J$4</f>
        <v>-4.9913257</v>
      </c>
      <c r="AC170">
        <f t="shared" si="22"/>
        <v>1.3462400000000001</v>
      </c>
      <c r="AD170">
        <f t="shared" si="23"/>
        <v>11.797283200000001</v>
      </c>
    </row>
    <row r="171" spans="1:30">
      <c r="A171" s="1">
        <f>Ek!A171</f>
        <v>1.4083333</v>
      </c>
      <c r="B171" s="1">
        <f>Ek!B51</f>
        <v>-3.6642241000000002</v>
      </c>
      <c r="C171" s="1">
        <f>Ek!C51</f>
        <v>3.1094229000000002</v>
      </c>
      <c r="D171" s="1">
        <f>Ek!D51</f>
        <v>-13.551864999999999</v>
      </c>
      <c r="E171" s="1">
        <f>Ek!E51</f>
        <v>13.538634999999999</v>
      </c>
      <c r="F171">
        <f t="shared" si="16"/>
        <v>-0.18258250000000009</v>
      </c>
      <c r="G171">
        <f t="shared" si="17"/>
        <v>-0.3722186999999999</v>
      </c>
      <c r="H171">
        <f t="shared" si="18"/>
        <v>-10.0702234</v>
      </c>
      <c r="I171">
        <f t="shared" si="19"/>
        <v>10.0569934</v>
      </c>
      <c r="K171">
        <f>Ek!B171-$J$4</f>
        <v>-4.8502437</v>
      </c>
      <c r="L171">
        <f>Ek!C171-$J$4</f>
        <v>1.9234033000000001</v>
      </c>
      <c r="M171">
        <f>Ek!D171-$J$4</f>
        <v>-15.279455799999999</v>
      </c>
      <c r="N171">
        <f>Ek!E171-$J$4</f>
        <v>11.8110442</v>
      </c>
      <c r="O171">
        <f>Ek!R171-$J$4</f>
        <v>4.6135650999999998</v>
      </c>
      <c r="P171">
        <f>Ek!S171-$J$4</f>
        <v>7.7811996000000008</v>
      </c>
      <c r="Q171">
        <f>Ek!T171-$J$4</f>
        <v>-10.8256044</v>
      </c>
      <c r="R171">
        <f>Ek!U171-$J$4</f>
        <v>-8.4538785999999995</v>
      </c>
      <c r="S171">
        <f t="shared" si="20"/>
        <v>-1.9234033000000001</v>
      </c>
      <c r="T171">
        <f t="shared" si="21"/>
        <v>-11.8110442</v>
      </c>
      <c r="U171">
        <f>Ek!B171+$J$4</f>
        <v>-1.3686021000000002</v>
      </c>
      <c r="V171">
        <f>Ek!C171+$J$4</f>
        <v>5.4050449</v>
      </c>
      <c r="W171">
        <f>Ek!D171+$J$4</f>
        <v>-11.797814199999999</v>
      </c>
      <c r="X171">
        <f>Ek!E171+$J$4</f>
        <v>15.292685799999999</v>
      </c>
      <c r="Y171">
        <f>Ek!R171+$J$4</f>
        <v>8.0952067000000003</v>
      </c>
      <c r="Z171">
        <f>Ek!S171+$J$4</f>
        <v>11.2628412</v>
      </c>
      <c r="AA171">
        <f>Ek!T171+$J$4</f>
        <v>-7.3439627999999999</v>
      </c>
      <c r="AB171">
        <f>Ek!U171+$J$4</f>
        <v>-4.9722369999999998</v>
      </c>
      <c r="AC171">
        <f t="shared" si="22"/>
        <v>1.3686021000000002</v>
      </c>
      <c r="AD171">
        <f t="shared" si="23"/>
        <v>11.797814199999999</v>
      </c>
    </row>
    <row r="172" spans="1:30">
      <c r="A172" s="1">
        <f>Ek!A172</f>
        <v>1.4166666999999999</v>
      </c>
      <c r="B172" s="1">
        <f>Ek!B52</f>
        <v>-3.6377169</v>
      </c>
      <c r="C172" s="1">
        <f>Ek!C52</f>
        <v>3.1321346999999999</v>
      </c>
      <c r="D172" s="1">
        <f>Ek!D52</f>
        <v>-13.551231</v>
      </c>
      <c r="E172" s="1">
        <f>Ek!E52</f>
        <v>13.539175</v>
      </c>
      <c r="F172">
        <f t="shared" si="16"/>
        <v>-0.15607529999999992</v>
      </c>
      <c r="G172">
        <f t="shared" si="17"/>
        <v>-0.34950690000000018</v>
      </c>
      <c r="H172">
        <f t="shared" si="18"/>
        <v>-10.0695894</v>
      </c>
      <c r="I172">
        <f t="shared" si="19"/>
        <v>10.057533400000001</v>
      </c>
      <c r="K172">
        <f>Ek!B172-$J$4</f>
        <v>-4.8729554999999998</v>
      </c>
      <c r="L172">
        <f>Ek!C172-$J$4</f>
        <v>1.8968961</v>
      </c>
      <c r="M172">
        <f>Ek!D172-$J$4</f>
        <v>-15.2799958</v>
      </c>
      <c r="N172">
        <f>Ek!E172-$J$4</f>
        <v>11.8104102</v>
      </c>
      <c r="O172">
        <f>Ek!R172-$J$4</f>
        <v>4.6273008000000004</v>
      </c>
      <c r="P172">
        <f>Ek!S172-$J$4</f>
        <v>7.7640598999999995</v>
      </c>
      <c r="Q172">
        <f>Ek!T172-$J$4</f>
        <v>-10.8479446</v>
      </c>
      <c r="R172">
        <f>Ek!U172-$J$4</f>
        <v>-8.4350959999999997</v>
      </c>
      <c r="S172">
        <f t="shared" si="20"/>
        <v>-1.8968961</v>
      </c>
      <c r="T172">
        <f t="shared" si="21"/>
        <v>-11.8104102</v>
      </c>
      <c r="U172">
        <f>Ek!B172+$J$4</f>
        <v>-1.3913138999999999</v>
      </c>
      <c r="V172">
        <f>Ek!C172+$J$4</f>
        <v>5.3785376999999999</v>
      </c>
      <c r="W172">
        <f>Ek!D172+$J$4</f>
        <v>-11.7983542</v>
      </c>
      <c r="X172">
        <f>Ek!E172+$J$4</f>
        <v>15.292051799999999</v>
      </c>
      <c r="Y172">
        <f>Ek!R172+$J$4</f>
        <v>8.1089424000000001</v>
      </c>
      <c r="Z172">
        <f>Ek!S172+$J$4</f>
        <v>11.245701499999999</v>
      </c>
      <c r="AA172">
        <f>Ek!T172+$J$4</f>
        <v>-7.3663030000000003</v>
      </c>
      <c r="AB172">
        <f>Ek!U172+$J$4</f>
        <v>-4.9534544</v>
      </c>
      <c r="AC172">
        <f t="shared" si="22"/>
        <v>1.3913138999999999</v>
      </c>
      <c r="AD172">
        <f t="shared" si="23"/>
        <v>11.7983542</v>
      </c>
    </row>
    <row r="173" spans="1:30">
      <c r="A173" s="1">
        <f>Ek!A173</f>
        <v>1.425</v>
      </c>
      <c r="B173" s="1">
        <f>Ek!B53</f>
        <v>-3.6112011000000002</v>
      </c>
      <c r="C173" s="1">
        <f>Ek!C53</f>
        <v>3.1551843000000002</v>
      </c>
      <c r="D173" s="1">
        <f>Ek!D53</f>
        <v>-13.550596000000001</v>
      </c>
      <c r="E173" s="1">
        <f>Ek!E53</f>
        <v>13.539721999999999</v>
      </c>
      <c r="F173">
        <f t="shared" si="16"/>
        <v>-0.12955950000000005</v>
      </c>
      <c r="G173">
        <f t="shared" si="17"/>
        <v>-0.32645729999999995</v>
      </c>
      <c r="H173">
        <f t="shared" si="18"/>
        <v>-10.068954400000001</v>
      </c>
      <c r="I173">
        <f t="shared" si="19"/>
        <v>10.0580804</v>
      </c>
      <c r="K173">
        <f>Ek!B173-$J$4</f>
        <v>-4.8960051</v>
      </c>
      <c r="L173">
        <f>Ek!C173-$J$4</f>
        <v>1.8703803000000001</v>
      </c>
      <c r="M173">
        <f>Ek!D173-$J$4</f>
        <v>-15.280542799999999</v>
      </c>
      <c r="N173">
        <f>Ek!E173-$J$4</f>
        <v>11.809775200000001</v>
      </c>
      <c r="O173">
        <f>Ek!R173-$J$4</f>
        <v>4.6411721000000004</v>
      </c>
      <c r="P173">
        <f>Ek!S173-$J$4</f>
        <v>7.7464987000000001</v>
      </c>
      <c r="Q173">
        <f>Ek!T173-$J$4</f>
        <v>-10.8699292</v>
      </c>
      <c r="R173">
        <f>Ek!U173-$J$4</f>
        <v>-8.4164756999999994</v>
      </c>
      <c r="S173">
        <f t="shared" si="20"/>
        <v>-1.8703803000000001</v>
      </c>
      <c r="T173">
        <f t="shared" si="21"/>
        <v>-11.809775200000001</v>
      </c>
      <c r="U173">
        <f>Ek!B173+$J$4</f>
        <v>-1.4143635000000001</v>
      </c>
      <c r="V173">
        <f>Ek!C173+$J$4</f>
        <v>5.3520219000000004</v>
      </c>
      <c r="W173">
        <f>Ek!D173+$J$4</f>
        <v>-11.7989012</v>
      </c>
      <c r="X173">
        <f>Ek!E173+$J$4</f>
        <v>15.2914168</v>
      </c>
      <c r="Y173">
        <f>Ek!R173+$J$4</f>
        <v>8.1228137</v>
      </c>
      <c r="Z173">
        <f>Ek!S173+$J$4</f>
        <v>11.2281403</v>
      </c>
      <c r="AA173">
        <f>Ek!T173+$J$4</f>
        <v>-7.3882876</v>
      </c>
      <c r="AB173">
        <f>Ek!U173+$J$4</f>
        <v>-4.9348340999999998</v>
      </c>
      <c r="AC173">
        <f t="shared" si="22"/>
        <v>1.4143635000000001</v>
      </c>
      <c r="AD173">
        <f t="shared" si="23"/>
        <v>11.7989012</v>
      </c>
    </row>
    <row r="174" spans="1:30">
      <c r="A174" s="1">
        <f>Ek!A174</f>
        <v>1.4333332999999999</v>
      </c>
      <c r="B174" s="1">
        <f>Ek!B54</f>
        <v>-3.5846984000000002</v>
      </c>
      <c r="C174" s="1">
        <f>Ek!C54</f>
        <v>3.1785595999999998</v>
      </c>
      <c r="D174" s="1">
        <f>Ek!D54</f>
        <v>-13.549963</v>
      </c>
      <c r="E174" s="1">
        <f>Ek!E54</f>
        <v>13.540278000000001</v>
      </c>
      <c r="F174">
        <f t="shared" si="16"/>
        <v>-0.10305680000000006</v>
      </c>
      <c r="G174">
        <f t="shared" si="17"/>
        <v>-0.3030820000000003</v>
      </c>
      <c r="H174">
        <f t="shared" si="18"/>
        <v>-10.0683214</v>
      </c>
      <c r="I174">
        <f t="shared" si="19"/>
        <v>10.058636400000001</v>
      </c>
      <c r="K174">
        <f>Ek!B174-$J$4</f>
        <v>-4.9193803999999997</v>
      </c>
      <c r="L174">
        <f>Ek!C174-$J$4</f>
        <v>1.8438776000000001</v>
      </c>
      <c r="M174">
        <f>Ek!D174-$J$4</f>
        <v>-15.281098800000001</v>
      </c>
      <c r="N174">
        <f>Ek!E174-$J$4</f>
        <v>11.8091422</v>
      </c>
      <c r="O174">
        <f>Ek!R174-$J$4</f>
        <v>4.6553833999999998</v>
      </c>
      <c r="P174">
        <f>Ek!S174-$J$4</f>
        <v>7.7288533000000008</v>
      </c>
      <c r="Q174">
        <f>Ek!T174-$J$4</f>
        <v>-10.891875499999999</v>
      </c>
      <c r="R174">
        <f>Ek!U174-$J$4</f>
        <v>-8.3981291999999996</v>
      </c>
      <c r="S174">
        <f t="shared" si="20"/>
        <v>-1.8438776000000001</v>
      </c>
      <c r="T174">
        <f t="shared" si="21"/>
        <v>-11.8091422</v>
      </c>
      <c r="U174">
        <f>Ek!B174+$J$4</f>
        <v>-1.4377387999999998</v>
      </c>
      <c r="V174">
        <f>Ek!C174+$J$4</f>
        <v>5.3255192000000005</v>
      </c>
      <c r="W174">
        <f>Ek!D174+$J$4</f>
        <v>-11.799457200000001</v>
      </c>
      <c r="X174">
        <f>Ek!E174+$J$4</f>
        <v>15.2907838</v>
      </c>
      <c r="Y174">
        <f>Ek!R174+$J$4</f>
        <v>8.1370249999999995</v>
      </c>
      <c r="Z174">
        <f>Ek!S174+$J$4</f>
        <v>11.2104949</v>
      </c>
      <c r="AA174">
        <f>Ek!T174+$J$4</f>
        <v>-7.4102338999999997</v>
      </c>
      <c r="AB174">
        <f>Ek!U174+$J$4</f>
        <v>-4.9164876</v>
      </c>
      <c r="AC174">
        <f t="shared" si="22"/>
        <v>1.4377387999999998</v>
      </c>
      <c r="AD174">
        <f t="shared" si="23"/>
        <v>11.799457200000001</v>
      </c>
    </row>
    <row r="175" spans="1:30">
      <c r="A175" s="1">
        <f>Ek!A175</f>
        <v>1.4416667000000001</v>
      </c>
      <c r="B175" s="1">
        <f>Ek!B55</f>
        <v>-3.5582303</v>
      </c>
      <c r="C175" s="1">
        <f>Ek!C55</f>
        <v>3.2022479000000001</v>
      </c>
      <c r="D175" s="1">
        <f>Ek!D55</f>
        <v>-13.549329999999999</v>
      </c>
      <c r="E175" s="1">
        <f>Ek!E55</f>
        <v>13.540841</v>
      </c>
      <c r="F175">
        <f t="shared" si="16"/>
        <v>-7.6588699999999843E-2</v>
      </c>
      <c r="G175">
        <f t="shared" si="17"/>
        <v>-0.27939369999999997</v>
      </c>
      <c r="H175">
        <f t="shared" si="18"/>
        <v>-10.0676884</v>
      </c>
      <c r="I175">
        <f t="shared" si="19"/>
        <v>10.059199400000001</v>
      </c>
      <c r="K175">
        <f>Ek!B175-$J$4</f>
        <v>-4.9430687000000004</v>
      </c>
      <c r="L175">
        <f>Ek!C175-$J$4</f>
        <v>1.8174094999999999</v>
      </c>
      <c r="M175">
        <f>Ek!D175-$J$4</f>
        <v>-15.2816618</v>
      </c>
      <c r="N175">
        <f>Ek!E175-$J$4</f>
        <v>11.8085092</v>
      </c>
      <c r="O175">
        <f>Ek!R175-$J$4</f>
        <v>4.6698254000000006</v>
      </c>
      <c r="P175">
        <f>Ek!S175-$J$4</f>
        <v>7.7107142999999994</v>
      </c>
      <c r="Q175">
        <f>Ek!T175-$J$4</f>
        <v>-10.9134896</v>
      </c>
      <c r="R175">
        <f>Ek!U175-$J$4</f>
        <v>-8.3799901000000006</v>
      </c>
      <c r="S175">
        <f t="shared" si="20"/>
        <v>-1.8174094999999999</v>
      </c>
      <c r="T175">
        <f t="shared" si="21"/>
        <v>-11.8085092</v>
      </c>
      <c r="U175">
        <f>Ek!B175+$J$4</f>
        <v>-1.4614271000000001</v>
      </c>
      <c r="V175">
        <f>Ek!C175+$J$4</f>
        <v>5.2990510999999998</v>
      </c>
      <c r="W175">
        <f>Ek!D175+$J$4</f>
        <v>-11.800020200000001</v>
      </c>
      <c r="X175">
        <f>Ek!E175+$J$4</f>
        <v>15.290150799999999</v>
      </c>
      <c r="Y175">
        <f>Ek!R175+$J$4</f>
        <v>8.1514670000000002</v>
      </c>
      <c r="Z175">
        <f>Ek!S175+$J$4</f>
        <v>11.192355899999999</v>
      </c>
      <c r="AA175">
        <f>Ek!T175+$J$4</f>
        <v>-7.4318480000000005</v>
      </c>
      <c r="AB175">
        <f>Ek!U175+$J$4</f>
        <v>-4.8983485</v>
      </c>
      <c r="AC175">
        <f t="shared" si="22"/>
        <v>1.4614271000000001</v>
      </c>
      <c r="AD175">
        <f t="shared" si="23"/>
        <v>11.800020200000001</v>
      </c>
    </row>
    <row r="176" spans="1:30">
      <c r="A176" s="1">
        <f>Ek!A176</f>
        <v>1.45</v>
      </c>
      <c r="B176" s="1">
        <f>Ek!B56</f>
        <v>-3.5318177999999998</v>
      </c>
      <c r="C176" s="1">
        <f>Ek!C56</f>
        <v>3.2262355999999999</v>
      </c>
      <c r="D176" s="1">
        <f>Ek!D56</f>
        <v>-13.548698999999999</v>
      </c>
      <c r="E176" s="1">
        <f>Ek!E56</f>
        <v>13.541411999999999</v>
      </c>
      <c r="F176">
        <f t="shared" si="16"/>
        <v>-5.0176199999999671E-2</v>
      </c>
      <c r="G176">
        <f t="shared" si="17"/>
        <v>-0.25540600000000024</v>
      </c>
      <c r="H176">
        <f t="shared" si="18"/>
        <v>-10.067057399999999</v>
      </c>
      <c r="I176">
        <f t="shared" si="19"/>
        <v>10.0597704</v>
      </c>
      <c r="K176">
        <f>Ek!B176-$J$4</f>
        <v>-4.9670563999999997</v>
      </c>
      <c r="L176">
        <f>Ek!C176-$J$4</f>
        <v>1.7909969999999997</v>
      </c>
      <c r="M176">
        <f>Ek!D176-$J$4</f>
        <v>-15.282232799999999</v>
      </c>
      <c r="N176">
        <f>Ek!E176-$J$4</f>
        <v>11.807878199999999</v>
      </c>
      <c r="O176">
        <f>Ek!R176-$J$4</f>
        <v>4.6845100999999998</v>
      </c>
      <c r="P176">
        <f>Ek!S176-$J$4</f>
        <v>7.6925331999999997</v>
      </c>
      <c r="Q176">
        <f>Ek!T176-$J$4</f>
        <v>-10.934962499999999</v>
      </c>
      <c r="R176">
        <f>Ek!U176-$J$4</f>
        <v>-8.3620855000000009</v>
      </c>
      <c r="S176">
        <f t="shared" si="20"/>
        <v>-1.7909969999999997</v>
      </c>
      <c r="T176">
        <f t="shared" si="21"/>
        <v>-11.807878199999999</v>
      </c>
      <c r="U176">
        <f>Ek!B176+$J$4</f>
        <v>-1.4854147999999998</v>
      </c>
      <c r="V176">
        <f>Ek!C176+$J$4</f>
        <v>5.2726385999999996</v>
      </c>
      <c r="W176">
        <f>Ek!D176+$J$4</f>
        <v>-11.8005912</v>
      </c>
      <c r="X176">
        <f>Ek!E176+$J$4</f>
        <v>15.289519799999999</v>
      </c>
      <c r="Y176">
        <f>Ek!R176+$J$4</f>
        <v>8.1661517000000003</v>
      </c>
      <c r="Z176">
        <f>Ek!S176+$J$4</f>
        <v>11.174174799999999</v>
      </c>
      <c r="AA176">
        <f>Ek!T176+$J$4</f>
        <v>-7.4533208999999996</v>
      </c>
      <c r="AB176">
        <f>Ek!U176+$J$4</f>
        <v>-4.8804439000000004</v>
      </c>
      <c r="AC176">
        <f t="shared" si="22"/>
        <v>1.4854147999999998</v>
      </c>
      <c r="AD176">
        <f t="shared" si="23"/>
        <v>11.8005912</v>
      </c>
    </row>
    <row r="177" spans="1:30">
      <c r="A177" s="1">
        <f>Ek!A177</f>
        <v>1.4583333000000001</v>
      </c>
      <c r="B177" s="1">
        <f>Ek!B57</f>
        <v>-3.5054813</v>
      </c>
      <c r="C177" s="1">
        <f>Ek!C57</f>
        <v>3.2505088999999998</v>
      </c>
      <c r="D177" s="1">
        <f>Ek!D57</f>
        <v>-13.548069999999999</v>
      </c>
      <c r="E177" s="1">
        <f>Ek!E57</f>
        <v>13.54199</v>
      </c>
      <c r="F177">
        <f t="shared" si="16"/>
        <v>-2.3839699999999908E-2</v>
      </c>
      <c r="G177">
        <f t="shared" si="17"/>
        <v>-0.2311327000000003</v>
      </c>
      <c r="H177">
        <f t="shared" si="18"/>
        <v>-10.066428399999999</v>
      </c>
      <c r="I177">
        <f t="shared" si="19"/>
        <v>10.060348400000001</v>
      </c>
      <c r="K177">
        <f>Ek!B177-$J$4</f>
        <v>-4.9913296999999996</v>
      </c>
      <c r="L177">
        <f>Ek!C177-$J$4</f>
        <v>1.7646605</v>
      </c>
      <c r="M177">
        <f>Ek!D177-$J$4</f>
        <v>-15.2828108</v>
      </c>
      <c r="N177">
        <f>Ek!E177-$J$4</f>
        <v>11.807249199999999</v>
      </c>
      <c r="O177">
        <f>Ek!R177-$J$4</f>
        <v>4.6995129000000002</v>
      </c>
      <c r="P177">
        <f>Ek!S177-$J$4</f>
        <v>7.6739130000000007</v>
      </c>
      <c r="Q177">
        <f>Ek!T177-$J$4</f>
        <v>-10.9561911</v>
      </c>
      <c r="R177">
        <f>Ek!U177-$J$4</f>
        <v>-8.3444400999999999</v>
      </c>
      <c r="S177">
        <f t="shared" si="20"/>
        <v>-1.7646605</v>
      </c>
      <c r="T177">
        <f t="shared" si="21"/>
        <v>-11.807249199999999</v>
      </c>
      <c r="U177">
        <f>Ek!B177+$J$4</f>
        <v>-1.5096880999999998</v>
      </c>
      <c r="V177">
        <f>Ek!C177+$J$4</f>
        <v>5.2463021000000003</v>
      </c>
      <c r="W177">
        <f>Ek!D177+$J$4</f>
        <v>-11.8011692</v>
      </c>
      <c r="X177">
        <f>Ek!E177+$J$4</f>
        <v>15.288890799999999</v>
      </c>
      <c r="Y177">
        <f>Ek!R177+$J$4</f>
        <v>8.1811544999999999</v>
      </c>
      <c r="Z177">
        <f>Ek!S177+$J$4</f>
        <v>11.1555546</v>
      </c>
      <c r="AA177">
        <f>Ek!T177+$J$4</f>
        <v>-7.4745495000000002</v>
      </c>
      <c r="AB177">
        <f>Ek!U177+$J$4</f>
        <v>-4.8627985000000002</v>
      </c>
      <c r="AC177">
        <f t="shared" si="22"/>
        <v>1.5096880999999998</v>
      </c>
      <c r="AD177">
        <f t="shared" si="23"/>
        <v>11.8011692</v>
      </c>
    </row>
    <row r="178" spans="1:30">
      <c r="A178" s="1">
        <f>Ek!A178</f>
        <v>1.4666667</v>
      </c>
      <c r="B178" s="1">
        <f>Ek!B58</f>
        <v>-3.4792412000000001</v>
      </c>
      <c r="C178" s="1">
        <f>Ek!C58</f>
        <v>3.2750531999999999</v>
      </c>
      <c r="D178" s="1">
        <f>Ek!D58</f>
        <v>-13.547442999999999</v>
      </c>
      <c r="E178" s="1">
        <f>Ek!E58</f>
        <v>13.542574</v>
      </c>
      <c r="F178">
        <f t="shared" si="16"/>
        <v>2.4003999999999692E-3</v>
      </c>
      <c r="G178">
        <f t="shared" si="17"/>
        <v>-0.20658840000000023</v>
      </c>
      <c r="H178">
        <f t="shared" si="18"/>
        <v>-10.0658014</v>
      </c>
      <c r="I178">
        <f t="shared" si="19"/>
        <v>10.0609324</v>
      </c>
      <c r="K178">
        <f>Ek!B178-$J$4</f>
        <v>-5.0158740000000002</v>
      </c>
      <c r="L178">
        <f>Ek!C178-$J$4</f>
        <v>1.7384204000000001</v>
      </c>
      <c r="M178">
        <f>Ek!D178-$J$4</f>
        <v>-15.2833948</v>
      </c>
      <c r="N178">
        <f>Ek!E178-$J$4</f>
        <v>11.8066222</v>
      </c>
      <c r="O178">
        <f>Ek!R178-$J$4</f>
        <v>4.7146683000000005</v>
      </c>
      <c r="P178">
        <f>Ek!S178-$J$4</f>
        <v>7.6551316000000007</v>
      </c>
      <c r="Q178">
        <f>Ek!T178-$J$4</f>
        <v>-10.977168499999999</v>
      </c>
      <c r="R178">
        <f>Ek!U178-$J$4</f>
        <v>-8.3269827999999997</v>
      </c>
      <c r="S178">
        <f t="shared" si="20"/>
        <v>-1.7384204000000001</v>
      </c>
      <c r="T178">
        <f t="shared" si="21"/>
        <v>-11.8066222</v>
      </c>
      <c r="U178">
        <f>Ek!B178+$J$4</f>
        <v>-1.5342323999999998</v>
      </c>
      <c r="V178">
        <f>Ek!C178+$J$4</f>
        <v>5.2200620000000004</v>
      </c>
      <c r="W178">
        <f>Ek!D178+$J$4</f>
        <v>-11.8017532</v>
      </c>
      <c r="X178">
        <f>Ek!E178+$J$4</f>
        <v>15.288263799999999</v>
      </c>
      <c r="Y178">
        <f>Ek!R178+$J$4</f>
        <v>8.196309900000001</v>
      </c>
      <c r="Z178">
        <f>Ek!S178+$J$4</f>
        <v>11.1367732</v>
      </c>
      <c r="AA178">
        <f>Ek!T178+$J$4</f>
        <v>-7.4955268999999998</v>
      </c>
      <c r="AB178">
        <f>Ek!U178+$J$4</f>
        <v>-4.8453412</v>
      </c>
      <c r="AC178">
        <f t="shared" si="22"/>
        <v>1.5342323999999998</v>
      </c>
      <c r="AD178">
        <f t="shared" si="23"/>
        <v>11.8017532</v>
      </c>
    </row>
    <row r="179" spans="1:30">
      <c r="A179" s="1">
        <f>Ek!A179</f>
        <v>1.4750000000000001</v>
      </c>
      <c r="B179" s="1">
        <f>Ek!B59</f>
        <v>-3.4531171000000001</v>
      </c>
      <c r="C179" s="1">
        <f>Ek!C59</f>
        <v>3.2998536000000001</v>
      </c>
      <c r="D179" s="1">
        <f>Ek!D59</f>
        <v>-13.546818999999999</v>
      </c>
      <c r="E179" s="1">
        <f>Ek!E59</f>
        <v>13.543165</v>
      </c>
      <c r="F179">
        <f t="shared" si="16"/>
        <v>2.8524500000000064E-2</v>
      </c>
      <c r="G179">
        <f t="shared" si="17"/>
        <v>-0.18178800000000006</v>
      </c>
      <c r="H179">
        <f t="shared" si="18"/>
        <v>-10.0651774</v>
      </c>
      <c r="I179">
        <f t="shared" si="19"/>
        <v>10.0615234</v>
      </c>
      <c r="K179">
        <f>Ek!B179-$J$4</f>
        <v>-5.0406744000000003</v>
      </c>
      <c r="L179">
        <f>Ek!C179-$J$4</f>
        <v>1.7122963</v>
      </c>
      <c r="M179">
        <f>Ek!D179-$J$4</f>
        <v>-15.2839858</v>
      </c>
      <c r="N179">
        <f>Ek!E179-$J$4</f>
        <v>11.805998199999999</v>
      </c>
      <c r="O179">
        <f>Ek!R179-$J$4</f>
        <v>4.7302217000000004</v>
      </c>
      <c r="P179">
        <f>Ek!S179-$J$4</f>
        <v>7.6360430000000008</v>
      </c>
      <c r="Q179">
        <f>Ek!T179-$J$4</f>
        <v>-10.997997099999999</v>
      </c>
      <c r="R179">
        <f>Ek!U179-$J$4</f>
        <v>-8.3098431000000001</v>
      </c>
      <c r="S179">
        <f t="shared" si="20"/>
        <v>-1.7122963</v>
      </c>
      <c r="T179">
        <f t="shared" si="21"/>
        <v>-11.805998199999999</v>
      </c>
      <c r="U179">
        <f>Ek!B179+$J$4</f>
        <v>-1.5590328</v>
      </c>
      <c r="V179">
        <f>Ek!C179+$J$4</f>
        <v>5.1939378999999999</v>
      </c>
      <c r="W179">
        <f>Ek!D179+$J$4</f>
        <v>-11.8023442</v>
      </c>
      <c r="X179">
        <f>Ek!E179+$J$4</f>
        <v>15.287639799999999</v>
      </c>
      <c r="Y179">
        <f>Ek!R179+$J$4</f>
        <v>8.211863300000001</v>
      </c>
      <c r="Z179">
        <f>Ek!S179+$J$4</f>
        <v>11.1176846</v>
      </c>
      <c r="AA179">
        <f>Ek!T179+$J$4</f>
        <v>-7.5163554999999995</v>
      </c>
      <c r="AB179">
        <f>Ek!U179+$J$4</f>
        <v>-4.8282015000000005</v>
      </c>
      <c r="AC179">
        <f t="shared" si="22"/>
        <v>1.5590328</v>
      </c>
      <c r="AD179">
        <f t="shared" si="23"/>
        <v>11.8023442</v>
      </c>
    </row>
    <row r="180" spans="1:30">
      <c r="A180" s="1">
        <f>Ek!A180</f>
        <v>1.4833333</v>
      </c>
      <c r="B180" s="1">
        <f>Ek!B60</f>
        <v>-3.4271283000000001</v>
      </c>
      <c r="C180" s="1">
        <f>Ek!C60</f>
        <v>3.3248942000000001</v>
      </c>
      <c r="D180" s="1">
        <f>Ek!D60</f>
        <v>-13.546199</v>
      </c>
      <c r="E180" s="1">
        <f>Ek!E60</f>
        <v>13.543761</v>
      </c>
      <c r="F180">
        <f t="shared" si="16"/>
        <v>5.4513299999999987E-2</v>
      </c>
      <c r="G180">
        <f t="shared" si="17"/>
        <v>-0.15674739999999998</v>
      </c>
      <c r="H180">
        <f t="shared" si="18"/>
        <v>-10.0645574</v>
      </c>
      <c r="I180">
        <f t="shared" si="19"/>
        <v>10.0621194</v>
      </c>
      <c r="K180">
        <f>Ek!B180-$J$4</f>
        <v>-5.065715</v>
      </c>
      <c r="L180">
        <f>Ek!C180-$J$4</f>
        <v>1.6863075000000001</v>
      </c>
      <c r="M180">
        <f>Ek!D180-$J$4</f>
        <v>-15.2845818</v>
      </c>
      <c r="N180">
        <f>Ek!E180-$J$4</f>
        <v>11.8053782</v>
      </c>
      <c r="O180">
        <f>Ek!R180-$J$4</f>
        <v>4.7458448000000004</v>
      </c>
      <c r="P180">
        <f>Ek!S180-$J$4</f>
        <v>7.6166812999999998</v>
      </c>
      <c r="Q180">
        <f>Ek!T180-$J$4</f>
        <v>-11.0184572</v>
      </c>
      <c r="R180">
        <f>Ek!U180-$J$4</f>
        <v>-8.2928379999999997</v>
      </c>
      <c r="S180">
        <f t="shared" si="20"/>
        <v>-1.6863075000000001</v>
      </c>
      <c r="T180">
        <f t="shared" si="21"/>
        <v>-11.8053782</v>
      </c>
      <c r="U180">
        <f>Ek!B180+$J$4</f>
        <v>-1.5840734000000001</v>
      </c>
      <c r="V180">
        <f>Ek!C180+$J$4</f>
        <v>5.1679491000000004</v>
      </c>
      <c r="W180">
        <f>Ek!D180+$J$4</f>
        <v>-11.8029402</v>
      </c>
      <c r="X180">
        <f>Ek!E180+$J$4</f>
        <v>15.287019799999999</v>
      </c>
      <c r="Y180">
        <f>Ek!R180+$J$4</f>
        <v>8.2274864000000001</v>
      </c>
      <c r="Z180">
        <f>Ek!S180+$J$4</f>
        <v>11.098322899999999</v>
      </c>
      <c r="AA180">
        <f>Ek!T180+$J$4</f>
        <v>-7.5368156000000006</v>
      </c>
      <c r="AB180">
        <f>Ek!U180+$J$4</f>
        <v>-4.8111964</v>
      </c>
      <c r="AC180">
        <f t="shared" si="22"/>
        <v>1.5840734000000001</v>
      </c>
      <c r="AD180">
        <f t="shared" si="23"/>
        <v>11.8029402</v>
      </c>
    </row>
    <row r="181" spans="1:30">
      <c r="A181" s="1">
        <f>Ek!A181</f>
        <v>1.4916666999999999</v>
      </c>
      <c r="B181" s="1">
        <f>Ek!B61</f>
        <v>-3.4012935999999998</v>
      </c>
      <c r="C181" s="1">
        <f>Ek!C61</f>
        <v>3.3501590000000001</v>
      </c>
      <c r="D181" s="1">
        <f>Ek!D61</f>
        <v>-13.545583000000001</v>
      </c>
      <c r="E181" s="1">
        <f>Ek!E61</f>
        <v>13.544363000000001</v>
      </c>
      <c r="F181">
        <f t="shared" si="16"/>
        <v>8.0348000000000308E-2</v>
      </c>
      <c r="G181">
        <f t="shared" si="17"/>
        <v>-0.13148260000000001</v>
      </c>
      <c r="H181">
        <f t="shared" si="18"/>
        <v>-10.063941400000001</v>
      </c>
      <c r="I181">
        <f t="shared" si="19"/>
        <v>10.062721400000001</v>
      </c>
      <c r="K181">
        <f>Ek!B181-$J$4</f>
        <v>-5.0909798000000004</v>
      </c>
      <c r="L181">
        <f>Ek!C181-$J$4</f>
        <v>1.6604727999999997</v>
      </c>
      <c r="M181">
        <f>Ek!D181-$J$4</f>
        <v>-15.2851838</v>
      </c>
      <c r="N181">
        <f>Ek!E181-$J$4</f>
        <v>11.804762200000001</v>
      </c>
      <c r="O181">
        <f>Ek!R181-$J$4</f>
        <v>4.7619325000000003</v>
      </c>
      <c r="P181">
        <f>Ek!S181-$J$4</f>
        <v>7.5971373</v>
      </c>
      <c r="Q181">
        <f>Ek!T181-$J$4</f>
        <v>-11.038871499999999</v>
      </c>
      <c r="R181">
        <f>Ek!U181-$J$4</f>
        <v>-8.276215800000001</v>
      </c>
      <c r="S181">
        <f t="shared" si="20"/>
        <v>-1.6604727999999997</v>
      </c>
      <c r="T181">
        <f t="shared" si="21"/>
        <v>-11.804762200000001</v>
      </c>
      <c r="U181">
        <f>Ek!B181+$J$4</f>
        <v>-1.6093382000000001</v>
      </c>
      <c r="V181">
        <f>Ek!C181+$J$4</f>
        <v>5.1421143999999996</v>
      </c>
      <c r="W181">
        <f>Ek!D181+$J$4</f>
        <v>-11.803542200000001</v>
      </c>
      <c r="X181">
        <f>Ek!E181+$J$4</f>
        <v>15.2864038</v>
      </c>
      <c r="Y181">
        <f>Ek!R181+$J$4</f>
        <v>8.2435741</v>
      </c>
      <c r="Z181">
        <f>Ek!S181+$J$4</f>
        <v>11.0787789</v>
      </c>
      <c r="AA181">
        <f>Ek!T181+$J$4</f>
        <v>-7.5572298999999994</v>
      </c>
      <c r="AB181">
        <f>Ek!U181+$J$4</f>
        <v>-4.7945742000000005</v>
      </c>
      <c r="AC181">
        <f t="shared" si="22"/>
        <v>1.6093382000000001</v>
      </c>
      <c r="AD181">
        <f t="shared" si="23"/>
        <v>11.803542200000001</v>
      </c>
    </row>
    <row r="182" spans="1:30">
      <c r="A182" s="1">
        <f>Ek!A182</f>
        <v>1.5</v>
      </c>
      <c r="B182" s="1">
        <f>Ek!B62</f>
        <v>-3.3756311999999999</v>
      </c>
      <c r="C182" s="1">
        <f>Ek!C62</f>
        <v>3.3756311999999999</v>
      </c>
      <c r="D182" s="1">
        <f>Ek!D62</f>
        <v>-13.544971</v>
      </c>
      <c r="E182" s="1">
        <f>Ek!E62</f>
        <v>13.544971</v>
      </c>
      <c r="F182">
        <f t="shared" si="16"/>
        <v>0.10601040000000017</v>
      </c>
      <c r="G182">
        <f t="shared" si="17"/>
        <v>-0.10601040000000017</v>
      </c>
      <c r="H182">
        <f t="shared" si="18"/>
        <v>-10.063329400000001</v>
      </c>
      <c r="I182">
        <f t="shared" si="19"/>
        <v>10.063329400000001</v>
      </c>
      <c r="K182">
        <f>Ek!B182-$J$4</f>
        <v>-5.1164519999999998</v>
      </c>
      <c r="L182">
        <f>Ek!C182-$J$4</f>
        <v>1.6348103999999999</v>
      </c>
      <c r="M182">
        <f>Ek!D182-$J$4</f>
        <v>-15.2857918</v>
      </c>
      <c r="N182">
        <f>Ek!E182-$J$4</f>
        <v>11.8041502</v>
      </c>
      <c r="O182">
        <f>Ek!R182-$J$4</f>
        <v>4.7780258</v>
      </c>
      <c r="P182">
        <f>Ek!S182-$J$4</f>
        <v>7.5772159000000006</v>
      </c>
      <c r="Q182">
        <f>Ek!T182-$J$4</f>
        <v>-11.0588575</v>
      </c>
      <c r="R182">
        <f>Ek!U182-$J$4</f>
        <v>-8.2596673999999997</v>
      </c>
      <c r="S182">
        <f t="shared" si="20"/>
        <v>-1.6348103999999999</v>
      </c>
      <c r="T182">
        <f t="shared" si="21"/>
        <v>-11.8041502</v>
      </c>
      <c r="U182">
        <f>Ek!B182+$J$4</f>
        <v>-1.6348103999999999</v>
      </c>
      <c r="V182">
        <f>Ek!C182+$J$4</f>
        <v>5.1164519999999998</v>
      </c>
      <c r="W182">
        <f>Ek!D182+$J$4</f>
        <v>-11.8041502</v>
      </c>
      <c r="X182">
        <f>Ek!E182+$J$4</f>
        <v>15.2857918</v>
      </c>
      <c r="Y182">
        <f>Ek!R182+$J$4</f>
        <v>8.2596673999999997</v>
      </c>
      <c r="Z182">
        <f>Ek!S182+$J$4</f>
        <v>11.0588575</v>
      </c>
      <c r="AA182">
        <f>Ek!T182+$J$4</f>
        <v>-7.5772159000000006</v>
      </c>
      <c r="AB182">
        <f>Ek!U182+$J$4</f>
        <v>-4.7780258</v>
      </c>
      <c r="AC182">
        <f t="shared" si="22"/>
        <v>1.6348103999999999</v>
      </c>
      <c r="AD182">
        <f t="shared" si="23"/>
        <v>11.8041502</v>
      </c>
    </row>
    <row r="183" spans="1:30">
      <c r="A183" s="1">
        <f>Ek!A183</f>
        <v>1.5083333000000001</v>
      </c>
      <c r="B183" s="1">
        <f>Ek!B63</f>
        <v>-3.3501590000000001</v>
      </c>
      <c r="C183" s="1">
        <f>Ek!C63</f>
        <v>3.4012935999999998</v>
      </c>
      <c r="D183" s="1">
        <f>Ek!D63</f>
        <v>-13.544363000000001</v>
      </c>
      <c r="E183" s="1">
        <f>Ek!E63</f>
        <v>13.545583000000001</v>
      </c>
      <c r="F183">
        <f t="shared" si="16"/>
        <v>0.13148260000000001</v>
      </c>
      <c r="G183">
        <f t="shared" si="17"/>
        <v>-8.0348000000000308E-2</v>
      </c>
      <c r="H183">
        <f t="shared" si="18"/>
        <v>-10.062721400000001</v>
      </c>
      <c r="I183">
        <f t="shared" si="19"/>
        <v>10.063941400000001</v>
      </c>
      <c r="K183">
        <f>Ek!B183-$J$4</f>
        <v>-5.1421143999999996</v>
      </c>
      <c r="L183">
        <f>Ek!C183-$J$4</f>
        <v>1.6093382000000001</v>
      </c>
      <c r="M183">
        <f>Ek!D183-$J$4</f>
        <v>-15.2864038</v>
      </c>
      <c r="N183">
        <f>Ek!E183-$J$4</f>
        <v>11.803542200000001</v>
      </c>
      <c r="O183">
        <f>Ek!R183-$J$4</f>
        <v>4.7945742000000005</v>
      </c>
      <c r="P183">
        <f>Ek!S183-$J$4</f>
        <v>7.5572298999999994</v>
      </c>
      <c r="Q183">
        <f>Ek!T183-$J$4</f>
        <v>-11.0787789</v>
      </c>
      <c r="R183">
        <f>Ek!U183-$J$4</f>
        <v>-8.2435741</v>
      </c>
      <c r="S183">
        <f t="shared" si="20"/>
        <v>-1.6093382000000001</v>
      </c>
      <c r="T183">
        <f t="shared" si="21"/>
        <v>-11.803542200000001</v>
      </c>
      <c r="U183">
        <f>Ek!B183+$J$4</f>
        <v>-1.6604727999999997</v>
      </c>
      <c r="V183">
        <f>Ek!C183+$J$4</f>
        <v>5.0909798000000004</v>
      </c>
      <c r="W183">
        <f>Ek!D183+$J$4</f>
        <v>-11.804762200000001</v>
      </c>
      <c r="X183">
        <f>Ek!E183+$J$4</f>
        <v>15.2851838</v>
      </c>
      <c r="Y183">
        <f>Ek!R183+$J$4</f>
        <v>8.276215800000001</v>
      </c>
      <c r="Z183">
        <f>Ek!S183+$J$4</f>
        <v>11.038871499999999</v>
      </c>
      <c r="AA183">
        <f>Ek!T183+$J$4</f>
        <v>-7.5971373</v>
      </c>
      <c r="AB183">
        <f>Ek!U183+$J$4</f>
        <v>-4.7619325000000003</v>
      </c>
      <c r="AC183">
        <f t="shared" si="22"/>
        <v>1.6604727999999997</v>
      </c>
      <c r="AD183">
        <f t="shared" si="23"/>
        <v>11.804762200000001</v>
      </c>
    </row>
    <row r="184" spans="1:30">
      <c r="A184" s="1">
        <f>Ek!A184</f>
        <v>1.5166667</v>
      </c>
      <c r="B184" s="1">
        <f>Ek!B64</f>
        <v>-3.3248942000000001</v>
      </c>
      <c r="C184" s="1">
        <f>Ek!C64</f>
        <v>3.4271283000000001</v>
      </c>
      <c r="D184" s="1">
        <f>Ek!D64</f>
        <v>-13.543761</v>
      </c>
      <c r="E184" s="1">
        <f>Ek!E64</f>
        <v>13.546199</v>
      </c>
      <c r="F184">
        <f t="shared" si="16"/>
        <v>0.15674739999999998</v>
      </c>
      <c r="G184">
        <f t="shared" si="17"/>
        <v>-5.4513299999999987E-2</v>
      </c>
      <c r="H184">
        <f t="shared" si="18"/>
        <v>-10.0621194</v>
      </c>
      <c r="I184">
        <f t="shared" si="19"/>
        <v>10.0645574</v>
      </c>
      <c r="K184">
        <f>Ek!B184-$J$4</f>
        <v>-5.1679491000000004</v>
      </c>
      <c r="L184">
        <f>Ek!C184-$J$4</f>
        <v>1.5840734000000001</v>
      </c>
      <c r="M184">
        <f>Ek!D184-$J$4</f>
        <v>-15.287019799999999</v>
      </c>
      <c r="N184">
        <f>Ek!E184-$J$4</f>
        <v>11.8029402</v>
      </c>
      <c r="O184">
        <f>Ek!R184-$J$4</f>
        <v>4.8111964</v>
      </c>
      <c r="P184">
        <f>Ek!S184-$J$4</f>
        <v>7.5368156000000006</v>
      </c>
      <c r="Q184">
        <f>Ek!T184-$J$4</f>
        <v>-11.098322899999999</v>
      </c>
      <c r="R184">
        <f>Ek!U184-$J$4</f>
        <v>-8.2274864000000001</v>
      </c>
      <c r="S184">
        <f t="shared" si="20"/>
        <v>-1.5840734000000001</v>
      </c>
      <c r="T184">
        <f t="shared" si="21"/>
        <v>-11.8029402</v>
      </c>
      <c r="U184">
        <f>Ek!B184+$J$4</f>
        <v>-1.6863075000000001</v>
      </c>
      <c r="V184">
        <f>Ek!C184+$J$4</f>
        <v>5.065715</v>
      </c>
      <c r="W184">
        <f>Ek!D184+$J$4</f>
        <v>-11.8053782</v>
      </c>
      <c r="X184">
        <f>Ek!E184+$J$4</f>
        <v>15.2845818</v>
      </c>
      <c r="Y184">
        <f>Ek!R184+$J$4</f>
        <v>8.2928379999999997</v>
      </c>
      <c r="Z184">
        <f>Ek!S184+$J$4</f>
        <v>11.0184572</v>
      </c>
      <c r="AA184">
        <f>Ek!T184+$J$4</f>
        <v>-7.6166812999999998</v>
      </c>
      <c r="AB184">
        <f>Ek!U184+$J$4</f>
        <v>-4.7458448000000004</v>
      </c>
      <c r="AC184">
        <f t="shared" si="22"/>
        <v>1.6863075000000001</v>
      </c>
      <c r="AD184">
        <f t="shared" si="23"/>
        <v>11.8053782</v>
      </c>
    </row>
    <row r="185" spans="1:30">
      <c r="A185" s="1">
        <f>Ek!A185</f>
        <v>1.5249999999999999</v>
      </c>
      <c r="B185" s="1">
        <f>Ek!B65</f>
        <v>-3.2998536000000001</v>
      </c>
      <c r="C185" s="1">
        <f>Ek!C65</f>
        <v>3.4531171000000001</v>
      </c>
      <c r="D185" s="1">
        <f>Ek!D65</f>
        <v>-13.543165</v>
      </c>
      <c r="E185" s="1">
        <f>Ek!E65</f>
        <v>13.546818999999999</v>
      </c>
      <c r="F185">
        <f t="shared" si="16"/>
        <v>0.18178800000000006</v>
      </c>
      <c r="G185">
        <f t="shared" si="17"/>
        <v>-2.8524500000000064E-2</v>
      </c>
      <c r="H185">
        <f t="shared" si="18"/>
        <v>-10.0615234</v>
      </c>
      <c r="I185">
        <f t="shared" si="19"/>
        <v>10.0651774</v>
      </c>
      <c r="K185">
        <f>Ek!B185-$J$4</f>
        <v>-5.1939378999999999</v>
      </c>
      <c r="L185">
        <f>Ek!C185-$J$4</f>
        <v>1.5590328</v>
      </c>
      <c r="M185">
        <f>Ek!D185-$J$4</f>
        <v>-15.287639799999999</v>
      </c>
      <c r="N185">
        <f>Ek!E185-$J$4</f>
        <v>11.8023442</v>
      </c>
      <c r="O185">
        <f>Ek!R185-$J$4</f>
        <v>4.8282015000000005</v>
      </c>
      <c r="P185">
        <f>Ek!S185-$J$4</f>
        <v>7.5163554999999995</v>
      </c>
      <c r="Q185">
        <f>Ek!T185-$J$4</f>
        <v>-11.1176846</v>
      </c>
      <c r="R185">
        <f>Ek!U185-$J$4</f>
        <v>-8.211863300000001</v>
      </c>
      <c r="S185">
        <f t="shared" si="20"/>
        <v>-1.5590328</v>
      </c>
      <c r="T185">
        <f t="shared" si="21"/>
        <v>-11.8023442</v>
      </c>
      <c r="U185">
        <f>Ek!B185+$J$4</f>
        <v>-1.7122963</v>
      </c>
      <c r="V185">
        <f>Ek!C185+$J$4</f>
        <v>5.0406744000000003</v>
      </c>
      <c r="W185">
        <f>Ek!D185+$J$4</f>
        <v>-11.805998199999999</v>
      </c>
      <c r="X185">
        <f>Ek!E185+$J$4</f>
        <v>15.2839858</v>
      </c>
      <c r="Y185">
        <f>Ek!R185+$J$4</f>
        <v>8.3098431000000001</v>
      </c>
      <c r="Z185">
        <f>Ek!S185+$J$4</f>
        <v>10.997997099999999</v>
      </c>
      <c r="AA185">
        <f>Ek!T185+$J$4</f>
        <v>-7.6360430000000008</v>
      </c>
      <c r="AB185">
        <f>Ek!U185+$J$4</f>
        <v>-4.7302217000000004</v>
      </c>
      <c r="AC185">
        <f t="shared" si="22"/>
        <v>1.7122963</v>
      </c>
      <c r="AD185">
        <f t="shared" si="23"/>
        <v>11.805998199999999</v>
      </c>
    </row>
    <row r="186" spans="1:30">
      <c r="A186" s="1">
        <f>Ek!A186</f>
        <v>1.5333333</v>
      </c>
      <c r="B186" s="1">
        <f>Ek!B66</f>
        <v>-3.2750531999999999</v>
      </c>
      <c r="C186" s="1">
        <f>Ek!C66</f>
        <v>3.4792412000000001</v>
      </c>
      <c r="D186" s="1">
        <f>Ek!D66</f>
        <v>-13.542574</v>
      </c>
      <c r="E186" s="1">
        <f>Ek!E66</f>
        <v>13.547442999999999</v>
      </c>
      <c r="F186">
        <f t="shared" si="16"/>
        <v>0.20658840000000023</v>
      </c>
      <c r="G186">
        <f t="shared" si="17"/>
        <v>-2.4003999999999692E-3</v>
      </c>
      <c r="H186">
        <f t="shared" si="18"/>
        <v>-10.0609324</v>
      </c>
      <c r="I186">
        <f t="shared" si="19"/>
        <v>10.0658014</v>
      </c>
      <c r="K186">
        <f>Ek!B186-$J$4</f>
        <v>-5.2200620000000004</v>
      </c>
      <c r="L186">
        <f>Ek!C186-$J$4</f>
        <v>1.5342323999999998</v>
      </c>
      <c r="M186">
        <f>Ek!D186-$J$4</f>
        <v>-15.288263799999999</v>
      </c>
      <c r="N186">
        <f>Ek!E186-$J$4</f>
        <v>11.8017532</v>
      </c>
      <c r="O186">
        <f>Ek!R186-$J$4</f>
        <v>4.8453412</v>
      </c>
      <c r="P186">
        <f>Ek!S186-$J$4</f>
        <v>7.4955268999999998</v>
      </c>
      <c r="Q186">
        <f>Ek!T186-$J$4</f>
        <v>-11.1367732</v>
      </c>
      <c r="R186">
        <f>Ek!U186-$J$4</f>
        <v>-8.196309900000001</v>
      </c>
      <c r="S186">
        <f t="shared" si="20"/>
        <v>-1.5342323999999998</v>
      </c>
      <c r="T186">
        <f t="shared" si="21"/>
        <v>-11.8017532</v>
      </c>
      <c r="U186">
        <f>Ek!B186+$J$4</f>
        <v>-1.7384204000000001</v>
      </c>
      <c r="V186">
        <f>Ek!C186+$J$4</f>
        <v>5.0158740000000002</v>
      </c>
      <c r="W186">
        <f>Ek!D186+$J$4</f>
        <v>-11.8066222</v>
      </c>
      <c r="X186">
        <f>Ek!E186+$J$4</f>
        <v>15.2833948</v>
      </c>
      <c r="Y186">
        <f>Ek!R186+$J$4</f>
        <v>8.3269827999999997</v>
      </c>
      <c r="Z186">
        <f>Ek!S186+$J$4</f>
        <v>10.977168499999999</v>
      </c>
      <c r="AA186">
        <f>Ek!T186+$J$4</f>
        <v>-7.6551316000000007</v>
      </c>
      <c r="AB186">
        <f>Ek!U186+$J$4</f>
        <v>-4.7146683000000005</v>
      </c>
      <c r="AC186">
        <f t="shared" si="22"/>
        <v>1.7384204000000001</v>
      </c>
      <c r="AD186">
        <f t="shared" si="23"/>
        <v>11.8066222</v>
      </c>
    </row>
    <row r="187" spans="1:30">
      <c r="A187" s="1">
        <f>Ek!A187</f>
        <v>1.5416666999999999</v>
      </c>
      <c r="B187" s="1">
        <f>Ek!B67</f>
        <v>-3.2505088999999998</v>
      </c>
      <c r="C187" s="1">
        <f>Ek!C67</f>
        <v>3.5054813</v>
      </c>
      <c r="D187" s="1">
        <f>Ek!D67</f>
        <v>-13.54199</v>
      </c>
      <c r="E187" s="1">
        <f>Ek!E67</f>
        <v>13.548069999999999</v>
      </c>
      <c r="F187">
        <f t="shared" si="16"/>
        <v>0.2311327000000003</v>
      </c>
      <c r="G187">
        <f t="shared" si="17"/>
        <v>2.3839699999999908E-2</v>
      </c>
      <c r="H187">
        <f t="shared" si="18"/>
        <v>-10.060348400000001</v>
      </c>
      <c r="I187">
        <f t="shared" si="19"/>
        <v>10.066428399999999</v>
      </c>
      <c r="K187">
        <f>Ek!B187-$J$4</f>
        <v>-5.2463021000000003</v>
      </c>
      <c r="L187">
        <f>Ek!C187-$J$4</f>
        <v>1.5096880999999998</v>
      </c>
      <c r="M187">
        <f>Ek!D187-$J$4</f>
        <v>-15.288890799999999</v>
      </c>
      <c r="N187">
        <f>Ek!E187-$J$4</f>
        <v>11.8011692</v>
      </c>
      <c r="O187">
        <f>Ek!R187-$J$4</f>
        <v>4.8627985000000002</v>
      </c>
      <c r="P187">
        <f>Ek!S187-$J$4</f>
        <v>7.4745495000000002</v>
      </c>
      <c r="Q187">
        <f>Ek!T187-$J$4</f>
        <v>-11.1555546</v>
      </c>
      <c r="R187">
        <f>Ek!U187-$J$4</f>
        <v>-8.1811544999999999</v>
      </c>
      <c r="S187">
        <f t="shared" si="20"/>
        <v>-1.5096880999999998</v>
      </c>
      <c r="T187">
        <f t="shared" si="21"/>
        <v>-11.8011692</v>
      </c>
      <c r="U187">
        <f>Ek!B187+$J$4</f>
        <v>-1.7646605</v>
      </c>
      <c r="V187">
        <f>Ek!C187+$J$4</f>
        <v>4.9913296999999996</v>
      </c>
      <c r="W187">
        <f>Ek!D187+$J$4</f>
        <v>-11.807249199999999</v>
      </c>
      <c r="X187">
        <f>Ek!E187+$J$4</f>
        <v>15.2828108</v>
      </c>
      <c r="Y187">
        <f>Ek!R187+$J$4</f>
        <v>8.3444400999999999</v>
      </c>
      <c r="Z187">
        <f>Ek!S187+$J$4</f>
        <v>10.9561911</v>
      </c>
      <c r="AA187">
        <f>Ek!T187+$J$4</f>
        <v>-7.6739130000000007</v>
      </c>
      <c r="AB187">
        <f>Ek!U187+$J$4</f>
        <v>-4.6995129000000002</v>
      </c>
      <c r="AC187">
        <f t="shared" si="22"/>
        <v>1.7646605</v>
      </c>
      <c r="AD187">
        <f t="shared" si="23"/>
        <v>11.807249199999999</v>
      </c>
    </row>
    <row r="188" spans="1:30">
      <c r="A188" s="1">
        <f>Ek!A188</f>
        <v>1.55</v>
      </c>
      <c r="B188" s="1">
        <f>Ek!B68</f>
        <v>-3.2262355999999999</v>
      </c>
      <c r="C188" s="1">
        <f>Ek!C68</f>
        <v>3.5318177999999998</v>
      </c>
      <c r="D188" s="1">
        <f>Ek!D68</f>
        <v>-13.541411999999999</v>
      </c>
      <c r="E188" s="1">
        <f>Ek!E68</f>
        <v>13.548698999999999</v>
      </c>
      <c r="F188">
        <f t="shared" si="16"/>
        <v>0.25540600000000024</v>
      </c>
      <c r="G188">
        <f t="shared" si="17"/>
        <v>5.0176199999999671E-2</v>
      </c>
      <c r="H188">
        <f t="shared" si="18"/>
        <v>-10.0597704</v>
      </c>
      <c r="I188">
        <f t="shared" si="19"/>
        <v>10.067057399999999</v>
      </c>
      <c r="K188">
        <f>Ek!B188-$J$4</f>
        <v>-5.2726385999999996</v>
      </c>
      <c r="L188">
        <f>Ek!C188-$J$4</f>
        <v>1.4854147999999998</v>
      </c>
      <c r="M188">
        <f>Ek!D188-$J$4</f>
        <v>-15.289519799999999</v>
      </c>
      <c r="N188">
        <f>Ek!E188-$J$4</f>
        <v>11.8005912</v>
      </c>
      <c r="O188">
        <f>Ek!R188-$J$4</f>
        <v>4.8804439000000004</v>
      </c>
      <c r="P188">
        <f>Ek!S188-$J$4</f>
        <v>7.4533208999999996</v>
      </c>
      <c r="Q188">
        <f>Ek!T188-$J$4</f>
        <v>-11.174174799999999</v>
      </c>
      <c r="R188">
        <f>Ek!U188-$J$4</f>
        <v>-8.1661517000000003</v>
      </c>
      <c r="S188">
        <f t="shared" si="20"/>
        <v>-1.4854147999999998</v>
      </c>
      <c r="T188">
        <f t="shared" si="21"/>
        <v>-11.8005912</v>
      </c>
      <c r="U188">
        <f>Ek!B188+$J$4</f>
        <v>-1.7909969999999997</v>
      </c>
      <c r="V188">
        <f>Ek!C188+$J$4</f>
        <v>4.9670563999999997</v>
      </c>
      <c r="W188">
        <f>Ek!D188+$J$4</f>
        <v>-11.807878199999999</v>
      </c>
      <c r="X188">
        <f>Ek!E188+$J$4</f>
        <v>15.282232799999999</v>
      </c>
      <c r="Y188">
        <f>Ek!R188+$J$4</f>
        <v>8.3620855000000009</v>
      </c>
      <c r="Z188">
        <f>Ek!S188+$J$4</f>
        <v>10.934962499999999</v>
      </c>
      <c r="AA188">
        <f>Ek!T188+$J$4</f>
        <v>-7.6925331999999997</v>
      </c>
      <c r="AB188">
        <f>Ek!U188+$J$4</f>
        <v>-4.6845100999999998</v>
      </c>
      <c r="AC188">
        <f t="shared" si="22"/>
        <v>1.7909969999999997</v>
      </c>
      <c r="AD188">
        <f t="shared" si="23"/>
        <v>11.807878199999999</v>
      </c>
    </row>
    <row r="189" spans="1:30">
      <c r="A189" s="1">
        <f>Ek!A189</f>
        <v>1.5583332999999999</v>
      </c>
      <c r="B189" s="1">
        <f>Ek!B69</f>
        <v>-3.2022479000000001</v>
      </c>
      <c r="C189" s="1">
        <f>Ek!C69</f>
        <v>3.5582303</v>
      </c>
      <c r="D189" s="1">
        <f>Ek!D69</f>
        <v>-13.540841</v>
      </c>
      <c r="E189" s="1">
        <f>Ek!E69</f>
        <v>13.549329999999999</v>
      </c>
      <c r="F189">
        <f t="shared" si="16"/>
        <v>0.27939369999999997</v>
      </c>
      <c r="G189">
        <f t="shared" si="17"/>
        <v>7.6588699999999843E-2</v>
      </c>
      <c r="H189">
        <f t="shared" si="18"/>
        <v>-10.059199400000001</v>
      </c>
      <c r="I189">
        <f t="shared" si="19"/>
        <v>10.0676884</v>
      </c>
      <c r="K189">
        <f>Ek!B189-$J$4</f>
        <v>-5.2990510999999998</v>
      </c>
      <c r="L189">
        <f>Ek!C189-$J$4</f>
        <v>1.4614271000000001</v>
      </c>
      <c r="M189">
        <f>Ek!D189-$J$4</f>
        <v>-15.290150799999999</v>
      </c>
      <c r="N189">
        <f>Ek!E189-$J$4</f>
        <v>11.800020200000001</v>
      </c>
      <c r="O189">
        <f>Ek!R189-$J$4</f>
        <v>4.8983485</v>
      </c>
      <c r="P189">
        <f>Ek!S189-$J$4</f>
        <v>7.4318480000000005</v>
      </c>
      <c r="Q189">
        <f>Ek!T189-$J$4</f>
        <v>-11.192355899999999</v>
      </c>
      <c r="R189">
        <f>Ek!U189-$J$4</f>
        <v>-8.1514670000000002</v>
      </c>
      <c r="S189">
        <f t="shared" si="20"/>
        <v>-1.4614271000000001</v>
      </c>
      <c r="T189">
        <f t="shared" si="21"/>
        <v>-11.800020200000001</v>
      </c>
      <c r="U189">
        <f>Ek!B189+$J$4</f>
        <v>-1.8174094999999999</v>
      </c>
      <c r="V189">
        <f>Ek!C189+$J$4</f>
        <v>4.9430687000000004</v>
      </c>
      <c r="W189">
        <f>Ek!D189+$J$4</f>
        <v>-11.8085092</v>
      </c>
      <c r="X189">
        <f>Ek!E189+$J$4</f>
        <v>15.2816618</v>
      </c>
      <c r="Y189">
        <f>Ek!R189+$J$4</f>
        <v>8.3799901000000006</v>
      </c>
      <c r="Z189">
        <f>Ek!S189+$J$4</f>
        <v>10.9134896</v>
      </c>
      <c r="AA189">
        <f>Ek!T189+$J$4</f>
        <v>-7.7107142999999994</v>
      </c>
      <c r="AB189">
        <f>Ek!U189+$J$4</f>
        <v>-4.6698254000000006</v>
      </c>
      <c r="AC189">
        <f t="shared" si="22"/>
        <v>1.8174094999999999</v>
      </c>
      <c r="AD189">
        <f t="shared" si="23"/>
        <v>11.8085092</v>
      </c>
    </row>
    <row r="190" spans="1:30">
      <c r="A190" s="1">
        <f>Ek!A190</f>
        <v>1.5666667000000001</v>
      </c>
      <c r="B190" s="1">
        <f>Ek!B70</f>
        <v>-3.1785595999999998</v>
      </c>
      <c r="C190" s="1">
        <f>Ek!C70</f>
        <v>3.5846984000000002</v>
      </c>
      <c r="D190" s="1">
        <f>Ek!D70</f>
        <v>-13.540278000000001</v>
      </c>
      <c r="E190" s="1">
        <f>Ek!E70</f>
        <v>13.549963</v>
      </c>
      <c r="F190">
        <f t="shared" si="16"/>
        <v>0.3030820000000003</v>
      </c>
      <c r="G190">
        <f t="shared" si="17"/>
        <v>0.10305680000000006</v>
      </c>
      <c r="H190">
        <f t="shared" si="18"/>
        <v>-10.058636400000001</v>
      </c>
      <c r="I190">
        <f t="shared" si="19"/>
        <v>10.0683214</v>
      </c>
      <c r="K190">
        <f>Ek!B190-$J$4</f>
        <v>-5.3255192000000005</v>
      </c>
      <c r="L190">
        <f>Ek!C190-$J$4</f>
        <v>1.4377387999999998</v>
      </c>
      <c r="M190">
        <f>Ek!D190-$J$4</f>
        <v>-15.2907838</v>
      </c>
      <c r="N190">
        <f>Ek!E190-$J$4</f>
        <v>11.799457200000001</v>
      </c>
      <c r="O190">
        <f>Ek!R190-$J$4</f>
        <v>4.9164876</v>
      </c>
      <c r="P190">
        <f>Ek!S190-$J$4</f>
        <v>7.4102338999999997</v>
      </c>
      <c r="Q190">
        <f>Ek!T190-$J$4</f>
        <v>-11.2104949</v>
      </c>
      <c r="R190">
        <f>Ek!U190-$J$4</f>
        <v>-8.1370249999999995</v>
      </c>
      <c r="S190">
        <f t="shared" si="20"/>
        <v>-1.4377387999999998</v>
      </c>
      <c r="T190">
        <f t="shared" si="21"/>
        <v>-11.799457200000001</v>
      </c>
      <c r="U190">
        <f>Ek!B190+$J$4</f>
        <v>-1.8438776000000001</v>
      </c>
      <c r="V190">
        <f>Ek!C190+$J$4</f>
        <v>4.9193803999999997</v>
      </c>
      <c r="W190">
        <f>Ek!D190+$J$4</f>
        <v>-11.8091422</v>
      </c>
      <c r="X190">
        <f>Ek!E190+$J$4</f>
        <v>15.281098800000001</v>
      </c>
      <c r="Y190">
        <f>Ek!R190+$J$4</f>
        <v>8.3981291999999996</v>
      </c>
      <c r="Z190">
        <f>Ek!S190+$J$4</f>
        <v>10.891875499999999</v>
      </c>
      <c r="AA190">
        <f>Ek!T190+$J$4</f>
        <v>-7.7288533000000008</v>
      </c>
      <c r="AB190">
        <f>Ek!U190+$J$4</f>
        <v>-4.6553833999999998</v>
      </c>
      <c r="AC190">
        <f t="shared" si="22"/>
        <v>1.8438776000000001</v>
      </c>
      <c r="AD190">
        <f t="shared" si="23"/>
        <v>11.8091422</v>
      </c>
    </row>
    <row r="191" spans="1:30">
      <c r="A191" s="1">
        <f>Ek!A191</f>
        <v>1.575</v>
      </c>
      <c r="B191" s="1">
        <f>Ek!B71</f>
        <v>-3.1551843000000002</v>
      </c>
      <c r="C191" s="1">
        <f>Ek!C71</f>
        <v>3.6112011000000002</v>
      </c>
      <c r="D191" s="1">
        <f>Ek!D71</f>
        <v>-13.539721999999999</v>
      </c>
      <c r="E191" s="1">
        <f>Ek!E71</f>
        <v>13.550596000000001</v>
      </c>
      <c r="F191">
        <f t="shared" si="16"/>
        <v>0.32645729999999995</v>
      </c>
      <c r="G191">
        <f t="shared" si="17"/>
        <v>0.12955950000000005</v>
      </c>
      <c r="H191">
        <f t="shared" si="18"/>
        <v>-10.0580804</v>
      </c>
      <c r="I191">
        <f t="shared" si="19"/>
        <v>10.068954400000001</v>
      </c>
      <c r="K191">
        <f>Ek!B191-$J$4</f>
        <v>-5.3520219000000004</v>
      </c>
      <c r="L191">
        <f>Ek!C191-$J$4</f>
        <v>1.4143635000000001</v>
      </c>
      <c r="M191">
        <f>Ek!D191-$J$4</f>
        <v>-15.2914168</v>
      </c>
      <c r="N191">
        <f>Ek!E191-$J$4</f>
        <v>11.7989012</v>
      </c>
      <c r="O191">
        <f>Ek!R191-$J$4</f>
        <v>4.9348340999999998</v>
      </c>
      <c r="P191">
        <f>Ek!S191-$J$4</f>
        <v>7.3882876</v>
      </c>
      <c r="Q191">
        <f>Ek!T191-$J$4</f>
        <v>-11.2281403</v>
      </c>
      <c r="R191">
        <f>Ek!U191-$J$4</f>
        <v>-8.1228137</v>
      </c>
      <c r="S191">
        <f t="shared" si="20"/>
        <v>-1.4143635000000001</v>
      </c>
      <c r="T191">
        <f t="shared" si="21"/>
        <v>-11.7989012</v>
      </c>
      <c r="U191">
        <f>Ek!B191+$J$4</f>
        <v>-1.8703803000000001</v>
      </c>
      <c r="V191">
        <f>Ek!C191+$J$4</f>
        <v>4.8960051</v>
      </c>
      <c r="W191">
        <f>Ek!D191+$J$4</f>
        <v>-11.809775200000001</v>
      </c>
      <c r="X191">
        <f>Ek!E191+$J$4</f>
        <v>15.280542799999999</v>
      </c>
      <c r="Y191">
        <f>Ek!R191+$J$4</f>
        <v>8.4164756999999994</v>
      </c>
      <c r="Z191">
        <f>Ek!S191+$J$4</f>
        <v>10.8699292</v>
      </c>
      <c r="AA191">
        <f>Ek!T191+$J$4</f>
        <v>-7.7464987000000001</v>
      </c>
      <c r="AB191">
        <f>Ek!U191+$J$4</f>
        <v>-4.6411721000000004</v>
      </c>
      <c r="AC191">
        <f t="shared" si="22"/>
        <v>1.8703803000000001</v>
      </c>
      <c r="AD191">
        <f t="shared" si="23"/>
        <v>11.809775200000001</v>
      </c>
    </row>
    <row r="192" spans="1:30">
      <c r="A192" s="1">
        <f>Ek!A192</f>
        <v>1.5833333000000001</v>
      </c>
      <c r="B192" s="1">
        <f>Ek!B72</f>
        <v>-3.1321346999999999</v>
      </c>
      <c r="C192" s="1">
        <f>Ek!C72</f>
        <v>3.6377169</v>
      </c>
      <c r="D192" s="1">
        <f>Ek!D72</f>
        <v>-13.539175</v>
      </c>
      <c r="E192" s="1">
        <f>Ek!E72</f>
        <v>13.551231</v>
      </c>
      <c r="F192">
        <f t="shared" si="16"/>
        <v>0.34950690000000018</v>
      </c>
      <c r="G192">
        <f t="shared" si="17"/>
        <v>0.15607529999999992</v>
      </c>
      <c r="H192">
        <f t="shared" si="18"/>
        <v>-10.057533400000001</v>
      </c>
      <c r="I192">
        <f t="shared" si="19"/>
        <v>10.0695894</v>
      </c>
      <c r="K192">
        <f>Ek!B192-$J$4</f>
        <v>-5.3785376999999999</v>
      </c>
      <c r="L192">
        <f>Ek!C192-$J$4</f>
        <v>1.3913138999999999</v>
      </c>
      <c r="M192">
        <f>Ek!D192-$J$4</f>
        <v>-15.292051799999999</v>
      </c>
      <c r="N192">
        <f>Ek!E192-$J$4</f>
        <v>11.7983542</v>
      </c>
      <c r="O192">
        <f>Ek!R192-$J$4</f>
        <v>4.9534544</v>
      </c>
      <c r="P192">
        <f>Ek!S192-$J$4</f>
        <v>7.3663030000000003</v>
      </c>
      <c r="Q192">
        <f>Ek!T192-$J$4</f>
        <v>-11.245701499999999</v>
      </c>
      <c r="R192">
        <f>Ek!U192-$J$4</f>
        <v>-8.1089424000000001</v>
      </c>
      <c r="S192">
        <f t="shared" si="20"/>
        <v>-1.3913138999999999</v>
      </c>
      <c r="T192">
        <f t="shared" si="21"/>
        <v>-11.7983542</v>
      </c>
      <c r="U192">
        <f>Ek!B192+$J$4</f>
        <v>-1.8968961</v>
      </c>
      <c r="V192">
        <f>Ek!C192+$J$4</f>
        <v>4.8729554999999998</v>
      </c>
      <c r="W192">
        <f>Ek!D192+$J$4</f>
        <v>-11.8104102</v>
      </c>
      <c r="X192">
        <f>Ek!E192+$J$4</f>
        <v>15.2799958</v>
      </c>
      <c r="Y192">
        <f>Ek!R192+$J$4</f>
        <v>8.4350959999999997</v>
      </c>
      <c r="Z192">
        <f>Ek!S192+$J$4</f>
        <v>10.8479446</v>
      </c>
      <c r="AA192">
        <f>Ek!T192+$J$4</f>
        <v>-7.7640598999999995</v>
      </c>
      <c r="AB192">
        <f>Ek!U192+$J$4</f>
        <v>-4.6273008000000004</v>
      </c>
      <c r="AC192">
        <f t="shared" si="22"/>
        <v>1.8968961</v>
      </c>
      <c r="AD192">
        <f t="shared" si="23"/>
        <v>11.8104102</v>
      </c>
    </row>
    <row r="193" spans="1:30">
      <c r="A193" s="1">
        <f>Ek!A193</f>
        <v>1.5916667</v>
      </c>
      <c r="B193" s="1">
        <f>Ek!B73</f>
        <v>-3.1094229000000002</v>
      </c>
      <c r="C193" s="1">
        <f>Ek!C73</f>
        <v>3.6642241000000002</v>
      </c>
      <c r="D193" s="1">
        <f>Ek!D73</f>
        <v>-13.538634999999999</v>
      </c>
      <c r="E193" s="1">
        <f>Ek!E73</f>
        <v>13.551864999999999</v>
      </c>
      <c r="F193">
        <f t="shared" si="16"/>
        <v>0.3722186999999999</v>
      </c>
      <c r="G193">
        <f t="shared" si="17"/>
        <v>0.18258250000000009</v>
      </c>
      <c r="H193">
        <f t="shared" si="18"/>
        <v>-10.0569934</v>
      </c>
      <c r="I193">
        <f t="shared" si="19"/>
        <v>10.0702234</v>
      </c>
      <c r="K193">
        <f>Ek!B193-$J$4</f>
        <v>-5.4050449</v>
      </c>
      <c r="L193">
        <f>Ek!C193-$J$4</f>
        <v>1.3686021000000002</v>
      </c>
      <c r="M193">
        <f>Ek!D193-$J$4</f>
        <v>-15.292685799999999</v>
      </c>
      <c r="N193">
        <f>Ek!E193-$J$4</f>
        <v>11.797814199999999</v>
      </c>
      <c r="O193">
        <f>Ek!R193-$J$4</f>
        <v>4.9722369999999998</v>
      </c>
      <c r="P193">
        <f>Ek!S193-$J$4</f>
        <v>7.3439627999999999</v>
      </c>
      <c r="Q193">
        <f>Ek!T193-$J$4</f>
        <v>-11.2628412</v>
      </c>
      <c r="R193">
        <f>Ek!U193-$J$4</f>
        <v>-8.0952067000000003</v>
      </c>
      <c r="S193">
        <f t="shared" si="20"/>
        <v>-1.3686021000000002</v>
      </c>
      <c r="T193">
        <f t="shared" si="21"/>
        <v>-11.797814199999999</v>
      </c>
      <c r="U193">
        <f>Ek!B193+$J$4</f>
        <v>-1.9234033000000001</v>
      </c>
      <c r="V193">
        <f>Ek!C193+$J$4</f>
        <v>4.8502437</v>
      </c>
      <c r="W193">
        <f>Ek!D193+$J$4</f>
        <v>-11.8110442</v>
      </c>
      <c r="X193">
        <f>Ek!E193+$J$4</f>
        <v>15.279455799999999</v>
      </c>
      <c r="Y193">
        <f>Ek!R193+$J$4</f>
        <v>8.4538785999999995</v>
      </c>
      <c r="Z193">
        <f>Ek!S193+$J$4</f>
        <v>10.8256044</v>
      </c>
      <c r="AA193">
        <f>Ek!T193+$J$4</f>
        <v>-7.7811996000000008</v>
      </c>
      <c r="AB193">
        <f>Ek!U193+$J$4</f>
        <v>-4.6135650999999998</v>
      </c>
      <c r="AC193">
        <f t="shared" si="22"/>
        <v>1.9234033000000001</v>
      </c>
      <c r="AD193">
        <f t="shared" si="23"/>
        <v>11.8110442</v>
      </c>
    </row>
    <row r="194" spans="1:30">
      <c r="A194" s="1">
        <f>Ek!A194</f>
        <v>1.6</v>
      </c>
      <c r="B194" s="1">
        <f>Ek!B74</f>
        <v>-3.0870608000000002</v>
      </c>
      <c r="C194" s="1">
        <f>Ek!C74</f>
        <v>3.6907006999999998</v>
      </c>
      <c r="D194" s="1">
        <f>Ek!D74</f>
        <v>-13.538104000000001</v>
      </c>
      <c r="E194" s="1">
        <f>Ek!E74</f>
        <v>13.552498</v>
      </c>
      <c r="F194">
        <f t="shared" si="16"/>
        <v>0.39458079999999995</v>
      </c>
      <c r="G194">
        <f t="shared" si="17"/>
        <v>0.20905909999999972</v>
      </c>
      <c r="H194">
        <f t="shared" si="18"/>
        <v>-10.056462400000001</v>
      </c>
      <c r="I194">
        <f t="shared" si="19"/>
        <v>10.0708564</v>
      </c>
      <c r="K194">
        <f>Ek!B194-$J$4</f>
        <v>-5.4315214999999997</v>
      </c>
      <c r="L194">
        <f>Ek!C194-$J$4</f>
        <v>1.3462400000000001</v>
      </c>
      <c r="M194">
        <f>Ek!D194-$J$4</f>
        <v>-15.2933188</v>
      </c>
      <c r="N194">
        <f>Ek!E194-$J$4</f>
        <v>11.797283200000001</v>
      </c>
      <c r="O194">
        <f>Ek!R194-$J$4</f>
        <v>4.9913257</v>
      </c>
      <c r="P194">
        <f>Ek!S194-$J$4</f>
        <v>7.3215655999999996</v>
      </c>
      <c r="Q194">
        <f>Ek!T194-$J$4</f>
        <v>-11.2797637</v>
      </c>
      <c r="R194">
        <f>Ek!U194-$J$4</f>
        <v>-8.0819156999999997</v>
      </c>
      <c r="S194">
        <f t="shared" si="20"/>
        <v>-1.3462400000000001</v>
      </c>
      <c r="T194">
        <f t="shared" si="21"/>
        <v>-11.797283200000001</v>
      </c>
      <c r="U194">
        <f>Ek!B194+$J$4</f>
        <v>-1.9498798999999998</v>
      </c>
      <c r="V194">
        <f>Ek!C194+$J$4</f>
        <v>4.8278816000000004</v>
      </c>
      <c r="W194">
        <f>Ek!D194+$J$4</f>
        <v>-11.8116772</v>
      </c>
      <c r="X194">
        <f>Ek!E194+$J$4</f>
        <v>15.2789248</v>
      </c>
      <c r="Y194">
        <f>Ek!R194+$J$4</f>
        <v>8.4729673000000005</v>
      </c>
      <c r="Z194">
        <f>Ek!S194+$J$4</f>
        <v>10.803207199999999</v>
      </c>
      <c r="AA194">
        <f>Ek!T194+$J$4</f>
        <v>-7.7981221000000005</v>
      </c>
      <c r="AB194">
        <f>Ek!U194+$J$4</f>
        <v>-4.6002741</v>
      </c>
      <c r="AC194">
        <f t="shared" si="22"/>
        <v>1.9498798999999998</v>
      </c>
      <c r="AD194">
        <f t="shared" si="23"/>
        <v>11.8116772</v>
      </c>
    </row>
    <row r="195" spans="1:30">
      <c r="A195" s="1">
        <f>Ek!A195</f>
        <v>1.6083333</v>
      </c>
      <c r="B195" s="1">
        <f>Ek!B75</f>
        <v>-3.0650594</v>
      </c>
      <c r="C195" s="1">
        <f>Ek!C75</f>
        <v>3.7171243</v>
      </c>
      <c r="D195" s="1">
        <f>Ek!D75</f>
        <v>-13.537582</v>
      </c>
      <c r="E195" s="1">
        <f>Ek!E75</f>
        <v>13.553131</v>
      </c>
      <c r="F195">
        <f t="shared" ref="F195:F241" si="24">B195+$J$2</f>
        <v>0.41658220000000012</v>
      </c>
      <c r="G195">
        <f t="shared" ref="G195:G241" si="25">C195-$J$2</f>
        <v>0.23548269999999993</v>
      </c>
      <c r="H195">
        <f t="shared" ref="H195:H241" si="26">D195+$J$2</f>
        <v>-10.055940400000001</v>
      </c>
      <c r="I195">
        <f t="shared" ref="I195:I241" si="27">E195-$J$2</f>
        <v>10.071489400000001</v>
      </c>
      <c r="K195">
        <f>Ek!B195-$J$4</f>
        <v>-5.4579450999999999</v>
      </c>
      <c r="L195">
        <f>Ek!C195-$J$4</f>
        <v>1.3242385999999999</v>
      </c>
      <c r="M195">
        <f>Ek!D195-$J$4</f>
        <v>-15.2939518</v>
      </c>
      <c r="N195">
        <f>Ek!E195-$J$4</f>
        <v>11.796761200000001</v>
      </c>
      <c r="O195">
        <f>Ek!R195-$J$4</f>
        <v>5.0105380999999998</v>
      </c>
      <c r="P195">
        <f>Ek!S195-$J$4</f>
        <v>7.2988852000000009</v>
      </c>
      <c r="Q195">
        <f>Ek!T195-$J$4</f>
        <v>-11.296385900000001</v>
      </c>
      <c r="R195">
        <f>Ek!U195-$J$4</f>
        <v>-8.0686575999999999</v>
      </c>
      <c r="S195">
        <f t="shared" ref="S195:S241" si="28">F195-$J$4</f>
        <v>-1.3242385999999999</v>
      </c>
      <c r="T195">
        <f t="shared" ref="T195:T241" si="29">H195-$J$4</f>
        <v>-11.796761200000001</v>
      </c>
      <c r="U195">
        <f>Ek!B195+$J$4</f>
        <v>-1.9763035</v>
      </c>
      <c r="V195">
        <f>Ek!C195+$J$4</f>
        <v>4.8058801999999998</v>
      </c>
      <c r="W195">
        <f>Ek!D195+$J$4</f>
        <v>-11.812310200000001</v>
      </c>
      <c r="X195">
        <f>Ek!E195+$J$4</f>
        <v>15.2784028</v>
      </c>
      <c r="Y195">
        <f>Ek!R195+$J$4</f>
        <v>8.4921796999999994</v>
      </c>
      <c r="Z195">
        <f>Ek!S195+$J$4</f>
        <v>10.780526800000001</v>
      </c>
      <c r="AA195">
        <f>Ek!T195+$J$4</f>
        <v>-7.814744300000001</v>
      </c>
      <c r="AB195">
        <f>Ek!U195+$J$4</f>
        <v>-4.5870160000000002</v>
      </c>
      <c r="AC195">
        <f t="shared" ref="AC195:AC241" si="30">G195+$J$4</f>
        <v>1.9763035</v>
      </c>
      <c r="AD195">
        <f t="shared" ref="AD195:AD241" si="31">I195+$J$4</f>
        <v>11.812310200000001</v>
      </c>
    </row>
    <row r="196" spans="1:30">
      <c r="A196" s="1">
        <f>Ek!A196</f>
        <v>1.6166666999999999</v>
      </c>
      <c r="B196" s="1">
        <f>Ek!B76</f>
        <v>-3.0434291999999998</v>
      </c>
      <c r="C196" s="1">
        <f>Ek!C76</f>
        <v>3.7434721999999998</v>
      </c>
      <c r="D196" s="1">
        <f>Ek!D76</f>
        <v>-13.537069000000001</v>
      </c>
      <c r="E196" s="1">
        <f>Ek!E76</f>
        <v>13.553762000000001</v>
      </c>
      <c r="F196">
        <f t="shared" si="24"/>
        <v>0.43821240000000028</v>
      </c>
      <c r="G196">
        <f t="shared" si="25"/>
        <v>0.26183059999999969</v>
      </c>
      <c r="H196">
        <f t="shared" si="26"/>
        <v>-10.055427400000001</v>
      </c>
      <c r="I196">
        <f t="shared" si="27"/>
        <v>10.072120400000001</v>
      </c>
      <c r="K196">
        <f>Ek!B196-$J$4</f>
        <v>-5.4842930000000001</v>
      </c>
      <c r="L196">
        <f>Ek!C196-$J$4</f>
        <v>1.3026083999999998</v>
      </c>
      <c r="M196">
        <f>Ek!D196-$J$4</f>
        <v>-15.294582800000001</v>
      </c>
      <c r="N196">
        <f>Ek!E196-$J$4</f>
        <v>11.796248200000001</v>
      </c>
      <c r="O196">
        <f>Ek!R196-$J$4</f>
        <v>5.0300821000000004</v>
      </c>
      <c r="P196">
        <f>Ek!S196-$J$4</f>
        <v>7.2760599999999993</v>
      </c>
      <c r="Q196">
        <f>Ek!T196-$J$4</f>
        <v>-11.312651300000001</v>
      </c>
      <c r="R196">
        <f>Ek!U196-$J$4</f>
        <v>-8.0558787000000009</v>
      </c>
      <c r="S196">
        <f t="shared" si="28"/>
        <v>-1.3026083999999998</v>
      </c>
      <c r="T196">
        <f t="shared" si="29"/>
        <v>-11.796248200000001</v>
      </c>
      <c r="U196">
        <f>Ek!B196+$J$4</f>
        <v>-2.0026513999999995</v>
      </c>
      <c r="V196">
        <f>Ek!C196+$J$4</f>
        <v>4.7842500000000001</v>
      </c>
      <c r="W196">
        <f>Ek!D196+$J$4</f>
        <v>-11.812941200000001</v>
      </c>
      <c r="X196">
        <f>Ek!E196+$J$4</f>
        <v>15.277889800000001</v>
      </c>
      <c r="Y196">
        <f>Ek!R196+$J$4</f>
        <v>8.511723700000001</v>
      </c>
      <c r="Z196">
        <f>Ek!S196+$J$4</f>
        <v>10.757701599999999</v>
      </c>
      <c r="AA196">
        <f>Ek!T196+$J$4</f>
        <v>-7.831009700000001</v>
      </c>
      <c r="AB196">
        <f>Ek!U196+$J$4</f>
        <v>-4.5742371000000004</v>
      </c>
      <c r="AC196">
        <f t="shared" si="30"/>
        <v>2.0026513999999995</v>
      </c>
      <c r="AD196">
        <f t="shared" si="31"/>
        <v>11.812941200000001</v>
      </c>
    </row>
    <row r="197" spans="1:30">
      <c r="A197" s="1">
        <f>Ek!A197</f>
        <v>1.625</v>
      </c>
      <c r="B197" s="1">
        <f>Ek!B77</f>
        <v>-3.0221802000000002</v>
      </c>
      <c r="C197" s="1">
        <f>Ek!C77</f>
        <v>3.7697215000000002</v>
      </c>
      <c r="D197" s="1">
        <f>Ek!D77</f>
        <v>-13.536565</v>
      </c>
      <c r="E197" s="1">
        <f>Ek!E77</f>
        <v>13.55439</v>
      </c>
      <c r="F197">
        <f t="shared" si="24"/>
        <v>0.45946139999999991</v>
      </c>
      <c r="G197">
        <f t="shared" si="25"/>
        <v>0.28807990000000006</v>
      </c>
      <c r="H197">
        <f t="shared" si="26"/>
        <v>-10.0549234</v>
      </c>
      <c r="I197">
        <f t="shared" si="27"/>
        <v>10.0727484</v>
      </c>
      <c r="K197">
        <f>Ek!B197-$J$4</f>
        <v>-5.5105423</v>
      </c>
      <c r="L197">
        <f>Ek!C197-$J$4</f>
        <v>1.2813594000000001</v>
      </c>
      <c r="M197">
        <f>Ek!D197-$J$4</f>
        <v>-15.2952108</v>
      </c>
      <c r="N197">
        <f>Ek!E197-$J$4</f>
        <v>11.7957442</v>
      </c>
      <c r="O197">
        <f>Ek!R197-$J$4</f>
        <v>5.0497174999999999</v>
      </c>
      <c r="P197">
        <f>Ek!S197-$J$4</f>
        <v>7.253054800000001</v>
      </c>
      <c r="Q197">
        <f>Ek!T197-$J$4</f>
        <v>-11.3287446</v>
      </c>
      <c r="R197">
        <f>Ek!U197-$J$4</f>
        <v>-8.043177</v>
      </c>
      <c r="S197">
        <f t="shared" si="28"/>
        <v>-1.2813594000000001</v>
      </c>
      <c r="T197">
        <f t="shared" si="29"/>
        <v>-11.7957442</v>
      </c>
      <c r="U197">
        <f>Ek!B197+$J$4</f>
        <v>-2.0289007000000003</v>
      </c>
      <c r="V197">
        <f>Ek!C197+$J$4</f>
        <v>4.763001</v>
      </c>
      <c r="W197">
        <f>Ek!D197+$J$4</f>
        <v>-11.8135692</v>
      </c>
      <c r="X197">
        <f>Ek!E197+$J$4</f>
        <v>15.277385799999999</v>
      </c>
      <c r="Y197">
        <f>Ek!R197+$J$4</f>
        <v>8.5313590999999995</v>
      </c>
      <c r="Z197">
        <f>Ek!S197+$J$4</f>
        <v>10.734696400000001</v>
      </c>
      <c r="AA197">
        <f>Ek!T197+$J$4</f>
        <v>-7.8471030000000006</v>
      </c>
      <c r="AB197">
        <f>Ek!U197+$J$4</f>
        <v>-4.5615354000000004</v>
      </c>
      <c r="AC197">
        <f t="shared" si="30"/>
        <v>2.0289007000000003</v>
      </c>
      <c r="AD197">
        <f t="shared" si="31"/>
        <v>11.8135692</v>
      </c>
    </row>
    <row r="198" spans="1:30">
      <c r="A198" s="1">
        <f>Ek!A198</f>
        <v>1.6333333000000001</v>
      </c>
      <c r="B198" s="1">
        <f>Ek!B78</f>
        <v>-3.0013217999999999</v>
      </c>
      <c r="C198" s="1">
        <f>Ek!C78</f>
        <v>3.7958490999999999</v>
      </c>
      <c r="D198" s="1">
        <f>Ek!D78</f>
        <v>-13.536071</v>
      </c>
      <c r="E198" s="1">
        <f>Ek!E78</f>
        <v>13.555016</v>
      </c>
      <c r="F198">
        <f t="shared" si="24"/>
        <v>0.48031980000000019</v>
      </c>
      <c r="G198">
        <f t="shared" si="25"/>
        <v>0.31420749999999975</v>
      </c>
      <c r="H198">
        <f t="shared" si="26"/>
        <v>-10.0544294</v>
      </c>
      <c r="I198">
        <f t="shared" si="27"/>
        <v>10.073374400000001</v>
      </c>
      <c r="K198">
        <f>Ek!B198-$J$4</f>
        <v>-5.5366698999999997</v>
      </c>
      <c r="L198">
        <f>Ek!C198-$J$4</f>
        <v>1.2605009999999999</v>
      </c>
      <c r="M198">
        <f>Ek!D198-$J$4</f>
        <v>-15.2958368</v>
      </c>
      <c r="N198">
        <f>Ek!E198-$J$4</f>
        <v>11.7952502</v>
      </c>
      <c r="O198">
        <f>Ek!R198-$J$4</f>
        <v>5.0697035000000001</v>
      </c>
      <c r="P198">
        <f>Ek!S198-$J$4</f>
        <v>7.2298247</v>
      </c>
      <c r="Q198">
        <f>Ek!T198-$J$4</f>
        <v>-11.344335299999999</v>
      </c>
      <c r="R198">
        <f>Ek!U198-$J$4</f>
        <v>-8.0308789000000012</v>
      </c>
      <c r="S198">
        <f t="shared" si="28"/>
        <v>-1.2605009999999999</v>
      </c>
      <c r="T198">
        <f t="shared" si="29"/>
        <v>-11.7952502</v>
      </c>
      <c r="U198">
        <f>Ek!B198+$J$4</f>
        <v>-2.0550283</v>
      </c>
      <c r="V198">
        <f>Ek!C198+$J$4</f>
        <v>4.7421426000000002</v>
      </c>
      <c r="W198">
        <f>Ek!D198+$J$4</f>
        <v>-11.8141952</v>
      </c>
      <c r="X198">
        <f>Ek!E198+$J$4</f>
        <v>15.2768918</v>
      </c>
      <c r="Y198">
        <f>Ek!R198+$J$4</f>
        <v>8.5513451000000007</v>
      </c>
      <c r="Z198">
        <f>Ek!S198+$J$4</f>
        <v>10.7114663</v>
      </c>
      <c r="AA198">
        <f>Ek!T198+$J$4</f>
        <v>-7.8626936999999995</v>
      </c>
      <c r="AB198">
        <f>Ek!U198+$J$4</f>
        <v>-4.5492373000000006</v>
      </c>
      <c r="AC198">
        <f t="shared" si="30"/>
        <v>2.0550283</v>
      </c>
      <c r="AD198">
        <f t="shared" si="31"/>
        <v>11.8141952</v>
      </c>
    </row>
    <row r="199" spans="1:30">
      <c r="A199" s="1">
        <f>Ek!A199</f>
        <v>1.6416667</v>
      </c>
      <c r="B199" s="1">
        <f>Ek!B79</f>
        <v>-2.9808629</v>
      </c>
      <c r="C199" s="1">
        <f>Ek!C79</f>
        <v>3.8218317000000002</v>
      </c>
      <c r="D199" s="1">
        <f>Ek!D79</f>
        <v>-13.535586</v>
      </c>
      <c r="E199" s="1">
        <f>Ek!E79</f>
        <v>13.555638999999999</v>
      </c>
      <c r="F199">
        <f t="shared" si="24"/>
        <v>0.50077870000000013</v>
      </c>
      <c r="G199">
        <f t="shared" si="25"/>
        <v>0.34019010000000005</v>
      </c>
      <c r="H199">
        <f t="shared" si="26"/>
        <v>-10.053944400000001</v>
      </c>
      <c r="I199">
        <f t="shared" si="27"/>
        <v>10.0739974</v>
      </c>
      <c r="K199">
        <f>Ek!B199-$J$4</f>
        <v>-5.5626525000000004</v>
      </c>
      <c r="L199">
        <f>Ek!C199-$J$4</f>
        <v>1.2400420999999999</v>
      </c>
      <c r="M199">
        <f>Ek!D199-$J$4</f>
        <v>-15.296459799999999</v>
      </c>
      <c r="N199">
        <f>Ek!E199-$J$4</f>
        <v>11.794765200000001</v>
      </c>
      <c r="O199">
        <f>Ek!R199-$J$4</f>
        <v>5.0897544999999997</v>
      </c>
      <c r="P199">
        <f>Ek!S199-$J$4</f>
        <v>7.2065105000000003</v>
      </c>
      <c r="Q199">
        <f>Ek!T199-$J$4</f>
        <v>-11.359888699999999</v>
      </c>
      <c r="R199">
        <f>Ek!U199-$J$4</f>
        <v>-8.0187752000000003</v>
      </c>
      <c r="S199">
        <f t="shared" si="28"/>
        <v>-1.2400420999999999</v>
      </c>
      <c r="T199">
        <f t="shared" si="29"/>
        <v>-11.794765200000001</v>
      </c>
      <c r="U199">
        <f>Ek!B199+$J$4</f>
        <v>-2.0810108999999999</v>
      </c>
      <c r="V199">
        <f>Ek!C199+$J$4</f>
        <v>4.7216836999999998</v>
      </c>
      <c r="W199">
        <f>Ek!D199+$J$4</f>
        <v>-11.814818199999999</v>
      </c>
      <c r="X199">
        <f>Ek!E199+$J$4</f>
        <v>15.2764068</v>
      </c>
      <c r="Y199">
        <f>Ek!R199+$J$4</f>
        <v>8.5713960999999994</v>
      </c>
      <c r="Z199">
        <f>Ek!S199+$J$4</f>
        <v>10.6881521</v>
      </c>
      <c r="AA199">
        <f>Ek!T199+$J$4</f>
        <v>-7.8782470999999994</v>
      </c>
      <c r="AB199">
        <f>Ek!U199+$J$4</f>
        <v>-4.5371335999999998</v>
      </c>
      <c r="AC199">
        <f t="shared" si="30"/>
        <v>2.0810108999999999</v>
      </c>
      <c r="AD199">
        <f t="shared" si="31"/>
        <v>11.814818199999999</v>
      </c>
    </row>
    <row r="200" spans="1:30">
      <c r="A200" s="1">
        <f>Ek!A200</f>
        <v>1.65</v>
      </c>
      <c r="B200" s="1">
        <f>Ek!B80</f>
        <v>-2.9608118000000001</v>
      </c>
      <c r="C200" s="1">
        <f>Ek!C80</f>
        <v>3.8476458</v>
      </c>
      <c r="D200" s="1">
        <f>Ek!D80</f>
        <v>-13.535111000000001</v>
      </c>
      <c r="E200" s="1">
        <f>Ek!E80</f>
        <v>13.556258</v>
      </c>
      <c r="F200">
        <f t="shared" si="24"/>
        <v>0.52082980000000001</v>
      </c>
      <c r="G200">
        <f t="shared" si="25"/>
        <v>0.36600419999999989</v>
      </c>
      <c r="H200">
        <f t="shared" si="26"/>
        <v>-10.053469400000001</v>
      </c>
      <c r="I200">
        <f t="shared" si="27"/>
        <v>10.0746164</v>
      </c>
      <c r="K200">
        <f>Ek!B200-$J$4</f>
        <v>-5.5884666000000003</v>
      </c>
      <c r="L200">
        <f>Ek!C200-$J$4</f>
        <v>1.219991</v>
      </c>
      <c r="M200">
        <f>Ek!D200-$J$4</f>
        <v>-15.2970788</v>
      </c>
      <c r="N200">
        <f>Ek!E200-$J$4</f>
        <v>11.794290200000001</v>
      </c>
      <c r="O200">
        <f>Ek!R200-$J$4</f>
        <v>5.1101688000000003</v>
      </c>
      <c r="P200">
        <f>Ek!S200-$J$4</f>
        <v>7.1829034000000007</v>
      </c>
      <c r="Q200">
        <f>Ek!T200-$J$4</f>
        <v>-11.3748915</v>
      </c>
      <c r="R200">
        <f>Ek!U200-$J$4</f>
        <v>-8.0069589000000008</v>
      </c>
      <c r="S200">
        <f t="shared" si="28"/>
        <v>-1.219991</v>
      </c>
      <c r="T200">
        <f t="shared" si="29"/>
        <v>-11.794290200000001</v>
      </c>
      <c r="U200">
        <f>Ek!B200+$J$4</f>
        <v>-2.1068249999999997</v>
      </c>
      <c r="V200">
        <f>Ek!C200+$J$4</f>
        <v>4.7016325999999999</v>
      </c>
      <c r="W200">
        <f>Ek!D200+$J$4</f>
        <v>-11.8154372</v>
      </c>
      <c r="X200">
        <f>Ek!E200+$J$4</f>
        <v>15.2759318</v>
      </c>
      <c r="Y200">
        <f>Ek!R200+$J$4</f>
        <v>8.5918104</v>
      </c>
      <c r="Z200">
        <f>Ek!S200+$J$4</f>
        <v>10.664545</v>
      </c>
      <c r="AA200">
        <f>Ek!T200+$J$4</f>
        <v>-7.8932499000000007</v>
      </c>
      <c r="AB200">
        <f>Ek!U200+$J$4</f>
        <v>-4.5253173000000002</v>
      </c>
      <c r="AC200">
        <f t="shared" si="30"/>
        <v>2.1068249999999997</v>
      </c>
      <c r="AD200">
        <f t="shared" si="31"/>
        <v>11.8154372</v>
      </c>
    </row>
    <row r="201" spans="1:30">
      <c r="A201" s="1">
        <f>Ek!A201</f>
        <v>1.6583333</v>
      </c>
      <c r="B201" s="1">
        <f>Ek!B81</f>
        <v>-2.9411765000000001</v>
      </c>
      <c r="C201" s="1">
        <f>Ek!C81</f>
        <v>3.8732677999999998</v>
      </c>
      <c r="D201" s="1">
        <f>Ek!D81</f>
        <v>-13.534646</v>
      </c>
      <c r="E201" s="1">
        <f>Ek!E81</f>
        <v>13.556872</v>
      </c>
      <c r="F201">
        <f t="shared" si="24"/>
        <v>0.54046510000000003</v>
      </c>
      <c r="G201">
        <f t="shared" si="25"/>
        <v>0.3916261999999997</v>
      </c>
      <c r="H201">
        <f t="shared" si="26"/>
        <v>-10.053004400000001</v>
      </c>
      <c r="I201">
        <f t="shared" si="27"/>
        <v>10.075230400000001</v>
      </c>
      <c r="K201">
        <f>Ek!B201-$J$4</f>
        <v>-5.6140885999999997</v>
      </c>
      <c r="L201">
        <f>Ek!C201-$J$4</f>
        <v>1.2003557</v>
      </c>
      <c r="M201">
        <f>Ek!D201-$J$4</f>
        <v>-15.2976928</v>
      </c>
      <c r="N201">
        <f>Ek!E201-$J$4</f>
        <v>11.793825200000001</v>
      </c>
      <c r="O201">
        <f>Ek!R201-$J$4</f>
        <v>5.1306276999999998</v>
      </c>
      <c r="P201">
        <f>Ek!S201-$J$4</f>
        <v>7.1592915000000001</v>
      </c>
      <c r="Q201">
        <f>Ek!T201-$J$4</f>
        <v>-11.3897903</v>
      </c>
      <c r="R201">
        <f>Ek!U201-$J$4</f>
        <v>-7.9954615999999996</v>
      </c>
      <c r="S201">
        <f t="shared" si="28"/>
        <v>-1.2003557</v>
      </c>
      <c r="T201">
        <f t="shared" si="29"/>
        <v>-11.793825200000001</v>
      </c>
      <c r="U201">
        <f>Ek!B201+$J$4</f>
        <v>-2.132447</v>
      </c>
      <c r="V201">
        <f>Ek!C201+$J$4</f>
        <v>4.6819972999999999</v>
      </c>
      <c r="W201">
        <f>Ek!D201+$J$4</f>
        <v>-11.8160512</v>
      </c>
      <c r="X201">
        <f>Ek!E201+$J$4</f>
        <v>15.2754668</v>
      </c>
      <c r="Y201">
        <f>Ek!R201+$J$4</f>
        <v>8.6122692999999995</v>
      </c>
      <c r="Z201">
        <f>Ek!S201+$J$4</f>
        <v>10.6409331</v>
      </c>
      <c r="AA201">
        <f>Ek!T201+$J$4</f>
        <v>-7.9081486999999999</v>
      </c>
      <c r="AB201">
        <f>Ek!U201+$J$4</f>
        <v>-4.5138199999999999</v>
      </c>
      <c r="AC201">
        <f t="shared" si="30"/>
        <v>2.132447</v>
      </c>
      <c r="AD201">
        <f t="shared" si="31"/>
        <v>11.8160512</v>
      </c>
    </row>
    <row r="202" spans="1:30">
      <c r="A202" s="1">
        <f>Ek!A202</f>
        <v>1.6666666999999999</v>
      </c>
      <c r="B202" s="1">
        <f>Ek!B82</f>
        <v>-2.9219640999999998</v>
      </c>
      <c r="C202" s="1">
        <f>Ek!C82</f>
        <v>3.8986738999999999</v>
      </c>
      <c r="D202" s="1">
        <f>Ek!D82</f>
        <v>-13.534191</v>
      </c>
      <c r="E202" s="1">
        <f>Ek!E82</f>
        <v>13.557480999999999</v>
      </c>
      <c r="F202">
        <f t="shared" si="24"/>
        <v>0.55967750000000027</v>
      </c>
      <c r="G202">
        <f t="shared" si="25"/>
        <v>0.4170322999999998</v>
      </c>
      <c r="H202">
        <f t="shared" si="26"/>
        <v>-10.0525494</v>
      </c>
      <c r="I202">
        <f t="shared" si="27"/>
        <v>10.0758394</v>
      </c>
      <c r="K202">
        <f>Ek!B202-$J$4</f>
        <v>-5.6394947000000002</v>
      </c>
      <c r="L202">
        <f>Ek!C202-$J$4</f>
        <v>1.1811432999999998</v>
      </c>
      <c r="M202">
        <f>Ek!D202-$J$4</f>
        <v>-15.298301799999999</v>
      </c>
      <c r="N202">
        <f>Ek!E202-$J$4</f>
        <v>11.7933702</v>
      </c>
      <c r="O202">
        <f>Ek!R202-$J$4</f>
        <v>5.1514562000000002</v>
      </c>
      <c r="P202">
        <f>Ek!S202-$J$4</f>
        <v>7.1354076000000006</v>
      </c>
      <c r="Q202">
        <f>Ek!T202-$J$4</f>
        <v>-11.4042324</v>
      </c>
      <c r="R202">
        <f>Ek!U202-$J$4</f>
        <v>-7.9841280999999995</v>
      </c>
      <c r="S202">
        <f t="shared" si="28"/>
        <v>-1.1811432999999998</v>
      </c>
      <c r="T202">
        <f t="shared" si="29"/>
        <v>-11.7933702</v>
      </c>
      <c r="U202">
        <f>Ek!B202+$J$4</f>
        <v>-2.1578530999999996</v>
      </c>
      <c r="V202">
        <f>Ek!C202+$J$4</f>
        <v>4.6627849000000001</v>
      </c>
      <c r="W202">
        <f>Ek!D202+$J$4</f>
        <v>-11.816660199999999</v>
      </c>
      <c r="X202">
        <f>Ek!E202+$J$4</f>
        <v>15.2750118</v>
      </c>
      <c r="Y202">
        <f>Ek!R202+$J$4</f>
        <v>8.6330977999999998</v>
      </c>
      <c r="Z202">
        <f>Ek!S202+$J$4</f>
        <v>10.6170492</v>
      </c>
      <c r="AA202">
        <f>Ek!T202+$J$4</f>
        <v>-7.9225908</v>
      </c>
      <c r="AB202">
        <f>Ek!U202+$J$4</f>
        <v>-4.5024864999999998</v>
      </c>
      <c r="AC202">
        <f t="shared" si="30"/>
        <v>2.1578530999999996</v>
      </c>
      <c r="AD202">
        <f t="shared" si="31"/>
        <v>11.816660199999999</v>
      </c>
    </row>
    <row r="203" spans="1:30">
      <c r="A203" s="1">
        <f>Ek!A203</f>
        <v>1.675</v>
      </c>
      <c r="B203" s="1">
        <f>Ek!B83</f>
        <v>-2.9031813999999998</v>
      </c>
      <c r="C203" s="1">
        <f>Ek!C83</f>
        <v>3.9238404</v>
      </c>
      <c r="D203" s="1">
        <f>Ek!D83</f>
        <v>-13.533747</v>
      </c>
      <c r="E203" s="1">
        <f>Ek!E83</f>
        <v>13.558085</v>
      </c>
      <c r="F203">
        <f t="shared" si="24"/>
        <v>0.57846020000000031</v>
      </c>
      <c r="G203">
        <f t="shared" si="25"/>
        <v>0.44219879999999989</v>
      </c>
      <c r="H203">
        <f t="shared" si="26"/>
        <v>-10.0521054</v>
      </c>
      <c r="I203">
        <f t="shared" si="27"/>
        <v>10.0764434</v>
      </c>
      <c r="K203">
        <f>Ek!B203-$J$4</f>
        <v>-5.6646612000000003</v>
      </c>
      <c r="L203">
        <f>Ek!C203-$J$4</f>
        <v>1.1623605999999997</v>
      </c>
      <c r="M203">
        <f>Ek!D203-$J$4</f>
        <v>-15.2989058</v>
      </c>
      <c r="N203">
        <f>Ek!E203-$J$4</f>
        <v>11.7929262</v>
      </c>
      <c r="O203">
        <f>Ek!R203-$J$4</f>
        <v>5.1723146</v>
      </c>
      <c r="P203">
        <f>Ek!S203-$J$4</f>
        <v>7.1114373999999998</v>
      </c>
      <c r="Q203">
        <f>Ek!T203-$J$4</f>
        <v>-11.418423000000001</v>
      </c>
      <c r="R203">
        <f>Ek!U203-$J$4</f>
        <v>-7.9732449999999995</v>
      </c>
      <c r="S203">
        <f t="shared" si="28"/>
        <v>-1.1623605999999997</v>
      </c>
      <c r="T203">
        <f t="shared" si="29"/>
        <v>-11.7929262</v>
      </c>
      <c r="U203">
        <f>Ek!B203+$J$4</f>
        <v>-2.1830195999999997</v>
      </c>
      <c r="V203">
        <f>Ek!C203+$J$4</f>
        <v>4.6440022000000001</v>
      </c>
      <c r="W203">
        <f>Ek!D203+$J$4</f>
        <v>-11.8172642</v>
      </c>
      <c r="X203">
        <f>Ek!E203+$J$4</f>
        <v>15.2745678</v>
      </c>
      <c r="Y203">
        <f>Ek!R203+$J$4</f>
        <v>8.6539561999999997</v>
      </c>
      <c r="Z203">
        <f>Ek!S203+$J$4</f>
        <v>10.593078999999999</v>
      </c>
      <c r="AA203">
        <f>Ek!T203+$J$4</f>
        <v>-7.936781400000001</v>
      </c>
      <c r="AB203">
        <f>Ek!U203+$J$4</f>
        <v>-4.4916033999999998</v>
      </c>
      <c r="AC203">
        <f t="shared" si="30"/>
        <v>2.1830195999999997</v>
      </c>
      <c r="AD203">
        <f t="shared" si="31"/>
        <v>11.8172642</v>
      </c>
    </row>
    <row r="204" spans="1:30">
      <c r="A204" s="1">
        <f>Ek!A204</f>
        <v>1.6833332999999999</v>
      </c>
      <c r="B204" s="1">
        <f>Ek!B84</f>
        <v>-2.8848349</v>
      </c>
      <c r="C204" s="1">
        <f>Ek!C84</f>
        <v>3.9487435</v>
      </c>
      <c r="D204" s="1">
        <f>Ek!D84</f>
        <v>-13.533313</v>
      </c>
      <c r="E204" s="1">
        <f>Ek!E84</f>
        <v>13.558681999999999</v>
      </c>
      <c r="F204">
        <f t="shared" si="24"/>
        <v>0.59680670000000013</v>
      </c>
      <c r="G204">
        <f t="shared" si="25"/>
        <v>0.46710189999999985</v>
      </c>
      <c r="H204">
        <f t="shared" si="26"/>
        <v>-10.0516714</v>
      </c>
      <c r="I204">
        <f t="shared" si="27"/>
        <v>10.0770404</v>
      </c>
      <c r="K204">
        <f>Ek!B204-$J$4</f>
        <v>-5.6895642999999998</v>
      </c>
      <c r="L204">
        <f>Ek!C204-$J$4</f>
        <v>1.1440140999999999</v>
      </c>
      <c r="M204">
        <f>Ek!D204-$J$4</f>
        <v>-15.299502799999999</v>
      </c>
      <c r="N204">
        <f>Ek!E204-$J$4</f>
        <v>11.7924922</v>
      </c>
      <c r="O204">
        <f>Ek!R204-$J$4</f>
        <v>5.1935432000000006</v>
      </c>
      <c r="P204">
        <f>Ek!S204-$J$4</f>
        <v>7.0872931000000001</v>
      </c>
      <c r="Q204">
        <f>Ek!T204-$J$4</f>
        <v>-11.432294300000001</v>
      </c>
      <c r="R204">
        <f>Ek!U204-$J$4</f>
        <v>-7.9623949999999999</v>
      </c>
      <c r="S204">
        <f t="shared" si="28"/>
        <v>-1.1440140999999999</v>
      </c>
      <c r="T204">
        <f t="shared" si="29"/>
        <v>-11.7924922</v>
      </c>
      <c r="U204">
        <f>Ek!B204+$J$4</f>
        <v>-2.2079227000000001</v>
      </c>
      <c r="V204">
        <f>Ek!C204+$J$4</f>
        <v>4.6256557000000003</v>
      </c>
      <c r="W204">
        <f>Ek!D204+$J$4</f>
        <v>-11.817861199999999</v>
      </c>
      <c r="X204">
        <f>Ek!E204+$J$4</f>
        <v>15.2741338</v>
      </c>
      <c r="Y204">
        <f>Ek!R204+$J$4</f>
        <v>8.6751848000000003</v>
      </c>
      <c r="Z204">
        <f>Ek!S204+$J$4</f>
        <v>10.5689347</v>
      </c>
      <c r="AA204">
        <f>Ek!T204+$J$4</f>
        <v>-7.9506527000000009</v>
      </c>
      <c r="AB204">
        <f>Ek!U204+$J$4</f>
        <v>-4.4807534000000002</v>
      </c>
      <c r="AC204">
        <f t="shared" si="30"/>
        <v>2.2079227000000001</v>
      </c>
      <c r="AD204">
        <f t="shared" si="31"/>
        <v>11.817861199999999</v>
      </c>
    </row>
    <row r="205" spans="1:30">
      <c r="A205" s="1">
        <f>Ek!A205</f>
        <v>1.6916667000000001</v>
      </c>
      <c r="B205" s="1">
        <f>Ek!B85</f>
        <v>-2.8669302000000001</v>
      </c>
      <c r="C205" s="1">
        <f>Ek!C85</f>
        <v>3.9733592999999998</v>
      </c>
      <c r="D205" s="1">
        <f>Ek!D85</f>
        <v>-13.53289</v>
      </c>
      <c r="E205" s="1">
        <f>Ek!E85</f>
        <v>13.559272999999999</v>
      </c>
      <c r="F205">
        <f t="shared" si="24"/>
        <v>0.61471140000000002</v>
      </c>
      <c r="G205">
        <f t="shared" si="25"/>
        <v>0.4917176999999997</v>
      </c>
      <c r="H205">
        <f t="shared" si="26"/>
        <v>-10.0512484</v>
      </c>
      <c r="I205">
        <f t="shared" si="27"/>
        <v>10.0776314</v>
      </c>
      <c r="K205">
        <f>Ek!B205-$J$4</f>
        <v>-5.7141801000000001</v>
      </c>
      <c r="L205">
        <f>Ek!C205-$J$4</f>
        <v>1.1261094</v>
      </c>
      <c r="M205">
        <f>Ek!D205-$J$4</f>
        <v>-15.300093799999999</v>
      </c>
      <c r="N205">
        <f>Ek!E205-$J$4</f>
        <v>11.7920692</v>
      </c>
      <c r="O205">
        <f>Ek!R205-$J$4</f>
        <v>5.2147921999999998</v>
      </c>
      <c r="P205">
        <f>Ek!S205-$J$4</f>
        <v>7.0629881999999995</v>
      </c>
      <c r="Q205">
        <f>Ek!T205-$J$4</f>
        <v>-11.445760999999999</v>
      </c>
      <c r="R205">
        <f>Ek!U205-$J$4</f>
        <v>-7.9520289999999996</v>
      </c>
      <c r="S205">
        <f t="shared" si="28"/>
        <v>-1.1261094</v>
      </c>
      <c r="T205">
        <f t="shared" si="29"/>
        <v>-11.7920692</v>
      </c>
      <c r="U205">
        <f>Ek!B205+$J$4</f>
        <v>-2.2325384999999995</v>
      </c>
      <c r="V205">
        <f>Ek!C205+$J$4</f>
        <v>4.6077510000000004</v>
      </c>
      <c r="W205">
        <f>Ek!D205+$J$4</f>
        <v>-11.818452199999999</v>
      </c>
      <c r="X205">
        <f>Ek!E205+$J$4</f>
        <v>15.2737108</v>
      </c>
      <c r="Y205">
        <f>Ek!R205+$J$4</f>
        <v>8.6964337999999994</v>
      </c>
      <c r="Z205">
        <f>Ek!S205+$J$4</f>
        <v>10.544629799999999</v>
      </c>
      <c r="AA205">
        <f>Ek!T205+$J$4</f>
        <v>-7.9641193999999995</v>
      </c>
      <c r="AB205">
        <f>Ek!U205+$J$4</f>
        <v>-4.4703873999999999</v>
      </c>
      <c r="AC205">
        <f t="shared" si="30"/>
        <v>2.2325384999999995</v>
      </c>
      <c r="AD205">
        <f t="shared" si="31"/>
        <v>11.818452199999999</v>
      </c>
    </row>
    <row r="206" spans="1:30">
      <c r="A206" s="1">
        <f>Ek!A206</f>
        <v>1.7</v>
      </c>
      <c r="B206" s="1">
        <f>Ek!B86</f>
        <v>-2.8494728999999999</v>
      </c>
      <c r="C206" s="1">
        <f>Ek!C86</f>
        <v>3.9976642</v>
      </c>
      <c r="D206" s="1">
        <f>Ek!D86</f>
        <v>-13.532477</v>
      </c>
      <c r="E206" s="1">
        <f>Ek!E86</f>
        <v>13.559856</v>
      </c>
      <c r="F206">
        <f t="shared" si="24"/>
        <v>0.63216870000000025</v>
      </c>
      <c r="G206">
        <f t="shared" si="25"/>
        <v>0.51602259999999989</v>
      </c>
      <c r="H206">
        <f t="shared" si="26"/>
        <v>-10.0508354</v>
      </c>
      <c r="I206">
        <f t="shared" si="27"/>
        <v>10.0782144</v>
      </c>
      <c r="K206">
        <f>Ek!B206-$J$4</f>
        <v>-5.7384849999999998</v>
      </c>
      <c r="L206">
        <f>Ek!C206-$J$4</f>
        <v>1.1086520999999998</v>
      </c>
      <c r="M206">
        <f>Ek!D206-$J$4</f>
        <v>-15.3006768</v>
      </c>
      <c r="N206">
        <f>Ek!E206-$J$4</f>
        <v>11.7916562</v>
      </c>
      <c r="O206">
        <f>Ek!R206-$J$4</f>
        <v>5.2364062000000002</v>
      </c>
      <c r="P206">
        <f>Ek!S206-$J$4</f>
        <v>7.0386000000000006</v>
      </c>
      <c r="Q206">
        <f>Ek!T206-$J$4</f>
        <v>-11.459052099999999</v>
      </c>
      <c r="R206">
        <f>Ek!U206-$J$4</f>
        <v>-7.9417676999999998</v>
      </c>
      <c r="S206">
        <f t="shared" si="28"/>
        <v>-1.1086520999999998</v>
      </c>
      <c r="T206">
        <f t="shared" si="29"/>
        <v>-11.7916562</v>
      </c>
      <c r="U206">
        <f>Ek!B206+$J$4</f>
        <v>-2.2568434000000002</v>
      </c>
      <c r="V206">
        <f>Ek!C206+$J$4</f>
        <v>4.5902937000000001</v>
      </c>
      <c r="W206">
        <f>Ek!D206+$J$4</f>
        <v>-11.8190352</v>
      </c>
      <c r="X206">
        <f>Ek!E206+$J$4</f>
        <v>15.2732978</v>
      </c>
      <c r="Y206">
        <f>Ek!R206+$J$4</f>
        <v>8.7180478000000008</v>
      </c>
      <c r="Z206">
        <f>Ek!S206+$J$4</f>
        <v>10.5202416</v>
      </c>
      <c r="AA206">
        <f>Ek!T206+$J$4</f>
        <v>-7.9774104999999995</v>
      </c>
      <c r="AB206">
        <f>Ek!U206+$J$4</f>
        <v>-4.4601261000000001</v>
      </c>
      <c r="AC206">
        <f t="shared" si="30"/>
        <v>2.2568434000000002</v>
      </c>
      <c r="AD206">
        <f t="shared" si="31"/>
        <v>11.8190352</v>
      </c>
    </row>
    <row r="207" spans="1:30">
      <c r="A207" s="1">
        <f>Ek!A207</f>
        <v>1.7083333000000001</v>
      </c>
      <c r="B207" s="1">
        <f>Ek!B87</f>
        <v>-2.8324677999999999</v>
      </c>
      <c r="C207" s="1">
        <f>Ek!C87</f>
        <v>4.0216342999999997</v>
      </c>
      <c r="D207" s="1">
        <f>Ek!D87</f>
        <v>-13.532076</v>
      </c>
      <c r="E207" s="1">
        <f>Ek!E87</f>
        <v>13.560432</v>
      </c>
      <c r="F207">
        <f t="shared" si="24"/>
        <v>0.64917380000000025</v>
      </c>
      <c r="G207">
        <f t="shared" si="25"/>
        <v>0.53999269999999955</v>
      </c>
      <c r="H207">
        <f t="shared" si="26"/>
        <v>-10.0504344</v>
      </c>
      <c r="I207">
        <f t="shared" si="27"/>
        <v>10.078790400000001</v>
      </c>
      <c r="K207">
        <f>Ek!B207-$J$4</f>
        <v>-5.7624550999999995</v>
      </c>
      <c r="L207">
        <f>Ek!C207-$J$4</f>
        <v>1.0916469999999998</v>
      </c>
      <c r="M207">
        <f>Ek!D207-$J$4</f>
        <v>-15.3012528</v>
      </c>
      <c r="N207">
        <f>Ek!E207-$J$4</f>
        <v>11.7912552</v>
      </c>
      <c r="O207">
        <f>Ek!R207-$J$4</f>
        <v>5.2580363999999999</v>
      </c>
      <c r="P207">
        <f>Ek!S207-$J$4</f>
        <v>7.0139846000000006</v>
      </c>
      <c r="Q207">
        <f>Ek!T207-$J$4</f>
        <v>-11.4717801</v>
      </c>
      <c r="R207">
        <f>Ek!U207-$J$4</f>
        <v>-7.9318860999999998</v>
      </c>
      <c r="S207">
        <f t="shared" si="28"/>
        <v>-1.0916469999999998</v>
      </c>
      <c r="T207">
        <f t="shared" si="29"/>
        <v>-11.7912552</v>
      </c>
      <c r="U207">
        <f>Ek!B207+$J$4</f>
        <v>-2.2808134999999998</v>
      </c>
      <c r="V207">
        <f>Ek!C207+$J$4</f>
        <v>4.5732885999999997</v>
      </c>
      <c r="W207">
        <f>Ek!D207+$J$4</f>
        <v>-11.819611200000001</v>
      </c>
      <c r="X207">
        <f>Ek!E207+$J$4</f>
        <v>15.2728968</v>
      </c>
      <c r="Y207">
        <f>Ek!R207+$J$4</f>
        <v>8.7396779999999996</v>
      </c>
      <c r="Z207">
        <f>Ek!S207+$J$4</f>
        <v>10.4956262</v>
      </c>
      <c r="AA207">
        <f>Ek!T207+$J$4</f>
        <v>-7.9901385000000005</v>
      </c>
      <c r="AB207">
        <f>Ek!U207+$J$4</f>
        <v>-4.4502445000000002</v>
      </c>
      <c r="AC207">
        <f t="shared" si="30"/>
        <v>2.2808134999999998</v>
      </c>
      <c r="AD207">
        <f t="shared" si="31"/>
        <v>11.819611200000001</v>
      </c>
    </row>
    <row r="208" spans="1:30">
      <c r="A208" s="1">
        <f>Ek!A208</f>
        <v>1.7166667</v>
      </c>
      <c r="B208" s="1">
        <f>Ek!B88</f>
        <v>-2.8159193</v>
      </c>
      <c r="C208" s="1">
        <f>Ek!C88</f>
        <v>4.0452462000000002</v>
      </c>
      <c r="D208" s="1">
        <f>Ek!D88</f>
        <v>-13.531685</v>
      </c>
      <c r="E208" s="1">
        <f>Ek!E88</f>
        <v>13.560999000000001</v>
      </c>
      <c r="F208">
        <f t="shared" si="24"/>
        <v>0.6657223000000001</v>
      </c>
      <c r="G208">
        <f t="shared" si="25"/>
        <v>0.56360460000000012</v>
      </c>
      <c r="H208">
        <f t="shared" si="26"/>
        <v>-10.0500434</v>
      </c>
      <c r="I208">
        <f t="shared" si="27"/>
        <v>10.079357400000001</v>
      </c>
      <c r="K208">
        <f>Ek!B208-$J$4</f>
        <v>-5.7860670000000001</v>
      </c>
      <c r="L208">
        <f>Ek!C208-$J$4</f>
        <v>1.0750985</v>
      </c>
      <c r="M208">
        <f>Ek!D208-$J$4</f>
        <v>-15.301819800000001</v>
      </c>
      <c r="N208">
        <f>Ek!E208-$J$4</f>
        <v>11.7908642</v>
      </c>
      <c r="O208">
        <f>Ek!R208-$J$4</f>
        <v>5.2800210999999999</v>
      </c>
      <c r="P208">
        <f>Ek!S208-$J$4</f>
        <v>6.9893687</v>
      </c>
      <c r="Q208">
        <f>Ek!T208-$J$4</f>
        <v>-11.484481799999999</v>
      </c>
      <c r="R208">
        <f>Ek!U208-$J$4</f>
        <v>-7.9222535000000001</v>
      </c>
      <c r="S208">
        <f t="shared" si="28"/>
        <v>-1.0750985</v>
      </c>
      <c r="T208">
        <f t="shared" si="29"/>
        <v>-11.7908642</v>
      </c>
      <c r="U208">
        <f>Ek!B208+$J$4</f>
        <v>-2.3044254000000004</v>
      </c>
      <c r="V208">
        <f>Ek!C208+$J$4</f>
        <v>4.5567400999999998</v>
      </c>
      <c r="W208">
        <f>Ek!D208+$J$4</f>
        <v>-11.820178200000001</v>
      </c>
      <c r="X208">
        <f>Ek!E208+$J$4</f>
        <v>15.272505799999999</v>
      </c>
      <c r="Y208">
        <f>Ek!R208+$J$4</f>
        <v>8.7616627000000005</v>
      </c>
      <c r="Z208">
        <f>Ek!S208+$J$4</f>
        <v>10.4710103</v>
      </c>
      <c r="AA208">
        <f>Ek!T208+$J$4</f>
        <v>-8.0028401999999996</v>
      </c>
      <c r="AB208">
        <f>Ek!U208+$J$4</f>
        <v>-4.4406119000000004</v>
      </c>
      <c r="AC208">
        <f t="shared" si="30"/>
        <v>2.3044254000000004</v>
      </c>
      <c r="AD208">
        <f t="shared" si="31"/>
        <v>11.820178200000001</v>
      </c>
    </row>
    <row r="209" spans="1:30">
      <c r="A209" s="1">
        <f>Ek!A209</f>
        <v>1.7250000000000001</v>
      </c>
      <c r="B209" s="1">
        <f>Ek!B89</f>
        <v>-2.7998316999999999</v>
      </c>
      <c r="C209" s="1">
        <f>Ek!C89</f>
        <v>4.0684763000000004</v>
      </c>
      <c r="D209" s="1">
        <f>Ek!D89</f>
        <v>-13.531305</v>
      </c>
      <c r="E209" s="1">
        <f>Ek!E89</f>
        <v>13.561557000000001</v>
      </c>
      <c r="F209">
        <f t="shared" si="24"/>
        <v>0.68180990000000019</v>
      </c>
      <c r="G209">
        <f t="shared" si="25"/>
        <v>0.58683470000000026</v>
      </c>
      <c r="H209">
        <f t="shared" si="26"/>
        <v>-10.0496634</v>
      </c>
      <c r="I209">
        <f t="shared" si="27"/>
        <v>10.079915400000001</v>
      </c>
      <c r="K209">
        <f>Ek!B209-$J$4</f>
        <v>-5.8092971000000002</v>
      </c>
      <c r="L209">
        <f>Ek!C209-$J$4</f>
        <v>1.0590108999999999</v>
      </c>
      <c r="M209">
        <f>Ek!D209-$J$4</f>
        <v>-15.3023778</v>
      </c>
      <c r="N209">
        <f>Ek!E209-$J$4</f>
        <v>11.7904842</v>
      </c>
      <c r="O209">
        <f>Ek!R209-$J$4</f>
        <v>5.3020225000000005</v>
      </c>
      <c r="P209">
        <f>Ek!S209-$J$4</f>
        <v>6.9645430000000008</v>
      </c>
      <c r="Q209">
        <f>Ek!T209-$J$4</f>
        <v>-11.496585399999999</v>
      </c>
      <c r="R209">
        <f>Ek!U209-$J$4</f>
        <v>-7.9128565999999996</v>
      </c>
      <c r="S209">
        <f t="shared" si="28"/>
        <v>-1.0590108999999999</v>
      </c>
      <c r="T209">
        <f t="shared" si="29"/>
        <v>-11.7904842</v>
      </c>
      <c r="U209">
        <f>Ek!B209+$J$4</f>
        <v>-2.3276555000000005</v>
      </c>
      <c r="V209">
        <f>Ek!C209+$J$4</f>
        <v>4.5406525000000002</v>
      </c>
      <c r="W209">
        <f>Ek!D209+$J$4</f>
        <v>-11.820736200000001</v>
      </c>
      <c r="X209">
        <f>Ek!E209+$J$4</f>
        <v>15.2721258</v>
      </c>
      <c r="Y209">
        <f>Ek!R209+$J$4</f>
        <v>8.7836641000000011</v>
      </c>
      <c r="Z209">
        <f>Ek!S209+$J$4</f>
        <v>10.4461846</v>
      </c>
      <c r="AA209">
        <f>Ek!T209+$J$4</f>
        <v>-8.0149437999999993</v>
      </c>
      <c r="AB209">
        <f>Ek!U209+$J$4</f>
        <v>-4.4312149999999999</v>
      </c>
      <c r="AC209">
        <f t="shared" si="30"/>
        <v>2.3276555000000005</v>
      </c>
      <c r="AD209">
        <f t="shared" si="31"/>
        <v>11.820736200000001</v>
      </c>
    </row>
    <row r="210" spans="1:30">
      <c r="A210" s="1">
        <f>Ek!A210</f>
        <v>1.7333333</v>
      </c>
      <c r="B210" s="1">
        <f>Ek!B90</f>
        <v>-2.7842085999999999</v>
      </c>
      <c r="C210" s="1">
        <f>Ek!C90</f>
        <v>4.0913015000000001</v>
      </c>
      <c r="D210" s="1">
        <f>Ek!D90</f>
        <v>-13.530937</v>
      </c>
      <c r="E210" s="1">
        <f>Ek!E90</f>
        <v>13.562105000000001</v>
      </c>
      <c r="F210">
        <f t="shared" si="24"/>
        <v>0.69743300000000019</v>
      </c>
      <c r="G210">
        <f t="shared" si="25"/>
        <v>0.60965990000000003</v>
      </c>
      <c r="H210">
        <f t="shared" si="26"/>
        <v>-10.0492954</v>
      </c>
      <c r="I210">
        <f t="shared" si="27"/>
        <v>10.080463400000001</v>
      </c>
      <c r="K210">
        <f>Ek!B210-$J$4</f>
        <v>-5.8321223</v>
      </c>
      <c r="L210">
        <f>Ek!C210-$J$4</f>
        <v>1.0433877999999999</v>
      </c>
      <c r="M210">
        <f>Ek!D210-$J$4</f>
        <v>-15.302925800000001</v>
      </c>
      <c r="N210">
        <f>Ek!E210-$J$4</f>
        <v>11.7901162</v>
      </c>
      <c r="O210">
        <f>Ek!R210-$J$4</f>
        <v>5.3243627</v>
      </c>
      <c r="P210">
        <f>Ek!S210-$J$4</f>
        <v>6.9396400000000007</v>
      </c>
      <c r="Q210">
        <f>Ek!T210-$J$4</f>
        <v>-11.5085605</v>
      </c>
      <c r="R210">
        <f>Ek!U210-$J$4</f>
        <v>-7.9038592999999997</v>
      </c>
      <c r="S210">
        <f t="shared" si="28"/>
        <v>-1.0433877999999999</v>
      </c>
      <c r="T210">
        <f t="shared" si="29"/>
        <v>-11.7901162</v>
      </c>
      <c r="U210">
        <f>Ek!B210+$J$4</f>
        <v>-2.3504807000000003</v>
      </c>
      <c r="V210">
        <f>Ek!C210+$J$4</f>
        <v>4.5250294000000002</v>
      </c>
      <c r="W210">
        <f>Ek!D210+$J$4</f>
        <v>-11.821284200000001</v>
      </c>
      <c r="X210">
        <f>Ek!E210+$J$4</f>
        <v>15.2717578</v>
      </c>
      <c r="Y210">
        <f>Ek!R210+$J$4</f>
        <v>8.8060042999999997</v>
      </c>
      <c r="Z210">
        <f>Ek!S210+$J$4</f>
        <v>10.4212816</v>
      </c>
      <c r="AA210">
        <f>Ek!T210+$J$4</f>
        <v>-8.0269189000000001</v>
      </c>
      <c r="AB210">
        <f>Ek!U210+$J$4</f>
        <v>-4.4222177</v>
      </c>
      <c r="AC210">
        <f t="shared" si="30"/>
        <v>2.3504807000000003</v>
      </c>
      <c r="AD210">
        <f t="shared" si="31"/>
        <v>11.821284200000001</v>
      </c>
    </row>
    <row r="211" spans="1:30">
      <c r="A211" s="1">
        <f>Ek!A211</f>
        <v>1.7416666999999999</v>
      </c>
      <c r="B211" s="1">
        <f>Ek!B91</f>
        <v>-2.7690532000000001</v>
      </c>
      <c r="C211" s="1">
        <f>Ek!C91</f>
        <v>4.1136986000000002</v>
      </c>
      <c r="D211" s="1">
        <f>Ek!D91</f>
        <v>-13.530578999999999</v>
      </c>
      <c r="E211" s="1">
        <f>Ek!E91</f>
        <v>13.562643</v>
      </c>
      <c r="F211">
        <f t="shared" si="24"/>
        <v>0.71258840000000001</v>
      </c>
      <c r="G211">
        <f t="shared" si="25"/>
        <v>0.63205700000000009</v>
      </c>
      <c r="H211">
        <f t="shared" si="26"/>
        <v>-10.0489374</v>
      </c>
      <c r="I211">
        <f t="shared" si="27"/>
        <v>10.0810014</v>
      </c>
      <c r="K211">
        <f>Ek!B211-$J$4</f>
        <v>-5.8545194</v>
      </c>
      <c r="L211">
        <f>Ek!C211-$J$4</f>
        <v>1.0282324</v>
      </c>
      <c r="M211">
        <f>Ek!D211-$J$4</f>
        <v>-15.303463799999999</v>
      </c>
      <c r="N211">
        <f>Ek!E211-$J$4</f>
        <v>11.7897582</v>
      </c>
      <c r="O211">
        <f>Ek!R211-$J$4</f>
        <v>5.3467248999999999</v>
      </c>
      <c r="P211">
        <f>Ek!S211-$J$4</f>
        <v>6.9146210000000004</v>
      </c>
      <c r="Q211">
        <f>Ek!T211-$J$4</f>
        <v>-11.5200578</v>
      </c>
      <c r="R211">
        <f>Ek!U211-$J$4</f>
        <v>-7.8949470999999996</v>
      </c>
      <c r="S211">
        <f t="shared" si="28"/>
        <v>-1.0282324</v>
      </c>
      <c r="T211">
        <f t="shared" si="29"/>
        <v>-11.7897582</v>
      </c>
      <c r="U211">
        <f>Ek!B211+$J$4</f>
        <v>-2.3728778000000004</v>
      </c>
      <c r="V211">
        <f>Ek!C211+$J$4</f>
        <v>4.5098739999999999</v>
      </c>
      <c r="W211">
        <f>Ek!D211+$J$4</f>
        <v>-11.8218222</v>
      </c>
      <c r="X211">
        <f>Ek!E211+$J$4</f>
        <v>15.271399799999999</v>
      </c>
      <c r="Y211">
        <f>Ek!R211+$J$4</f>
        <v>8.8283664999999996</v>
      </c>
      <c r="Z211">
        <f>Ek!S211+$J$4</f>
        <v>10.3962626</v>
      </c>
      <c r="AA211">
        <f>Ek!T211+$J$4</f>
        <v>-8.0384162000000003</v>
      </c>
      <c r="AB211">
        <f>Ek!U211+$J$4</f>
        <v>-4.4133054999999999</v>
      </c>
      <c r="AC211">
        <f t="shared" si="30"/>
        <v>2.3728778000000004</v>
      </c>
      <c r="AD211">
        <f t="shared" si="31"/>
        <v>11.8218222</v>
      </c>
    </row>
    <row r="212" spans="1:30">
      <c r="A212" s="1">
        <f>Ek!A212</f>
        <v>1.75</v>
      </c>
      <c r="B212" s="1">
        <f>Ek!B92</f>
        <v>-2.7543685999999998</v>
      </c>
      <c r="C212" s="1">
        <f>Ek!C92</f>
        <v>4.1356449</v>
      </c>
      <c r="D212" s="1">
        <f>Ek!D92</f>
        <v>-13.530233000000001</v>
      </c>
      <c r="E212" s="1">
        <f>Ek!E92</f>
        <v>13.56317</v>
      </c>
      <c r="F212">
        <f t="shared" si="24"/>
        <v>0.72727300000000028</v>
      </c>
      <c r="G212">
        <f t="shared" si="25"/>
        <v>0.65400329999999984</v>
      </c>
      <c r="H212">
        <f t="shared" si="26"/>
        <v>-10.048591400000001</v>
      </c>
      <c r="I212">
        <f t="shared" si="27"/>
        <v>10.0815284</v>
      </c>
      <c r="K212">
        <f>Ek!B212-$J$4</f>
        <v>-5.8764656999999998</v>
      </c>
      <c r="L212">
        <f>Ek!C212-$J$4</f>
        <v>1.0135477999999998</v>
      </c>
      <c r="M212">
        <f>Ek!D212-$J$4</f>
        <v>-15.303990799999999</v>
      </c>
      <c r="N212">
        <f>Ek!E212-$J$4</f>
        <v>11.789412200000001</v>
      </c>
      <c r="O212">
        <f>Ek!R212-$J$4</f>
        <v>5.3694053000000004</v>
      </c>
      <c r="P212">
        <f>Ek!S212-$J$4</f>
        <v>6.8894544999999994</v>
      </c>
      <c r="Q212">
        <f>Ek!T212-$J$4</f>
        <v>-11.5312667</v>
      </c>
      <c r="R212">
        <f>Ek!U212-$J$4</f>
        <v>-7.8865194999999995</v>
      </c>
      <c r="S212">
        <f t="shared" si="28"/>
        <v>-1.0135477999999998</v>
      </c>
      <c r="T212">
        <f t="shared" si="29"/>
        <v>-11.789412200000001</v>
      </c>
      <c r="U212">
        <f>Ek!B212+$J$4</f>
        <v>-2.3948241000000001</v>
      </c>
      <c r="V212">
        <f>Ek!C212+$J$4</f>
        <v>4.4951894000000001</v>
      </c>
      <c r="W212">
        <f>Ek!D212+$J$4</f>
        <v>-11.8223492</v>
      </c>
      <c r="X212">
        <f>Ek!E212+$J$4</f>
        <v>15.271053800000001</v>
      </c>
      <c r="Y212">
        <f>Ek!R212+$J$4</f>
        <v>8.8510469000000001</v>
      </c>
      <c r="Z212">
        <f>Ek!S212+$J$4</f>
        <v>10.371096099999999</v>
      </c>
      <c r="AA212">
        <f>Ek!T212+$J$4</f>
        <v>-8.0496251000000001</v>
      </c>
      <c r="AB212">
        <f>Ek!U212+$J$4</f>
        <v>-4.4048778999999998</v>
      </c>
      <c r="AC212">
        <f t="shared" si="30"/>
        <v>2.3948241000000001</v>
      </c>
      <c r="AD212">
        <f t="shared" si="31"/>
        <v>11.8223492</v>
      </c>
    </row>
    <row r="213" spans="1:30">
      <c r="A213" s="1">
        <f>Ek!A213</f>
        <v>1.7583333000000001</v>
      </c>
      <c r="B213" s="1">
        <f>Ek!B93</f>
        <v>-2.7401572999999999</v>
      </c>
      <c r="C213" s="1">
        <f>Ek!C93</f>
        <v>4.1571179000000003</v>
      </c>
      <c r="D213" s="1">
        <f>Ek!D93</f>
        <v>-13.529897999999999</v>
      </c>
      <c r="E213" s="1">
        <f>Ek!E93</f>
        <v>13.563686000000001</v>
      </c>
      <c r="F213">
        <f t="shared" si="24"/>
        <v>0.74148430000000021</v>
      </c>
      <c r="G213">
        <f t="shared" si="25"/>
        <v>0.67547630000000014</v>
      </c>
      <c r="H213">
        <f t="shared" si="26"/>
        <v>-10.0482564</v>
      </c>
      <c r="I213">
        <f t="shared" si="27"/>
        <v>10.082044400000001</v>
      </c>
      <c r="K213">
        <f>Ek!B213-$J$4</f>
        <v>-5.8979387000000001</v>
      </c>
      <c r="L213">
        <f>Ek!C213-$J$4</f>
        <v>0.99933649999999985</v>
      </c>
      <c r="M213">
        <f>Ek!D213-$J$4</f>
        <v>-15.3045068</v>
      </c>
      <c r="N213">
        <f>Ek!E213-$J$4</f>
        <v>11.789077199999999</v>
      </c>
      <c r="O213">
        <f>Ek!R213-$J$4</f>
        <v>5.3921171000000001</v>
      </c>
      <c r="P213">
        <f>Ek!S213-$J$4</f>
        <v>6.8642593999999999</v>
      </c>
      <c r="Q213">
        <f>Ek!T213-$J$4</f>
        <v>-11.5421497</v>
      </c>
      <c r="R213">
        <f>Ek!U213-$J$4</f>
        <v>-7.8781637</v>
      </c>
      <c r="S213">
        <f t="shared" si="28"/>
        <v>-0.99933649999999985</v>
      </c>
      <c r="T213">
        <f t="shared" si="29"/>
        <v>-11.789077199999999</v>
      </c>
      <c r="U213">
        <f>Ek!B213+$J$4</f>
        <v>-2.4162971000000004</v>
      </c>
      <c r="V213">
        <f>Ek!C213+$J$4</f>
        <v>4.4809780999999997</v>
      </c>
      <c r="W213">
        <f>Ek!D213+$J$4</f>
        <v>-11.822865200000001</v>
      </c>
      <c r="X213">
        <f>Ek!E213+$J$4</f>
        <v>15.270718799999999</v>
      </c>
      <c r="Y213">
        <f>Ek!R213+$J$4</f>
        <v>8.8737586999999998</v>
      </c>
      <c r="Z213">
        <f>Ek!S213+$J$4</f>
        <v>10.345901</v>
      </c>
      <c r="AA213">
        <f>Ek!T213+$J$4</f>
        <v>-8.0605080999999998</v>
      </c>
      <c r="AB213">
        <f>Ek!U213+$J$4</f>
        <v>-4.3965221000000003</v>
      </c>
      <c r="AC213">
        <f t="shared" si="30"/>
        <v>2.4162971000000004</v>
      </c>
      <c r="AD213">
        <f t="shared" si="31"/>
        <v>11.822865200000001</v>
      </c>
    </row>
    <row r="214" spans="1:30">
      <c r="A214" s="1">
        <f>Ek!A214</f>
        <v>1.7666667</v>
      </c>
      <c r="B214" s="1">
        <f>Ek!B94</f>
        <v>-2.7264216000000001</v>
      </c>
      <c r="C214" s="1">
        <f>Ek!C94</f>
        <v>4.1780952999999998</v>
      </c>
      <c r="D214" s="1">
        <f>Ek!D94</f>
        <v>-13.529574999999999</v>
      </c>
      <c r="E214" s="1">
        <f>Ek!E94</f>
        <v>13.564190999999999</v>
      </c>
      <c r="F214">
        <f t="shared" si="24"/>
        <v>0.75522</v>
      </c>
      <c r="G214">
        <f t="shared" si="25"/>
        <v>0.69645369999999973</v>
      </c>
      <c r="H214">
        <f t="shared" si="26"/>
        <v>-10.0479334</v>
      </c>
      <c r="I214">
        <f t="shared" si="27"/>
        <v>10.0825494</v>
      </c>
      <c r="K214">
        <f>Ek!B214-$J$4</f>
        <v>-5.9189160999999997</v>
      </c>
      <c r="L214">
        <f>Ek!C214-$J$4</f>
        <v>0.98560080000000005</v>
      </c>
      <c r="M214">
        <f>Ek!D214-$J$4</f>
        <v>-15.305011799999999</v>
      </c>
      <c r="N214">
        <f>Ek!E214-$J$4</f>
        <v>11.7887542</v>
      </c>
      <c r="O214">
        <f>Ek!R214-$J$4</f>
        <v>5.4151223000000002</v>
      </c>
      <c r="P214">
        <f>Ek!S214-$J$4</f>
        <v>6.8389053999999998</v>
      </c>
      <c r="Q214">
        <f>Ek!T214-$J$4</f>
        <v>-11.5525798</v>
      </c>
      <c r="R214">
        <f>Ek!U214-$J$4</f>
        <v>-7.8702205999999997</v>
      </c>
      <c r="S214">
        <f t="shared" si="28"/>
        <v>-0.98560080000000005</v>
      </c>
      <c r="T214">
        <f t="shared" si="29"/>
        <v>-11.7887542</v>
      </c>
      <c r="U214">
        <f>Ek!B214+$J$4</f>
        <v>-2.4372745</v>
      </c>
      <c r="V214">
        <f>Ek!C214+$J$4</f>
        <v>4.4672423999999999</v>
      </c>
      <c r="W214">
        <f>Ek!D214+$J$4</f>
        <v>-11.823370199999999</v>
      </c>
      <c r="X214">
        <f>Ek!E214+$J$4</f>
        <v>15.270395799999999</v>
      </c>
      <c r="Y214">
        <f>Ek!R214+$J$4</f>
        <v>8.8967638999999998</v>
      </c>
      <c r="Z214">
        <f>Ek!S214+$J$4</f>
        <v>10.320546999999999</v>
      </c>
      <c r="AA214">
        <f>Ek!T214+$J$4</f>
        <v>-8.0709382000000005</v>
      </c>
      <c r="AB214">
        <f>Ek!U214+$J$4</f>
        <v>-4.388579</v>
      </c>
      <c r="AC214">
        <f t="shared" si="30"/>
        <v>2.4372745</v>
      </c>
      <c r="AD214">
        <f t="shared" si="31"/>
        <v>11.823370199999999</v>
      </c>
    </row>
    <row r="215" spans="1:30">
      <c r="A215" s="1">
        <f>Ek!A215</f>
        <v>1.7749999999999999</v>
      </c>
      <c r="B215" s="1">
        <f>Ek!B95</f>
        <v>-2.7131634999999998</v>
      </c>
      <c r="C215" s="1">
        <f>Ek!C95</f>
        <v>4.1985555000000003</v>
      </c>
      <c r="D215" s="1">
        <f>Ek!D95</f>
        <v>-13.529261999999999</v>
      </c>
      <c r="E215" s="1">
        <f>Ek!E95</f>
        <v>13.564681999999999</v>
      </c>
      <c r="F215">
        <f t="shared" si="24"/>
        <v>0.76847810000000027</v>
      </c>
      <c r="G215">
        <f t="shared" si="25"/>
        <v>0.71691390000000021</v>
      </c>
      <c r="H215">
        <f t="shared" si="26"/>
        <v>-10.0476204</v>
      </c>
      <c r="I215">
        <f t="shared" si="27"/>
        <v>10.0830404</v>
      </c>
      <c r="K215">
        <f>Ek!B215-$J$4</f>
        <v>-5.9393763000000002</v>
      </c>
      <c r="L215">
        <f>Ek!C215-$J$4</f>
        <v>0.97234269999999978</v>
      </c>
      <c r="M215">
        <f>Ek!D215-$J$4</f>
        <v>-15.305502799999999</v>
      </c>
      <c r="N215">
        <f>Ek!E215-$J$4</f>
        <v>11.788441199999999</v>
      </c>
      <c r="O215">
        <f>Ek!R215-$J$4</f>
        <v>5.4381719000000004</v>
      </c>
      <c r="P215">
        <f>Ek!S215-$J$4</f>
        <v>6.8134993000000001</v>
      </c>
      <c r="Q215">
        <f>Ek!T215-$J$4</f>
        <v>-11.5628411</v>
      </c>
      <c r="R215">
        <f>Ek!U215-$J$4</f>
        <v>-7.8625119999999997</v>
      </c>
      <c r="S215">
        <f t="shared" si="28"/>
        <v>-0.97234269999999978</v>
      </c>
      <c r="T215">
        <f t="shared" si="29"/>
        <v>-11.788441199999999</v>
      </c>
      <c r="U215">
        <f>Ek!B215+$J$4</f>
        <v>-2.4577347000000005</v>
      </c>
      <c r="V215">
        <f>Ek!C215+$J$4</f>
        <v>4.4539843000000001</v>
      </c>
      <c r="W215">
        <f>Ek!D215+$J$4</f>
        <v>-11.8238612</v>
      </c>
      <c r="X215">
        <f>Ek!E215+$J$4</f>
        <v>15.270082799999999</v>
      </c>
      <c r="Y215">
        <f>Ek!R215+$J$4</f>
        <v>8.9198135000000001</v>
      </c>
      <c r="Z215">
        <f>Ek!S215+$J$4</f>
        <v>10.2951409</v>
      </c>
      <c r="AA215">
        <f>Ek!T215+$J$4</f>
        <v>-8.0811995000000003</v>
      </c>
      <c r="AB215">
        <f>Ek!U215+$J$4</f>
        <v>-4.3808704000000001</v>
      </c>
      <c r="AC215">
        <f t="shared" si="30"/>
        <v>2.4577347000000005</v>
      </c>
      <c r="AD215">
        <f t="shared" si="31"/>
        <v>11.8238612</v>
      </c>
    </row>
    <row r="216" spans="1:30">
      <c r="A216" s="1">
        <f>Ek!A216</f>
        <v>1.7833333</v>
      </c>
      <c r="B216" s="1">
        <f>Ek!B96</f>
        <v>-2.7003846</v>
      </c>
      <c r="C216" s="1">
        <f>Ek!C96</f>
        <v>4.2184768999999998</v>
      </c>
      <c r="D216" s="1">
        <f>Ek!D96</f>
        <v>-13.528962</v>
      </c>
      <c r="E216" s="1">
        <f>Ek!E96</f>
        <v>13.565161</v>
      </c>
      <c r="F216">
        <f t="shared" si="24"/>
        <v>0.78125700000000009</v>
      </c>
      <c r="G216">
        <f t="shared" si="25"/>
        <v>0.73683529999999964</v>
      </c>
      <c r="H216">
        <f t="shared" si="26"/>
        <v>-10.0473204</v>
      </c>
      <c r="I216">
        <f t="shared" si="27"/>
        <v>10.0835194</v>
      </c>
      <c r="K216">
        <f>Ek!B216-$J$4</f>
        <v>-5.9592976999999996</v>
      </c>
      <c r="L216">
        <f>Ek!C216-$J$4</f>
        <v>0.95956379999999997</v>
      </c>
      <c r="M216">
        <f>Ek!D216-$J$4</f>
        <v>-15.3059818</v>
      </c>
      <c r="N216">
        <f>Ek!E216-$J$4</f>
        <v>11.7881412</v>
      </c>
      <c r="O216">
        <f>Ek!R216-$J$4</f>
        <v>5.4614861000000001</v>
      </c>
      <c r="P216">
        <f>Ek!S216-$J$4</f>
        <v>6.7880038000000003</v>
      </c>
      <c r="Q216">
        <f>Ek!T216-$J$4</f>
        <v>-11.572480799999999</v>
      </c>
      <c r="R216">
        <f>Ek!U216-$J$4</f>
        <v>-7.8550532999999998</v>
      </c>
      <c r="S216">
        <f t="shared" si="28"/>
        <v>-0.95956379999999997</v>
      </c>
      <c r="T216">
        <f t="shared" si="29"/>
        <v>-11.7881412</v>
      </c>
      <c r="U216">
        <f>Ek!B216+$J$4</f>
        <v>-2.4776560999999999</v>
      </c>
      <c r="V216">
        <f>Ek!C216+$J$4</f>
        <v>4.4412054000000003</v>
      </c>
      <c r="W216">
        <f>Ek!D216+$J$4</f>
        <v>-11.8243402</v>
      </c>
      <c r="X216">
        <f>Ek!E216+$J$4</f>
        <v>15.2697828</v>
      </c>
      <c r="Y216">
        <f>Ek!R216+$J$4</f>
        <v>8.9431276999999998</v>
      </c>
      <c r="Z216">
        <f>Ek!S216+$J$4</f>
        <v>10.2696454</v>
      </c>
      <c r="AA216">
        <f>Ek!T216+$J$4</f>
        <v>-8.0908391999999996</v>
      </c>
      <c r="AB216">
        <f>Ek!U216+$J$4</f>
        <v>-4.3734117000000001</v>
      </c>
      <c r="AC216">
        <f t="shared" si="30"/>
        <v>2.4776560999999999</v>
      </c>
      <c r="AD216">
        <f t="shared" si="31"/>
        <v>11.8243402</v>
      </c>
    </row>
    <row r="217" spans="1:30">
      <c r="A217" s="1">
        <f>Ek!A217</f>
        <v>1.7916666999999999</v>
      </c>
      <c r="B217" s="1">
        <f>Ek!B97</f>
        <v>-2.6880864</v>
      </c>
      <c r="C217" s="1">
        <f>Ek!C97</f>
        <v>4.2378384999999996</v>
      </c>
      <c r="D217" s="1">
        <f>Ek!D97</f>
        <v>-13.528672</v>
      </c>
      <c r="E217" s="1">
        <f>Ek!E97</f>
        <v>13.565626999999999</v>
      </c>
      <c r="F217">
        <f t="shared" si="24"/>
        <v>0.79355520000000013</v>
      </c>
      <c r="G217">
        <f t="shared" si="25"/>
        <v>0.75619689999999951</v>
      </c>
      <c r="H217">
        <f t="shared" si="26"/>
        <v>-10.047030400000001</v>
      </c>
      <c r="I217">
        <f t="shared" si="27"/>
        <v>10.0839854</v>
      </c>
      <c r="K217">
        <f>Ek!B217-$J$4</f>
        <v>-5.9786592999999995</v>
      </c>
      <c r="L217">
        <f>Ek!C217-$J$4</f>
        <v>0.94726559999999993</v>
      </c>
      <c r="M217">
        <f>Ek!D217-$J$4</f>
        <v>-15.306447799999999</v>
      </c>
      <c r="N217">
        <f>Ek!E217-$J$4</f>
        <v>11.7878512</v>
      </c>
      <c r="O217">
        <f>Ek!R217-$J$4</f>
        <v>5.4848613999999998</v>
      </c>
      <c r="P217">
        <f>Ek!S217-$J$4</f>
        <v>6.7623843000000008</v>
      </c>
      <c r="Q217">
        <f>Ek!T217-$J$4</f>
        <v>-11.582113399999999</v>
      </c>
      <c r="R217">
        <f>Ek!U217-$J$4</f>
        <v>-7.8479972</v>
      </c>
      <c r="S217">
        <f t="shared" si="28"/>
        <v>-0.94726559999999993</v>
      </c>
      <c r="T217">
        <f t="shared" si="29"/>
        <v>-11.7878512</v>
      </c>
      <c r="U217">
        <f>Ek!B217+$J$4</f>
        <v>-2.4970176999999998</v>
      </c>
      <c r="V217">
        <f>Ek!C217+$J$4</f>
        <v>4.4289072000000003</v>
      </c>
      <c r="W217">
        <f>Ek!D217+$J$4</f>
        <v>-11.824806199999999</v>
      </c>
      <c r="X217">
        <f>Ek!E217+$J$4</f>
        <v>15.2694928</v>
      </c>
      <c r="Y217">
        <f>Ek!R217+$J$4</f>
        <v>8.9665029999999994</v>
      </c>
      <c r="Z217">
        <f>Ek!S217+$J$4</f>
        <v>10.2440259</v>
      </c>
      <c r="AA217">
        <f>Ek!T217+$J$4</f>
        <v>-8.1004717999999993</v>
      </c>
      <c r="AB217">
        <f>Ek!U217+$J$4</f>
        <v>-4.3663556000000003</v>
      </c>
      <c r="AC217">
        <f t="shared" si="30"/>
        <v>2.4970176999999998</v>
      </c>
      <c r="AD217">
        <f t="shared" si="31"/>
        <v>11.824806199999999</v>
      </c>
    </row>
    <row r="218" spans="1:30">
      <c r="A218" s="1">
        <f>Ek!A218</f>
        <v>1.8</v>
      </c>
      <c r="B218" s="1">
        <f>Ek!B98</f>
        <v>-2.6762701</v>
      </c>
      <c r="C218" s="1">
        <f>Ek!C98</f>
        <v>4.2566198000000002</v>
      </c>
      <c r="D218" s="1">
        <f>Ek!D98</f>
        <v>-13.528394</v>
      </c>
      <c r="E218" s="1">
        <f>Ek!E98</f>
        <v>13.566079</v>
      </c>
      <c r="F218">
        <f t="shared" si="24"/>
        <v>0.80537150000000013</v>
      </c>
      <c r="G218">
        <f t="shared" si="25"/>
        <v>0.77497820000000006</v>
      </c>
      <c r="H218">
        <f t="shared" si="26"/>
        <v>-10.046752400000001</v>
      </c>
      <c r="I218">
        <f t="shared" si="27"/>
        <v>10.084437400000001</v>
      </c>
      <c r="K218">
        <f>Ek!B218-$J$4</f>
        <v>-5.9974406</v>
      </c>
      <c r="L218">
        <f>Ek!C218-$J$4</f>
        <v>0.93544929999999993</v>
      </c>
      <c r="M218">
        <f>Ek!D218-$J$4</f>
        <v>-15.3068998</v>
      </c>
      <c r="N218">
        <f>Ek!E218-$J$4</f>
        <v>11.787573200000001</v>
      </c>
      <c r="O218">
        <f>Ek!R218-$J$4</f>
        <v>5.5084685000000002</v>
      </c>
      <c r="P218">
        <f>Ek!S218-$J$4</f>
        <v>6.7367623999999999</v>
      </c>
      <c r="Q218">
        <f>Ek!T218-$J$4</f>
        <v>-11.5911107</v>
      </c>
      <c r="R218">
        <f>Ek!U218-$J$4</f>
        <v>-7.8410223999999999</v>
      </c>
      <c r="S218">
        <f t="shared" si="28"/>
        <v>-0.93544929999999993</v>
      </c>
      <c r="T218">
        <f t="shared" si="29"/>
        <v>-11.787573200000001</v>
      </c>
      <c r="U218">
        <f>Ek!B218+$J$4</f>
        <v>-2.5157990000000003</v>
      </c>
      <c r="V218">
        <f>Ek!C218+$J$4</f>
        <v>4.4170908999999998</v>
      </c>
      <c r="W218">
        <f>Ek!D218+$J$4</f>
        <v>-11.8252582</v>
      </c>
      <c r="X218">
        <f>Ek!E218+$J$4</f>
        <v>15.2692148</v>
      </c>
      <c r="Y218">
        <f>Ek!R218+$J$4</f>
        <v>8.9901101000000008</v>
      </c>
      <c r="Z218">
        <f>Ek!S218+$J$4</f>
        <v>10.218404</v>
      </c>
      <c r="AA218">
        <f>Ek!T218+$J$4</f>
        <v>-8.1094691000000001</v>
      </c>
      <c r="AB218">
        <f>Ek!U218+$J$4</f>
        <v>-4.3593808000000003</v>
      </c>
      <c r="AC218">
        <f t="shared" si="30"/>
        <v>2.5157990000000003</v>
      </c>
      <c r="AD218">
        <f t="shared" si="31"/>
        <v>11.8252582</v>
      </c>
    </row>
    <row r="219" spans="1:30">
      <c r="A219" s="1">
        <f>Ek!A219</f>
        <v>1.8083332999999999</v>
      </c>
      <c r="B219" s="1">
        <f>Ek!B99</f>
        <v>-2.6649365999999999</v>
      </c>
      <c r="C219" s="1">
        <f>Ek!C99</f>
        <v>4.2748008999999998</v>
      </c>
      <c r="D219" s="1">
        <f>Ek!D99</f>
        <v>-13.528128000000001</v>
      </c>
      <c r="E219" s="1">
        <f>Ek!E99</f>
        <v>13.566516</v>
      </c>
      <c r="F219">
        <f t="shared" si="24"/>
        <v>0.81670500000000024</v>
      </c>
      <c r="G219">
        <f t="shared" si="25"/>
        <v>0.79315929999999968</v>
      </c>
      <c r="H219">
        <f t="shared" si="26"/>
        <v>-10.046486400000001</v>
      </c>
      <c r="I219">
        <f t="shared" si="27"/>
        <v>10.0848744</v>
      </c>
      <c r="K219">
        <f>Ek!B219-$J$4</f>
        <v>-6.0156216999999996</v>
      </c>
      <c r="L219">
        <f>Ek!C219-$J$4</f>
        <v>0.92411579999999982</v>
      </c>
      <c r="M219">
        <f>Ek!D219-$J$4</f>
        <v>-15.3073368</v>
      </c>
      <c r="N219">
        <f>Ek!E219-$J$4</f>
        <v>11.787307200000001</v>
      </c>
      <c r="O219">
        <f>Ek!R219-$J$4</f>
        <v>5.5321568000000001</v>
      </c>
      <c r="P219">
        <f>Ek!S219-$J$4</f>
        <v>6.7110363999999993</v>
      </c>
      <c r="Q219">
        <f>Ek!T219-$J$4</f>
        <v>-11.5999491</v>
      </c>
      <c r="R219">
        <f>Ek!U219-$J$4</f>
        <v>-7.8345311999999998</v>
      </c>
      <c r="S219">
        <f t="shared" si="28"/>
        <v>-0.92411579999999982</v>
      </c>
      <c r="T219">
        <f t="shared" si="29"/>
        <v>-11.787307200000001</v>
      </c>
      <c r="U219">
        <f>Ek!B219+$J$4</f>
        <v>-2.5339801</v>
      </c>
      <c r="V219">
        <f>Ek!C219+$J$4</f>
        <v>4.4057573999999997</v>
      </c>
      <c r="W219">
        <f>Ek!D219+$J$4</f>
        <v>-11.8256952</v>
      </c>
      <c r="X219">
        <f>Ek!E219+$J$4</f>
        <v>15.2689488</v>
      </c>
      <c r="Y219">
        <f>Ek!R219+$J$4</f>
        <v>9.0137984000000007</v>
      </c>
      <c r="Z219">
        <f>Ek!S219+$J$4</f>
        <v>10.192677999999999</v>
      </c>
      <c r="AA219">
        <f>Ek!T219+$J$4</f>
        <v>-8.1183075000000002</v>
      </c>
      <c r="AB219">
        <f>Ek!U219+$J$4</f>
        <v>-4.3528896000000001</v>
      </c>
      <c r="AC219">
        <f t="shared" si="30"/>
        <v>2.5339801</v>
      </c>
      <c r="AD219">
        <f t="shared" si="31"/>
        <v>11.8256952</v>
      </c>
    </row>
    <row r="220" spans="1:30">
      <c r="A220" s="1">
        <f>Ek!A220</f>
        <v>1.8166667000000001</v>
      </c>
      <c r="B220" s="1">
        <f>Ek!B100</f>
        <v>-2.6540865</v>
      </c>
      <c r="C220" s="1">
        <f>Ek!C100</f>
        <v>4.2923621000000001</v>
      </c>
      <c r="D220" s="1">
        <f>Ek!D100</f>
        <v>-13.527873</v>
      </c>
      <c r="E220" s="1">
        <f>Ek!E100</f>
        <v>13.566938</v>
      </c>
      <c r="F220">
        <f t="shared" si="24"/>
        <v>0.8275551000000001</v>
      </c>
      <c r="G220">
        <f t="shared" si="25"/>
        <v>0.81072049999999996</v>
      </c>
      <c r="H220">
        <f t="shared" si="26"/>
        <v>-10.0462314</v>
      </c>
      <c r="I220">
        <f t="shared" si="27"/>
        <v>10.085296400000001</v>
      </c>
      <c r="K220">
        <f>Ek!B220-$J$4</f>
        <v>-6.0331828999999999</v>
      </c>
      <c r="L220">
        <f>Ek!C220-$J$4</f>
        <v>0.91326569999999996</v>
      </c>
      <c r="M220">
        <f>Ek!D220-$J$4</f>
        <v>-15.3077588</v>
      </c>
      <c r="N220">
        <f>Ek!E220-$J$4</f>
        <v>11.7870522</v>
      </c>
      <c r="O220">
        <f>Ek!R220-$J$4</f>
        <v>5.5560407000000005</v>
      </c>
      <c r="P220">
        <f>Ek!S220-$J$4</f>
        <v>6.6852224000000007</v>
      </c>
      <c r="Q220">
        <f>Ek!T220-$J$4</f>
        <v>-11.6083049</v>
      </c>
      <c r="R220">
        <f>Ek!U220-$J$4</f>
        <v>-7.8281324999999997</v>
      </c>
      <c r="S220">
        <f t="shared" si="28"/>
        <v>-0.91326569999999996</v>
      </c>
      <c r="T220">
        <f t="shared" si="29"/>
        <v>-11.7870522</v>
      </c>
      <c r="U220">
        <f>Ek!B220+$J$4</f>
        <v>-2.5515413000000002</v>
      </c>
      <c r="V220">
        <f>Ek!C220+$J$4</f>
        <v>4.3949072999999999</v>
      </c>
      <c r="W220">
        <f>Ek!D220+$J$4</f>
        <v>-11.826117200000001</v>
      </c>
      <c r="X220">
        <f>Ek!E220+$J$4</f>
        <v>15.268693799999999</v>
      </c>
      <c r="Y220">
        <f>Ek!R220+$J$4</f>
        <v>9.0376823000000002</v>
      </c>
      <c r="Z220">
        <f>Ek!S220+$J$4</f>
        <v>10.166864</v>
      </c>
      <c r="AA220">
        <f>Ek!T220+$J$4</f>
        <v>-8.1266633000000006</v>
      </c>
      <c r="AB220">
        <f>Ek!U220+$J$4</f>
        <v>-4.3464909</v>
      </c>
      <c r="AC220">
        <f t="shared" si="30"/>
        <v>2.5515413000000002</v>
      </c>
      <c r="AD220">
        <f t="shared" si="31"/>
        <v>11.826117200000001</v>
      </c>
    </row>
    <row r="221" spans="1:30">
      <c r="A221" s="1">
        <f>Ek!A221</f>
        <v>1.825</v>
      </c>
      <c r="B221" s="1">
        <f>Ek!B101</f>
        <v>-2.6437205000000001</v>
      </c>
      <c r="C221" s="1">
        <f>Ek!C101</f>
        <v>4.3092845999999998</v>
      </c>
      <c r="D221" s="1">
        <f>Ek!D101</f>
        <v>-13.527628999999999</v>
      </c>
      <c r="E221" s="1">
        <f>Ek!E101</f>
        <v>13.567346000000001</v>
      </c>
      <c r="F221">
        <f t="shared" si="24"/>
        <v>0.83792109999999997</v>
      </c>
      <c r="G221">
        <f t="shared" si="25"/>
        <v>0.82764299999999968</v>
      </c>
      <c r="H221">
        <f t="shared" si="26"/>
        <v>-10.0459874</v>
      </c>
      <c r="I221">
        <f t="shared" si="27"/>
        <v>10.085704400000001</v>
      </c>
      <c r="K221">
        <f>Ek!B221-$J$4</f>
        <v>-6.0501053999999996</v>
      </c>
      <c r="L221">
        <f>Ek!C221-$J$4</f>
        <v>0.90289970000000008</v>
      </c>
      <c r="M221">
        <f>Ek!D221-$J$4</f>
        <v>-15.3081668</v>
      </c>
      <c r="N221">
        <f>Ek!E221-$J$4</f>
        <v>11.786808199999999</v>
      </c>
      <c r="O221">
        <f>Ek!R221-$J$4</f>
        <v>5.5800283999999998</v>
      </c>
      <c r="P221">
        <f>Ek!S221-$J$4</f>
        <v>6.6594075999999998</v>
      </c>
      <c r="Q221">
        <f>Ek!T221-$J$4</f>
        <v>-11.6163319</v>
      </c>
      <c r="R221">
        <f>Ek!U221-$J$4</f>
        <v>-7.8221245000000001</v>
      </c>
      <c r="S221">
        <f t="shared" si="28"/>
        <v>-0.90289970000000008</v>
      </c>
      <c r="T221">
        <f t="shared" si="29"/>
        <v>-11.786808199999999</v>
      </c>
      <c r="U221">
        <f>Ek!B221+$J$4</f>
        <v>-2.5684638</v>
      </c>
      <c r="V221">
        <f>Ek!C221+$J$4</f>
        <v>4.3845413000000004</v>
      </c>
      <c r="W221">
        <f>Ek!D221+$J$4</f>
        <v>-11.826525200000001</v>
      </c>
      <c r="X221">
        <f>Ek!E221+$J$4</f>
        <v>15.268449799999999</v>
      </c>
      <c r="Y221">
        <f>Ek!R221+$J$4</f>
        <v>9.0616699999999994</v>
      </c>
      <c r="Z221">
        <f>Ek!S221+$J$4</f>
        <v>10.141049199999999</v>
      </c>
      <c r="AA221">
        <f>Ek!T221+$J$4</f>
        <v>-8.1346903000000008</v>
      </c>
      <c r="AB221">
        <f>Ek!U221+$J$4</f>
        <v>-4.3404829000000005</v>
      </c>
      <c r="AC221">
        <f t="shared" si="30"/>
        <v>2.5684638</v>
      </c>
      <c r="AD221">
        <f t="shared" si="31"/>
        <v>11.826525200000001</v>
      </c>
    </row>
    <row r="222" spans="1:30">
      <c r="A222" s="1">
        <f>Ek!A222</f>
        <v>1.8333333000000001</v>
      </c>
      <c r="B222" s="1">
        <f>Ek!B102</f>
        <v>-2.633839</v>
      </c>
      <c r="C222" s="1">
        <f>Ek!C102</f>
        <v>4.3255501000000001</v>
      </c>
      <c r="D222" s="1">
        <f>Ek!D102</f>
        <v>-13.527397000000001</v>
      </c>
      <c r="E222" s="1">
        <f>Ek!E102</f>
        <v>13.567736999999999</v>
      </c>
      <c r="F222">
        <f t="shared" si="24"/>
        <v>0.84780260000000007</v>
      </c>
      <c r="G222">
        <f t="shared" si="25"/>
        <v>0.84390849999999995</v>
      </c>
      <c r="H222">
        <f t="shared" si="26"/>
        <v>-10.045755400000001</v>
      </c>
      <c r="I222">
        <f t="shared" si="27"/>
        <v>10.0860954</v>
      </c>
      <c r="K222">
        <f>Ek!B222-$J$4</f>
        <v>-6.0663708999999999</v>
      </c>
      <c r="L222">
        <f>Ek!C222-$J$4</f>
        <v>0.89301819999999998</v>
      </c>
      <c r="M222">
        <f>Ek!D222-$J$4</f>
        <v>-15.308557799999999</v>
      </c>
      <c r="N222">
        <f>Ek!E222-$J$4</f>
        <v>11.786576200000001</v>
      </c>
      <c r="O222">
        <f>Ek!R222-$J$4</f>
        <v>5.6041727999999997</v>
      </c>
      <c r="P222">
        <f>Ek!S222-$J$4</f>
        <v>6.6335216999999993</v>
      </c>
      <c r="Q222">
        <f>Ek!T222-$J$4</f>
        <v>-11.6240405</v>
      </c>
      <c r="R222">
        <f>Ek!U222-$J$4</f>
        <v>-7.8163875000000003</v>
      </c>
      <c r="S222">
        <f t="shared" si="28"/>
        <v>-0.89301819999999998</v>
      </c>
      <c r="T222">
        <f t="shared" si="29"/>
        <v>-11.786576200000001</v>
      </c>
      <c r="U222">
        <f>Ek!B222+$J$4</f>
        <v>-2.5847293000000002</v>
      </c>
      <c r="V222">
        <f>Ek!C222+$J$4</f>
        <v>4.3746597999999999</v>
      </c>
      <c r="W222">
        <f>Ek!D222+$J$4</f>
        <v>-11.826916199999999</v>
      </c>
      <c r="X222">
        <f>Ek!E222+$J$4</f>
        <v>15.2682178</v>
      </c>
      <c r="Y222">
        <f>Ek!R222+$J$4</f>
        <v>9.0858144000000003</v>
      </c>
      <c r="Z222">
        <f>Ek!S222+$J$4</f>
        <v>10.115163299999999</v>
      </c>
      <c r="AA222">
        <f>Ek!T222+$J$4</f>
        <v>-8.1423988999999999</v>
      </c>
      <c r="AB222">
        <f>Ek!U222+$J$4</f>
        <v>-4.3347459000000006</v>
      </c>
      <c r="AC222">
        <f t="shared" si="30"/>
        <v>2.5847293000000002</v>
      </c>
      <c r="AD222">
        <f t="shared" si="31"/>
        <v>11.826916199999999</v>
      </c>
    </row>
    <row r="223" spans="1:30">
      <c r="A223" s="1">
        <f>Ek!A223</f>
        <v>1.8416667</v>
      </c>
      <c r="B223" s="1">
        <f>Ek!B103</f>
        <v>-2.6244420000000002</v>
      </c>
      <c r="C223" s="1">
        <f>Ek!C103</f>
        <v>4.3411407000000004</v>
      </c>
      <c r="D223" s="1">
        <f>Ek!D103</f>
        <v>-13.527177</v>
      </c>
      <c r="E223" s="1">
        <f>Ek!E103</f>
        <v>13.568111999999999</v>
      </c>
      <c r="F223">
        <f t="shared" si="24"/>
        <v>0.85719959999999995</v>
      </c>
      <c r="G223">
        <f t="shared" si="25"/>
        <v>0.85949910000000029</v>
      </c>
      <c r="H223">
        <f t="shared" si="26"/>
        <v>-10.0455354</v>
      </c>
      <c r="I223">
        <f t="shared" si="27"/>
        <v>10.0864704</v>
      </c>
      <c r="K223">
        <f>Ek!B223-$J$4</f>
        <v>-6.0819615000000002</v>
      </c>
      <c r="L223">
        <f>Ek!C223-$J$4</f>
        <v>0.88362120000000011</v>
      </c>
      <c r="M223">
        <f>Ek!D223-$J$4</f>
        <v>-15.308932799999999</v>
      </c>
      <c r="N223">
        <f>Ek!E223-$J$4</f>
        <v>11.7863562</v>
      </c>
      <c r="O223">
        <f>Ek!R223-$J$4</f>
        <v>5.6284461000000006</v>
      </c>
      <c r="P223">
        <f>Ek!S223-$J$4</f>
        <v>6.6075824000000001</v>
      </c>
      <c r="Q223">
        <f>Ek!T223-$J$4</f>
        <v>-11.6312473</v>
      </c>
      <c r="R223">
        <f>Ek!U223-$J$4</f>
        <v>-7.8108623000000001</v>
      </c>
      <c r="S223">
        <f t="shared" si="28"/>
        <v>-0.88362120000000011</v>
      </c>
      <c r="T223">
        <f t="shared" si="29"/>
        <v>-11.7863562</v>
      </c>
      <c r="U223">
        <f>Ek!B223+$J$4</f>
        <v>-2.6003199000000006</v>
      </c>
      <c r="V223">
        <f>Ek!C223+$J$4</f>
        <v>4.3652628</v>
      </c>
      <c r="W223">
        <f>Ek!D223+$J$4</f>
        <v>-11.827291199999999</v>
      </c>
      <c r="X223">
        <f>Ek!E223+$J$4</f>
        <v>15.2679978</v>
      </c>
      <c r="Y223">
        <f>Ek!R223+$J$4</f>
        <v>9.1100877000000011</v>
      </c>
      <c r="Z223">
        <f>Ek!S223+$J$4</f>
        <v>10.089224</v>
      </c>
      <c r="AA223">
        <f>Ek!T223+$J$4</f>
        <v>-8.1496057000000004</v>
      </c>
      <c r="AB223">
        <f>Ek!U223+$J$4</f>
        <v>-4.3292207000000005</v>
      </c>
      <c r="AC223">
        <f t="shared" si="30"/>
        <v>2.6003199000000006</v>
      </c>
      <c r="AD223">
        <f t="shared" si="31"/>
        <v>11.827291199999999</v>
      </c>
    </row>
    <row r="224" spans="1:30">
      <c r="A224" s="1">
        <f>Ek!A224</f>
        <v>1.85</v>
      </c>
      <c r="B224" s="1">
        <f>Ek!B104</f>
        <v>-2.6155298</v>
      </c>
      <c r="C224" s="1">
        <f>Ek!C104</f>
        <v>4.3560394999999996</v>
      </c>
      <c r="D224" s="1">
        <f>Ek!D104</f>
        <v>-13.526967000000001</v>
      </c>
      <c r="E224" s="1">
        <f>Ek!E104</f>
        <v>13.568471000000001</v>
      </c>
      <c r="F224">
        <f t="shared" si="24"/>
        <v>0.8661118000000001</v>
      </c>
      <c r="G224">
        <f t="shared" si="25"/>
        <v>0.87439789999999951</v>
      </c>
      <c r="H224">
        <f t="shared" si="26"/>
        <v>-10.045325400000001</v>
      </c>
      <c r="I224">
        <f t="shared" si="27"/>
        <v>10.086829400000001</v>
      </c>
      <c r="K224">
        <f>Ek!B224-$J$4</f>
        <v>-6.0968602999999995</v>
      </c>
      <c r="L224">
        <f>Ek!C224-$J$4</f>
        <v>0.87470899999999996</v>
      </c>
      <c r="M224">
        <f>Ek!D224-$J$4</f>
        <v>-15.3092918</v>
      </c>
      <c r="N224">
        <f>Ek!E224-$J$4</f>
        <v>11.786146200000001</v>
      </c>
      <c r="O224">
        <f>Ek!R224-$J$4</f>
        <v>5.6528343000000003</v>
      </c>
      <c r="P224">
        <f>Ek!S224-$J$4</f>
        <v>6.5816075000000005</v>
      </c>
      <c r="Q224">
        <f>Ek!T224-$J$4</f>
        <v>-11.6383034</v>
      </c>
      <c r="R224">
        <f>Ek!U224-$J$4</f>
        <v>-7.8057908999999999</v>
      </c>
      <c r="S224">
        <f t="shared" si="28"/>
        <v>-0.87470899999999996</v>
      </c>
      <c r="T224">
        <f t="shared" si="29"/>
        <v>-11.786146200000001</v>
      </c>
      <c r="U224">
        <f>Ek!B224+$J$4</f>
        <v>-2.6152186999999998</v>
      </c>
      <c r="V224">
        <f>Ek!C224+$J$4</f>
        <v>4.3563505999999999</v>
      </c>
      <c r="W224">
        <f>Ek!D224+$J$4</f>
        <v>-11.827650200000001</v>
      </c>
      <c r="X224">
        <f>Ek!E224+$J$4</f>
        <v>15.267787800000001</v>
      </c>
      <c r="Y224">
        <f>Ek!R224+$J$4</f>
        <v>9.1344759</v>
      </c>
      <c r="Z224">
        <f>Ek!S224+$J$4</f>
        <v>10.0632491</v>
      </c>
      <c r="AA224">
        <f>Ek!T224+$J$4</f>
        <v>-8.1566618000000002</v>
      </c>
      <c r="AB224">
        <f>Ek!U224+$J$4</f>
        <v>-4.3241493000000002</v>
      </c>
      <c r="AC224">
        <f t="shared" si="30"/>
        <v>2.6152186999999998</v>
      </c>
      <c r="AD224">
        <f t="shared" si="31"/>
        <v>11.827650200000001</v>
      </c>
    </row>
    <row r="225" spans="1:30">
      <c r="A225" s="1">
        <f>Ek!A225</f>
        <v>1.8583333</v>
      </c>
      <c r="B225" s="1">
        <f>Ek!B105</f>
        <v>-2.6071023000000002</v>
      </c>
      <c r="C225" s="1">
        <f>Ek!C105</f>
        <v>4.3702300999999997</v>
      </c>
      <c r="D225" s="1">
        <f>Ek!D105</f>
        <v>-13.526770000000001</v>
      </c>
      <c r="E225" s="1">
        <f>Ek!E105</f>
        <v>13.568811999999999</v>
      </c>
      <c r="F225">
        <f t="shared" si="24"/>
        <v>0.87453929999999991</v>
      </c>
      <c r="G225">
        <f t="shared" si="25"/>
        <v>0.88858849999999956</v>
      </c>
      <c r="H225">
        <f t="shared" si="26"/>
        <v>-10.045128400000001</v>
      </c>
      <c r="I225">
        <f t="shared" si="27"/>
        <v>10.0871704</v>
      </c>
      <c r="K225">
        <f>Ek!B225-$J$4</f>
        <v>-6.1110508999999995</v>
      </c>
      <c r="L225">
        <f>Ek!C225-$J$4</f>
        <v>0.86628150000000015</v>
      </c>
      <c r="M225">
        <f>Ek!D225-$J$4</f>
        <v>-15.309632799999999</v>
      </c>
      <c r="N225">
        <f>Ek!E225-$J$4</f>
        <v>11.785949200000001</v>
      </c>
      <c r="O225">
        <f>Ek!R225-$J$4</f>
        <v>5.6773787000000002</v>
      </c>
      <c r="P225">
        <f>Ek!S225-$J$4</f>
        <v>6.5556248999999998</v>
      </c>
      <c r="Q225">
        <f>Ek!T225-$J$4</f>
        <v>-11.6447021</v>
      </c>
      <c r="R225">
        <f>Ek!U225-$J$4</f>
        <v>-7.8007480999999999</v>
      </c>
      <c r="S225">
        <f t="shared" si="28"/>
        <v>-0.86628150000000015</v>
      </c>
      <c r="T225">
        <f t="shared" si="29"/>
        <v>-11.785949200000001</v>
      </c>
      <c r="U225">
        <f>Ek!B225+$J$4</f>
        <v>-2.6294092999999998</v>
      </c>
      <c r="V225">
        <f>Ek!C225+$J$4</f>
        <v>4.3479231</v>
      </c>
      <c r="W225">
        <f>Ek!D225+$J$4</f>
        <v>-11.8279912</v>
      </c>
      <c r="X225">
        <f>Ek!E225+$J$4</f>
        <v>15.267590800000001</v>
      </c>
      <c r="Y225">
        <f>Ek!R225+$J$4</f>
        <v>9.1590202999999999</v>
      </c>
      <c r="Z225">
        <f>Ek!S225+$J$4</f>
        <v>10.037266499999999</v>
      </c>
      <c r="AA225">
        <f>Ek!T225+$J$4</f>
        <v>-8.1630605000000003</v>
      </c>
      <c r="AB225">
        <f>Ek!U225+$J$4</f>
        <v>-4.3191065000000002</v>
      </c>
      <c r="AC225">
        <f t="shared" si="30"/>
        <v>2.6294092999999998</v>
      </c>
      <c r="AD225">
        <f t="shared" si="31"/>
        <v>11.8279912</v>
      </c>
    </row>
    <row r="226" spans="1:30">
      <c r="A226" s="1">
        <f>Ek!A226</f>
        <v>1.8666666999999999</v>
      </c>
      <c r="B226" s="1">
        <f>Ek!B106</f>
        <v>-2.5991591999999999</v>
      </c>
      <c r="C226" s="1">
        <f>Ek!C106</f>
        <v>4.3836969000000003</v>
      </c>
      <c r="D226" s="1">
        <f>Ek!D106</f>
        <v>-13.526583</v>
      </c>
      <c r="E226" s="1">
        <f>Ek!E106</f>
        <v>13.569136</v>
      </c>
      <c r="F226">
        <f t="shared" si="24"/>
        <v>0.88248240000000022</v>
      </c>
      <c r="G226">
        <f t="shared" si="25"/>
        <v>0.90205530000000023</v>
      </c>
      <c r="H226">
        <f t="shared" si="26"/>
        <v>-10.044941400000001</v>
      </c>
      <c r="I226">
        <f t="shared" si="27"/>
        <v>10.087494400000001</v>
      </c>
      <c r="K226">
        <f>Ek!B226-$J$4</f>
        <v>-6.1245177000000002</v>
      </c>
      <c r="L226">
        <f>Ek!C226-$J$4</f>
        <v>0.85833839999999983</v>
      </c>
      <c r="M226">
        <f>Ek!D226-$J$4</f>
        <v>-15.3099568</v>
      </c>
      <c r="N226">
        <f>Ek!E226-$J$4</f>
        <v>11.785762200000001</v>
      </c>
      <c r="O226">
        <f>Ek!R226-$J$4</f>
        <v>5.7019941000000003</v>
      </c>
      <c r="P226">
        <f>Ek!S226-$J$4</f>
        <v>6.5296322</v>
      </c>
      <c r="Q226">
        <f>Ek!T226-$J$4</f>
        <v>-11.6510804</v>
      </c>
      <c r="R226">
        <f>Ek!U226-$J$4</f>
        <v>-7.7961871999999994</v>
      </c>
      <c r="S226">
        <f t="shared" si="28"/>
        <v>-0.85833839999999983</v>
      </c>
      <c r="T226">
        <f t="shared" si="29"/>
        <v>-11.785762200000001</v>
      </c>
      <c r="U226">
        <f>Ek!B226+$J$4</f>
        <v>-2.6428761000000005</v>
      </c>
      <c r="V226">
        <f>Ek!C226+$J$4</f>
        <v>4.3399799999999997</v>
      </c>
      <c r="W226">
        <f>Ek!D226+$J$4</f>
        <v>-11.8283152</v>
      </c>
      <c r="X226">
        <f>Ek!E226+$J$4</f>
        <v>15.2674038</v>
      </c>
      <c r="Y226">
        <f>Ek!R226+$J$4</f>
        <v>9.1836357</v>
      </c>
      <c r="Z226">
        <f>Ek!S226+$J$4</f>
        <v>10.0112738</v>
      </c>
      <c r="AA226">
        <f>Ek!T226+$J$4</f>
        <v>-8.1694388</v>
      </c>
      <c r="AB226">
        <f>Ek!U226+$J$4</f>
        <v>-4.3145455999999998</v>
      </c>
      <c r="AC226">
        <f t="shared" si="30"/>
        <v>2.6428761000000005</v>
      </c>
      <c r="AD226">
        <f t="shared" si="31"/>
        <v>11.8283152</v>
      </c>
    </row>
    <row r="227" spans="1:30">
      <c r="A227" s="1">
        <f>Ek!A227</f>
        <v>1.875</v>
      </c>
      <c r="B227" s="1">
        <f>Ek!B107</f>
        <v>-2.5917004000000001</v>
      </c>
      <c r="C227" s="1">
        <f>Ek!C107</f>
        <v>4.3964249000000004</v>
      </c>
      <c r="D227" s="1">
        <f>Ek!D107</f>
        <v>-13.526408</v>
      </c>
      <c r="E227" s="1">
        <f>Ek!E107</f>
        <v>13.569443</v>
      </c>
      <c r="F227">
        <f t="shared" si="24"/>
        <v>0.88994119999999999</v>
      </c>
      <c r="G227">
        <f t="shared" si="25"/>
        <v>0.9147833000000003</v>
      </c>
      <c r="H227">
        <f t="shared" si="26"/>
        <v>-10.0447664</v>
      </c>
      <c r="I227">
        <f t="shared" si="27"/>
        <v>10.0878014</v>
      </c>
      <c r="K227">
        <f>Ek!B227-$J$4</f>
        <v>-6.1372457000000002</v>
      </c>
      <c r="L227">
        <f>Ek!C227-$J$4</f>
        <v>0.85087960000000007</v>
      </c>
      <c r="M227">
        <f>Ek!D227-$J$4</f>
        <v>-15.3102638</v>
      </c>
      <c r="N227">
        <f>Ek!E227-$J$4</f>
        <v>11.7855872</v>
      </c>
      <c r="O227">
        <f>Ek!R227-$J$4</f>
        <v>5.7267944000000002</v>
      </c>
      <c r="P227">
        <f>Ek!S227-$J$4</f>
        <v>6.5036471000000002</v>
      </c>
      <c r="Q227">
        <f>Ek!T227-$J$4</f>
        <v>-11.6568174</v>
      </c>
      <c r="R227">
        <f>Ek!U227-$J$4</f>
        <v>-7.7917848999999997</v>
      </c>
      <c r="S227">
        <f t="shared" si="28"/>
        <v>-0.85087960000000007</v>
      </c>
      <c r="T227">
        <f t="shared" si="29"/>
        <v>-11.7855872</v>
      </c>
      <c r="U227">
        <f>Ek!B227+$J$4</f>
        <v>-2.6556041000000006</v>
      </c>
      <c r="V227">
        <f>Ek!C227+$J$4</f>
        <v>4.3325212000000004</v>
      </c>
      <c r="W227">
        <f>Ek!D227+$J$4</f>
        <v>-11.8286222</v>
      </c>
      <c r="X227">
        <f>Ek!E227+$J$4</f>
        <v>15.2672288</v>
      </c>
      <c r="Y227">
        <f>Ek!R227+$J$4</f>
        <v>9.2084360000000007</v>
      </c>
      <c r="Z227">
        <f>Ek!S227+$J$4</f>
        <v>9.9852886999999999</v>
      </c>
      <c r="AA227">
        <f>Ek!T227+$J$4</f>
        <v>-8.1751757999999999</v>
      </c>
      <c r="AB227">
        <f>Ek!U227+$J$4</f>
        <v>-4.3101433</v>
      </c>
      <c r="AC227">
        <f t="shared" si="30"/>
        <v>2.6556041000000006</v>
      </c>
      <c r="AD227">
        <f t="shared" si="31"/>
        <v>11.8286222</v>
      </c>
    </row>
    <row r="228" spans="1:30">
      <c r="A228" s="1">
        <f>Ek!A228</f>
        <v>1.8833333000000001</v>
      </c>
      <c r="B228" s="1">
        <f>Ek!B108</f>
        <v>-2.5847256000000001</v>
      </c>
      <c r="C228" s="1">
        <f>Ek!C108</f>
        <v>4.4084000000000003</v>
      </c>
      <c r="D228" s="1">
        <f>Ek!D108</f>
        <v>-13.526244999999999</v>
      </c>
      <c r="E228" s="1">
        <f>Ek!E108</f>
        <v>13.569731000000001</v>
      </c>
      <c r="F228">
        <f t="shared" si="24"/>
        <v>0.89691600000000005</v>
      </c>
      <c r="G228">
        <f t="shared" si="25"/>
        <v>0.9267584000000002</v>
      </c>
      <c r="H228">
        <f t="shared" si="26"/>
        <v>-10.0446034</v>
      </c>
      <c r="I228">
        <f t="shared" si="27"/>
        <v>10.088089400000001</v>
      </c>
      <c r="K228">
        <f>Ek!B228-$J$4</f>
        <v>-6.1492208000000002</v>
      </c>
      <c r="L228">
        <f>Ek!C228-$J$4</f>
        <v>0.84390480000000001</v>
      </c>
      <c r="M228">
        <f>Ek!D228-$J$4</f>
        <v>-15.310551800000001</v>
      </c>
      <c r="N228">
        <f>Ek!E228-$J$4</f>
        <v>11.7854242</v>
      </c>
      <c r="O228">
        <f>Ek!R228-$J$4</f>
        <v>5.7516201000000002</v>
      </c>
      <c r="P228">
        <f>Ek!S228-$J$4</f>
        <v>6.4777079000000004</v>
      </c>
      <c r="Q228">
        <f>Ek!T228-$J$4</f>
        <v>-11.66236</v>
      </c>
      <c r="R228">
        <f>Ek!U228-$J$4</f>
        <v>-7.7877054999999995</v>
      </c>
      <c r="S228">
        <f t="shared" si="28"/>
        <v>-0.84390480000000001</v>
      </c>
      <c r="T228">
        <f t="shared" si="29"/>
        <v>-11.7854242</v>
      </c>
      <c r="U228">
        <f>Ek!B228+$J$4</f>
        <v>-2.6675792000000005</v>
      </c>
      <c r="V228">
        <f>Ek!C228+$J$4</f>
        <v>4.3255464000000003</v>
      </c>
      <c r="W228">
        <f>Ek!D228+$J$4</f>
        <v>-11.828910200000001</v>
      </c>
      <c r="X228">
        <f>Ek!E228+$J$4</f>
        <v>15.267065799999999</v>
      </c>
      <c r="Y228">
        <f>Ek!R228+$J$4</f>
        <v>9.2332616999999999</v>
      </c>
      <c r="Z228">
        <f>Ek!S228+$J$4</f>
        <v>9.9593495000000001</v>
      </c>
      <c r="AA228">
        <f>Ek!T228+$J$4</f>
        <v>-8.1807183999999999</v>
      </c>
      <c r="AB228">
        <f>Ek!U228+$J$4</f>
        <v>-4.3060638999999998</v>
      </c>
      <c r="AC228">
        <f t="shared" si="30"/>
        <v>2.6675792000000005</v>
      </c>
      <c r="AD228">
        <f t="shared" si="31"/>
        <v>11.828910200000001</v>
      </c>
    </row>
    <row r="229" spans="1:30">
      <c r="A229" s="1">
        <f>Ek!A229</f>
        <v>1.8916667</v>
      </c>
      <c r="B229" s="1">
        <f>Ek!B109</f>
        <v>-2.5782343999999999</v>
      </c>
      <c r="C229" s="1">
        <f>Ek!C109</f>
        <v>4.4196089000000001</v>
      </c>
      <c r="D229" s="1">
        <f>Ek!D109</f>
        <v>-13.526092999999999</v>
      </c>
      <c r="E229" s="1">
        <f>Ek!E109</f>
        <v>13.570001</v>
      </c>
      <c r="F229">
        <f t="shared" si="24"/>
        <v>0.90340720000000019</v>
      </c>
      <c r="G229">
        <f t="shared" si="25"/>
        <v>0.93796729999999995</v>
      </c>
      <c r="H229">
        <f t="shared" si="26"/>
        <v>-10.0444514</v>
      </c>
      <c r="I229">
        <f t="shared" si="27"/>
        <v>10.0883594</v>
      </c>
      <c r="K229">
        <f>Ek!B229-$J$4</f>
        <v>-6.1604296999999999</v>
      </c>
      <c r="L229">
        <f>Ek!C229-$J$4</f>
        <v>0.83741359999999987</v>
      </c>
      <c r="M229">
        <f>Ek!D229-$J$4</f>
        <v>-15.310821799999999</v>
      </c>
      <c r="N229">
        <f>Ek!E229-$J$4</f>
        <v>11.7852722</v>
      </c>
      <c r="O229">
        <f>Ek!R229-$J$4</f>
        <v>5.7766391000000006</v>
      </c>
      <c r="P229">
        <f>Ek!S229-$J$4</f>
        <v>6.4518219999999999</v>
      </c>
      <c r="Q229">
        <f>Ek!T229-$J$4</f>
        <v>-11.6674314</v>
      </c>
      <c r="R229">
        <f>Ek!U229-$J$4</f>
        <v>-7.7839754000000001</v>
      </c>
      <c r="S229">
        <f t="shared" si="28"/>
        <v>-0.83741359999999987</v>
      </c>
      <c r="T229">
        <f t="shared" si="29"/>
        <v>-11.7852722</v>
      </c>
      <c r="U229">
        <f>Ek!B229+$J$4</f>
        <v>-2.6787881000000002</v>
      </c>
      <c r="V229">
        <f>Ek!C229+$J$4</f>
        <v>4.3190552000000002</v>
      </c>
      <c r="W229">
        <f>Ek!D229+$J$4</f>
        <v>-11.8291802</v>
      </c>
      <c r="X229">
        <f>Ek!E229+$J$4</f>
        <v>15.266913799999999</v>
      </c>
      <c r="Y229">
        <f>Ek!R229+$J$4</f>
        <v>9.2582807000000003</v>
      </c>
      <c r="Z229">
        <f>Ek!S229+$J$4</f>
        <v>9.9334635999999996</v>
      </c>
      <c r="AA229">
        <f>Ek!T229+$J$4</f>
        <v>-8.1857898000000002</v>
      </c>
      <c r="AB229">
        <f>Ek!U229+$J$4</f>
        <v>-4.3023338000000004</v>
      </c>
      <c r="AC229">
        <f t="shared" si="30"/>
        <v>2.6787881000000002</v>
      </c>
      <c r="AD229">
        <f t="shared" si="31"/>
        <v>11.8291802</v>
      </c>
    </row>
    <row r="230" spans="1:30">
      <c r="A230" s="1">
        <f>Ek!A230</f>
        <v>1.9</v>
      </c>
      <c r="B230" s="1">
        <f>Ek!B110</f>
        <v>-2.5722265000000002</v>
      </c>
      <c r="C230" s="1">
        <f>Ek!C110</f>
        <v>4.4300389999999998</v>
      </c>
      <c r="D230" s="1">
        <f>Ek!D110</f>
        <v>-13.525952</v>
      </c>
      <c r="E230" s="1">
        <f>Ek!E110</f>
        <v>13.570252</v>
      </c>
      <c r="F230">
        <f t="shared" si="24"/>
        <v>0.90941509999999992</v>
      </c>
      <c r="G230">
        <f t="shared" si="25"/>
        <v>0.94839739999999972</v>
      </c>
      <c r="H230">
        <f t="shared" si="26"/>
        <v>-10.044310400000001</v>
      </c>
      <c r="I230">
        <f t="shared" si="27"/>
        <v>10.0886104</v>
      </c>
      <c r="K230">
        <f>Ek!B230-$J$4</f>
        <v>-6.1708597999999997</v>
      </c>
      <c r="L230">
        <f>Ek!C230-$J$4</f>
        <v>0.83140570000000014</v>
      </c>
      <c r="M230">
        <f>Ek!D230-$J$4</f>
        <v>-15.3110728</v>
      </c>
      <c r="N230">
        <f>Ek!E230-$J$4</f>
        <v>11.7851312</v>
      </c>
      <c r="O230">
        <f>Ek!R230-$J$4</f>
        <v>5.8016797000000002</v>
      </c>
      <c r="P230">
        <f>Ek!S230-$J$4</f>
        <v>6.4260978000000009</v>
      </c>
      <c r="Q230">
        <f>Ek!T230-$J$4</f>
        <v>-11.672132</v>
      </c>
      <c r="R230">
        <f>Ek!U230-$J$4</f>
        <v>-7.7803769999999997</v>
      </c>
      <c r="S230">
        <f t="shared" si="28"/>
        <v>-0.83140570000000014</v>
      </c>
      <c r="T230">
        <f t="shared" si="29"/>
        <v>-11.7851312</v>
      </c>
      <c r="U230">
        <f>Ek!B230+$J$4</f>
        <v>-2.6892182</v>
      </c>
      <c r="V230">
        <f>Ek!C230+$J$4</f>
        <v>4.3130473</v>
      </c>
      <c r="W230">
        <f>Ek!D230+$J$4</f>
        <v>-11.8294312</v>
      </c>
      <c r="X230">
        <f>Ek!E230+$J$4</f>
        <v>15.2667728</v>
      </c>
      <c r="Y230">
        <f>Ek!R230+$J$4</f>
        <v>9.2833213000000008</v>
      </c>
      <c r="Z230">
        <f>Ek!S230+$J$4</f>
        <v>9.9077394000000005</v>
      </c>
      <c r="AA230">
        <f>Ek!T230+$J$4</f>
        <v>-8.1904903999999998</v>
      </c>
      <c r="AB230">
        <f>Ek!U230+$J$4</f>
        <v>-4.2987354</v>
      </c>
      <c r="AC230">
        <f t="shared" si="30"/>
        <v>2.6892182</v>
      </c>
      <c r="AD230">
        <f t="shared" si="31"/>
        <v>11.8294312</v>
      </c>
    </row>
    <row r="231" spans="1:30">
      <c r="A231" s="1">
        <f>Ek!A231</f>
        <v>1.9083333</v>
      </c>
      <c r="B231" s="1">
        <f>Ek!B111</f>
        <v>-2.5667013000000001</v>
      </c>
      <c r="C231" s="1">
        <f>Ek!C111</f>
        <v>4.4396787</v>
      </c>
      <c r="D231" s="1">
        <f>Ek!D111</f>
        <v>-13.525822</v>
      </c>
      <c r="E231" s="1">
        <f>Ek!E111</f>
        <v>13.570484</v>
      </c>
      <c r="F231">
        <f t="shared" si="24"/>
        <v>0.91494030000000004</v>
      </c>
      <c r="G231">
        <f t="shared" si="25"/>
        <v>0.95803709999999986</v>
      </c>
      <c r="H231">
        <f t="shared" si="26"/>
        <v>-10.0441804</v>
      </c>
      <c r="I231">
        <f t="shared" si="27"/>
        <v>10.088842400000001</v>
      </c>
      <c r="K231">
        <f>Ek!B231-$J$4</f>
        <v>-6.1804994999999998</v>
      </c>
      <c r="L231">
        <f>Ek!C231-$J$4</f>
        <v>0.82588050000000002</v>
      </c>
      <c r="M231">
        <f>Ek!D231-$J$4</f>
        <v>-15.3113048</v>
      </c>
      <c r="N231">
        <f>Ek!E231-$J$4</f>
        <v>11.7850012</v>
      </c>
      <c r="O231">
        <f>Ek!R231-$J$4</f>
        <v>5.8268748000000006</v>
      </c>
      <c r="P231">
        <f>Ek!S231-$J$4</f>
        <v>6.4006544999999999</v>
      </c>
      <c r="Q231">
        <f>Ek!T231-$J$4</f>
        <v>-11.676534199999999</v>
      </c>
      <c r="R231">
        <f>Ek!U231-$J$4</f>
        <v>-7.7772591999999996</v>
      </c>
      <c r="S231">
        <f t="shared" si="28"/>
        <v>-0.82588050000000002</v>
      </c>
      <c r="T231">
        <f t="shared" si="29"/>
        <v>-11.7850012</v>
      </c>
      <c r="U231">
        <f>Ek!B231+$J$4</f>
        <v>-2.6988579000000001</v>
      </c>
      <c r="V231">
        <f>Ek!C231+$J$4</f>
        <v>4.3075220999999999</v>
      </c>
      <c r="W231">
        <f>Ek!D231+$J$4</f>
        <v>-11.829663200000001</v>
      </c>
      <c r="X231">
        <f>Ek!E231+$J$4</f>
        <v>15.2666428</v>
      </c>
      <c r="Y231">
        <f>Ek!R231+$J$4</f>
        <v>9.3085164000000002</v>
      </c>
      <c r="Z231">
        <f>Ek!S231+$J$4</f>
        <v>9.8822960999999996</v>
      </c>
      <c r="AA231">
        <f>Ek!T231+$J$4</f>
        <v>-8.1948925999999993</v>
      </c>
      <c r="AB231">
        <f>Ek!U231+$J$4</f>
        <v>-4.2956175999999999</v>
      </c>
      <c r="AC231">
        <f t="shared" si="30"/>
        <v>2.6988579000000001</v>
      </c>
      <c r="AD231">
        <f t="shared" si="31"/>
        <v>11.829663200000001</v>
      </c>
    </row>
    <row r="232" spans="1:30">
      <c r="A232" s="1">
        <f>Ek!A232</f>
        <v>1.9166666999999999</v>
      </c>
      <c r="B232" s="1">
        <f>Ek!B112</f>
        <v>-2.5616585000000001</v>
      </c>
      <c r="C232" s="1">
        <f>Ek!C112</f>
        <v>4.4485169999999998</v>
      </c>
      <c r="D232" s="1">
        <f>Ek!D112</f>
        <v>-13.525703999999999</v>
      </c>
      <c r="E232" s="1">
        <f>Ek!E112</f>
        <v>13.570696999999999</v>
      </c>
      <c r="F232">
        <f t="shared" si="24"/>
        <v>0.91998310000000005</v>
      </c>
      <c r="G232">
        <f t="shared" si="25"/>
        <v>0.96687539999999972</v>
      </c>
      <c r="H232">
        <f t="shared" si="26"/>
        <v>-10.0440624</v>
      </c>
      <c r="I232">
        <f t="shared" si="27"/>
        <v>10.089055399999999</v>
      </c>
      <c r="K232">
        <f>Ek!B232-$J$4</f>
        <v>-6.1893377999999997</v>
      </c>
      <c r="L232">
        <f>Ek!C232-$J$4</f>
        <v>0.8208377</v>
      </c>
      <c r="M232">
        <f>Ek!D232-$J$4</f>
        <v>-15.311517799999999</v>
      </c>
      <c r="N232">
        <f>Ek!E232-$J$4</f>
        <v>11.784883199999999</v>
      </c>
      <c r="O232">
        <f>Ek!R232-$J$4</f>
        <v>5.8521396000000001</v>
      </c>
      <c r="P232">
        <f>Ek!S232-$J$4</f>
        <v>6.3756848000000002</v>
      </c>
      <c r="Q232">
        <f>Ek!T232-$J$4</f>
        <v>-11.6803875</v>
      </c>
      <c r="R232">
        <f>Ek!U232-$J$4</f>
        <v>-7.7742037999999996</v>
      </c>
      <c r="S232">
        <f t="shared" si="28"/>
        <v>-0.8208377</v>
      </c>
      <c r="T232">
        <f t="shared" si="29"/>
        <v>-11.784883199999999</v>
      </c>
      <c r="U232">
        <f>Ek!B232+$J$4</f>
        <v>-2.7076962</v>
      </c>
      <c r="V232">
        <f>Ek!C232+$J$4</f>
        <v>4.3024792999999999</v>
      </c>
      <c r="W232">
        <f>Ek!D232+$J$4</f>
        <v>-11.829876199999999</v>
      </c>
      <c r="X232">
        <f>Ek!E232+$J$4</f>
        <v>15.266524799999999</v>
      </c>
      <c r="Y232">
        <f>Ek!R232+$J$4</f>
        <v>9.3337812000000007</v>
      </c>
      <c r="Z232">
        <f>Ek!S232+$J$4</f>
        <v>9.8573263999999998</v>
      </c>
      <c r="AA232">
        <f>Ek!T232+$J$4</f>
        <v>-8.1987459000000005</v>
      </c>
      <c r="AB232">
        <f>Ek!U232+$J$4</f>
        <v>-4.2925621999999999</v>
      </c>
      <c r="AC232">
        <f t="shared" si="30"/>
        <v>2.7076962</v>
      </c>
      <c r="AD232">
        <f t="shared" si="31"/>
        <v>11.829876199999999</v>
      </c>
    </row>
    <row r="233" spans="1:30">
      <c r="A233" s="1">
        <f>Ek!A233</f>
        <v>1.925</v>
      </c>
      <c r="B233" s="1">
        <f>Ek!B113</f>
        <v>-2.5570974999999998</v>
      </c>
      <c r="C233" s="1">
        <f>Ek!C113</f>
        <v>4.4565441000000003</v>
      </c>
      <c r="D233" s="1">
        <f>Ek!D113</f>
        <v>-13.525596999999999</v>
      </c>
      <c r="E233" s="1">
        <f>Ek!E113</f>
        <v>13.570891</v>
      </c>
      <c r="F233">
        <f t="shared" si="24"/>
        <v>0.92454410000000031</v>
      </c>
      <c r="G233">
        <f t="shared" si="25"/>
        <v>0.97490250000000023</v>
      </c>
      <c r="H233">
        <f t="shared" si="26"/>
        <v>-10.0439554</v>
      </c>
      <c r="I233">
        <f t="shared" si="27"/>
        <v>10.0892494</v>
      </c>
      <c r="K233">
        <f>Ek!B233-$J$4</f>
        <v>-6.1973649000000002</v>
      </c>
      <c r="L233">
        <f>Ek!C233-$J$4</f>
        <v>0.81627669999999974</v>
      </c>
      <c r="M233">
        <f>Ek!D233-$J$4</f>
        <v>-15.311711799999999</v>
      </c>
      <c r="N233">
        <f>Ek!E233-$J$4</f>
        <v>11.7847762</v>
      </c>
      <c r="O233">
        <f>Ek!R233-$J$4</f>
        <v>5.8774936000000002</v>
      </c>
      <c r="P233">
        <f>Ek!S233-$J$4</f>
        <v>6.3515479999999993</v>
      </c>
      <c r="Q233">
        <f>Ek!T233-$J$4</f>
        <v>-11.6841176</v>
      </c>
      <c r="R233">
        <f>Ek!U233-$J$4</f>
        <v>-7.7715664000000002</v>
      </c>
      <c r="S233">
        <f t="shared" si="28"/>
        <v>-0.81627669999999974</v>
      </c>
      <c r="T233">
        <f t="shared" si="29"/>
        <v>-11.7847762</v>
      </c>
      <c r="U233">
        <f>Ek!B233+$J$4</f>
        <v>-2.7157233000000005</v>
      </c>
      <c r="V233">
        <f>Ek!C233+$J$4</f>
        <v>4.2979183000000001</v>
      </c>
      <c r="W233">
        <f>Ek!D233+$J$4</f>
        <v>-11.8300702</v>
      </c>
      <c r="X233">
        <f>Ek!E233+$J$4</f>
        <v>15.266417799999999</v>
      </c>
      <c r="Y233">
        <f>Ek!R233+$J$4</f>
        <v>9.3591352000000008</v>
      </c>
      <c r="Z233">
        <f>Ek!S233+$J$4</f>
        <v>9.833189599999999</v>
      </c>
      <c r="AA233">
        <f>Ek!T233+$J$4</f>
        <v>-8.2024760000000008</v>
      </c>
      <c r="AB233">
        <f>Ek!U233+$J$4</f>
        <v>-4.2899248000000005</v>
      </c>
      <c r="AC233">
        <f t="shared" si="30"/>
        <v>2.7157233000000005</v>
      </c>
      <c r="AD233">
        <f t="shared" si="31"/>
        <v>11.8300702</v>
      </c>
    </row>
    <row r="234" spans="1:30">
      <c r="A234" s="1">
        <f>Ek!A234</f>
        <v>1.9333332999999999</v>
      </c>
      <c r="B234" s="1">
        <f>Ek!B114</f>
        <v>-2.5530181000000001</v>
      </c>
      <c r="C234" s="1">
        <f>Ek!C114</f>
        <v>4.4637509</v>
      </c>
      <c r="D234" s="1">
        <f>Ek!D114</f>
        <v>-13.525501999999999</v>
      </c>
      <c r="E234" s="1">
        <f>Ek!E114</f>
        <v>13.571064</v>
      </c>
      <c r="F234">
        <f t="shared" si="24"/>
        <v>0.92862350000000005</v>
      </c>
      <c r="G234">
        <f t="shared" si="25"/>
        <v>0.98210929999999985</v>
      </c>
      <c r="H234">
        <f t="shared" si="26"/>
        <v>-10.0438604</v>
      </c>
      <c r="I234">
        <f t="shared" si="27"/>
        <v>10.0894224</v>
      </c>
      <c r="K234">
        <f>Ek!B234-$J$4</f>
        <v>-6.2045716999999998</v>
      </c>
      <c r="L234">
        <f>Ek!C234-$J$4</f>
        <v>0.81219730000000001</v>
      </c>
      <c r="M234">
        <f>Ek!D234-$J$4</f>
        <v>-15.3118848</v>
      </c>
      <c r="N234">
        <f>Ek!E234-$J$4</f>
        <v>11.7846812</v>
      </c>
      <c r="O234">
        <f>Ek!R234-$J$4</f>
        <v>5.9029658000000005</v>
      </c>
      <c r="P234">
        <f>Ek!S234-$J$4</f>
        <v>6.328660300000001</v>
      </c>
      <c r="Q234">
        <f>Ek!T234-$J$4</f>
        <v>-11.6871729</v>
      </c>
      <c r="R234">
        <f>Ek!U234-$J$4</f>
        <v>-7.7691878000000001</v>
      </c>
      <c r="S234">
        <f t="shared" si="28"/>
        <v>-0.81219730000000001</v>
      </c>
      <c r="T234">
        <f t="shared" si="29"/>
        <v>-11.7846812</v>
      </c>
      <c r="U234">
        <f>Ek!B234+$J$4</f>
        <v>-2.7229301000000001</v>
      </c>
      <c r="V234">
        <f>Ek!C234+$J$4</f>
        <v>4.2938388999999999</v>
      </c>
      <c r="W234">
        <f>Ek!D234+$J$4</f>
        <v>-11.8302432</v>
      </c>
      <c r="X234">
        <f>Ek!E234+$J$4</f>
        <v>15.266322799999999</v>
      </c>
      <c r="Y234">
        <f>Ek!R234+$J$4</f>
        <v>9.3846074000000002</v>
      </c>
      <c r="Z234">
        <f>Ek!S234+$J$4</f>
        <v>9.8103019000000007</v>
      </c>
      <c r="AA234">
        <f>Ek!T234+$J$4</f>
        <v>-8.2055313000000005</v>
      </c>
      <c r="AB234">
        <f>Ek!U234+$J$4</f>
        <v>-4.2875462000000004</v>
      </c>
      <c r="AC234">
        <f t="shared" si="30"/>
        <v>2.7229301000000001</v>
      </c>
      <c r="AD234">
        <f t="shared" si="31"/>
        <v>11.8302432</v>
      </c>
    </row>
    <row r="235" spans="1:30">
      <c r="A235" s="1">
        <f>Ek!A235</f>
        <v>1.9416667000000001</v>
      </c>
      <c r="B235" s="1">
        <f>Ek!B115</f>
        <v>-2.5494195999999998</v>
      </c>
      <c r="C235" s="1">
        <f>Ek!C115</f>
        <v>4.4701291999999997</v>
      </c>
      <c r="D235" s="1">
        <f>Ek!D115</f>
        <v>-13.525416999999999</v>
      </c>
      <c r="E235" s="1">
        <f>Ek!E115</f>
        <v>13.571218</v>
      </c>
      <c r="F235">
        <f t="shared" si="24"/>
        <v>0.93222200000000033</v>
      </c>
      <c r="G235">
        <f t="shared" si="25"/>
        <v>0.98848759999999958</v>
      </c>
      <c r="H235">
        <f t="shared" si="26"/>
        <v>-10.043775399999999</v>
      </c>
      <c r="I235">
        <f t="shared" si="27"/>
        <v>10.0895764</v>
      </c>
      <c r="K235">
        <f>Ek!B235-$J$4</f>
        <v>-6.2109499999999995</v>
      </c>
      <c r="L235">
        <f>Ek!C235-$J$4</f>
        <v>0.80859879999999973</v>
      </c>
      <c r="M235">
        <f>Ek!D235-$J$4</f>
        <v>-15.3120388</v>
      </c>
      <c r="N235">
        <f>Ek!E235-$J$4</f>
        <v>11.784596199999999</v>
      </c>
      <c r="O235">
        <f>Ek!R235-$J$4</f>
        <v>5.9284612000000001</v>
      </c>
      <c r="P235">
        <f>Ek!S235-$J$4</f>
        <v>6.307447100000001</v>
      </c>
      <c r="Q235">
        <f>Ek!T235-$J$4</f>
        <v>-11.690174499999999</v>
      </c>
      <c r="R235">
        <f>Ek!U235-$J$4</f>
        <v>-7.7670303000000001</v>
      </c>
      <c r="S235">
        <f t="shared" si="28"/>
        <v>-0.80859879999999973</v>
      </c>
      <c r="T235">
        <f t="shared" si="29"/>
        <v>-11.784596199999999</v>
      </c>
      <c r="U235">
        <f>Ek!B235+$J$4</f>
        <v>-2.7293083999999999</v>
      </c>
      <c r="V235">
        <f>Ek!C235+$J$4</f>
        <v>4.2902404000000001</v>
      </c>
      <c r="W235">
        <f>Ek!D235+$J$4</f>
        <v>-11.8303972</v>
      </c>
      <c r="X235">
        <f>Ek!E235+$J$4</f>
        <v>15.266237799999999</v>
      </c>
      <c r="Y235">
        <f>Ek!R235+$J$4</f>
        <v>9.4101028000000007</v>
      </c>
      <c r="Z235">
        <f>Ek!S235+$J$4</f>
        <v>9.7890887000000006</v>
      </c>
      <c r="AA235">
        <f>Ek!T235+$J$4</f>
        <v>-8.2085328999999998</v>
      </c>
      <c r="AB235">
        <f>Ek!U235+$J$4</f>
        <v>-4.2853887000000004</v>
      </c>
      <c r="AC235">
        <f t="shared" si="30"/>
        <v>2.7293083999999999</v>
      </c>
      <c r="AD235">
        <f t="shared" si="31"/>
        <v>11.8303972</v>
      </c>
    </row>
    <row r="236" spans="1:30">
      <c r="A236" s="1">
        <f>Ek!A236</f>
        <v>1.95</v>
      </c>
      <c r="B236" s="1">
        <f>Ek!B116</f>
        <v>-2.5463019</v>
      </c>
      <c r="C236" s="1">
        <f>Ek!C116</f>
        <v>4.4756717000000004</v>
      </c>
      <c r="D236" s="1">
        <f>Ek!D116</f>
        <v>-13.525344</v>
      </c>
      <c r="E236" s="1">
        <f>Ek!E116</f>
        <v>13.571351</v>
      </c>
      <c r="F236">
        <f t="shared" si="24"/>
        <v>0.93533970000000011</v>
      </c>
      <c r="G236">
        <f t="shared" si="25"/>
        <v>0.99403010000000025</v>
      </c>
      <c r="H236">
        <f t="shared" si="26"/>
        <v>-10.043702400000001</v>
      </c>
      <c r="I236">
        <f t="shared" si="27"/>
        <v>10.0897094</v>
      </c>
      <c r="K236">
        <f>Ek!B236-$J$4</f>
        <v>-6.2164925000000002</v>
      </c>
      <c r="L236">
        <f>Ek!C236-$J$4</f>
        <v>0.80548109999999995</v>
      </c>
      <c r="M236">
        <f>Ek!D236-$J$4</f>
        <v>-15.3121718</v>
      </c>
      <c r="N236">
        <f>Ek!E236-$J$4</f>
        <v>11.784523200000001</v>
      </c>
      <c r="O236">
        <f>Ek!R236-$J$4</f>
        <v>5.9540807000000004</v>
      </c>
      <c r="P236">
        <f>Ek!S236-$J$4</f>
        <v>6.2949856999999998</v>
      </c>
      <c r="Q236">
        <f>Ek!T236-$J$4</f>
        <v>-11.6925531</v>
      </c>
      <c r="R236">
        <f>Ek!U236-$J$4</f>
        <v>-7.7653302000000002</v>
      </c>
      <c r="S236">
        <f t="shared" si="28"/>
        <v>-0.80548109999999995</v>
      </c>
      <c r="T236">
        <f t="shared" si="29"/>
        <v>-11.784523200000001</v>
      </c>
      <c r="U236">
        <f>Ek!B236+$J$4</f>
        <v>-2.7348509000000005</v>
      </c>
      <c r="V236">
        <f>Ek!C236+$J$4</f>
        <v>4.2871227000000003</v>
      </c>
      <c r="W236">
        <f>Ek!D236+$J$4</f>
        <v>-11.8305302</v>
      </c>
      <c r="X236">
        <f>Ek!E236+$J$4</f>
        <v>15.2661648</v>
      </c>
      <c r="Y236">
        <f>Ek!R236+$J$4</f>
        <v>9.4357223000000001</v>
      </c>
      <c r="Z236">
        <f>Ek!S236+$J$4</f>
        <v>9.7766272999999995</v>
      </c>
      <c r="AA236">
        <f>Ek!T236+$J$4</f>
        <v>-8.2109114999999999</v>
      </c>
      <c r="AB236">
        <f>Ek!U236+$J$4</f>
        <v>-4.2836886000000005</v>
      </c>
      <c r="AC236">
        <f t="shared" si="30"/>
        <v>2.7348509000000005</v>
      </c>
      <c r="AD236">
        <f t="shared" si="31"/>
        <v>11.8305302</v>
      </c>
    </row>
    <row r="237" spans="1:30">
      <c r="A237" s="1">
        <f>Ek!A237</f>
        <v>1.9583333000000001</v>
      </c>
      <c r="B237" s="1">
        <f>Ek!B117</f>
        <v>-2.5436643999999999</v>
      </c>
      <c r="C237" s="1">
        <f>Ek!C117</f>
        <v>4.4803723</v>
      </c>
      <c r="D237" s="1">
        <f>Ek!D117</f>
        <v>-13.525283</v>
      </c>
      <c r="E237" s="1">
        <f>Ek!E117</f>
        <v>13.571464000000001</v>
      </c>
      <c r="F237">
        <f t="shared" si="24"/>
        <v>0.93797720000000018</v>
      </c>
      <c r="G237">
        <f t="shared" si="25"/>
        <v>0.99873069999999986</v>
      </c>
      <c r="H237">
        <f t="shared" si="26"/>
        <v>-10.0436414</v>
      </c>
      <c r="I237">
        <f t="shared" si="27"/>
        <v>10.089822400000001</v>
      </c>
      <c r="K237">
        <f>Ek!B237-$J$4</f>
        <v>-6.2211930999999998</v>
      </c>
      <c r="L237">
        <f>Ek!C237-$J$4</f>
        <v>0.80284359999999988</v>
      </c>
      <c r="M237">
        <f>Ek!D237-$J$4</f>
        <v>-15.3122848</v>
      </c>
      <c r="N237">
        <f>Ek!E237-$J$4</f>
        <v>11.7844622</v>
      </c>
      <c r="O237">
        <f>Ek!R237-$J$4</f>
        <v>5.9797431000000003</v>
      </c>
      <c r="P237">
        <f>Ek!S237-$J$4</f>
        <v>6.2853203000000004</v>
      </c>
      <c r="Q237">
        <f>Ek!T237-$J$4</f>
        <v>-11.6946995</v>
      </c>
      <c r="R237">
        <f>Ek!U237-$J$4</f>
        <v>-7.7636523999999998</v>
      </c>
      <c r="S237">
        <f t="shared" si="28"/>
        <v>-0.80284359999999988</v>
      </c>
      <c r="T237">
        <f t="shared" si="29"/>
        <v>-11.7844622</v>
      </c>
      <c r="U237">
        <f>Ek!B237+$J$4</f>
        <v>-2.7395515000000001</v>
      </c>
      <c r="V237">
        <f>Ek!C237+$J$4</f>
        <v>4.2844851999999998</v>
      </c>
      <c r="W237">
        <f>Ek!D237+$J$4</f>
        <v>-11.830643200000001</v>
      </c>
      <c r="X237">
        <f>Ek!E237+$J$4</f>
        <v>15.2661038</v>
      </c>
      <c r="Y237">
        <f>Ek!R237+$J$4</f>
        <v>9.4613847</v>
      </c>
      <c r="Z237">
        <f>Ek!S237+$J$4</f>
        <v>9.7669619000000001</v>
      </c>
      <c r="AA237">
        <f>Ek!T237+$J$4</f>
        <v>-8.2130579000000008</v>
      </c>
      <c r="AB237">
        <f>Ek!U237+$J$4</f>
        <v>-4.2820108000000001</v>
      </c>
      <c r="AC237">
        <f t="shared" si="30"/>
        <v>2.7395515000000001</v>
      </c>
      <c r="AD237">
        <f t="shared" si="31"/>
        <v>11.830643200000001</v>
      </c>
    </row>
    <row r="238" spans="1:30">
      <c r="A238" s="1">
        <f>Ek!A238</f>
        <v>1.9666667</v>
      </c>
      <c r="B238" s="1">
        <f>Ek!B118</f>
        <v>-2.5415068999999999</v>
      </c>
      <c r="C238" s="1">
        <f>Ek!C118</f>
        <v>4.4842256000000003</v>
      </c>
      <c r="D238" s="1">
        <f>Ek!D118</f>
        <v>-13.525232000000001</v>
      </c>
      <c r="E238" s="1">
        <f>Ek!E118</f>
        <v>13.571557</v>
      </c>
      <c r="F238">
        <f t="shared" si="24"/>
        <v>0.94013470000000021</v>
      </c>
      <c r="G238">
        <f t="shared" si="25"/>
        <v>1.0025840000000001</v>
      </c>
      <c r="H238">
        <f t="shared" si="26"/>
        <v>-10.043590400000001</v>
      </c>
      <c r="I238">
        <f t="shared" si="27"/>
        <v>10.089915400000001</v>
      </c>
      <c r="K238">
        <f>Ek!B238-$J$4</f>
        <v>-6.2250464000000001</v>
      </c>
      <c r="L238">
        <f>Ek!C238-$J$4</f>
        <v>0.80068609999999985</v>
      </c>
      <c r="M238">
        <f>Ek!D238-$J$4</f>
        <v>-15.3123778</v>
      </c>
      <c r="N238">
        <f>Ek!E238-$J$4</f>
        <v>11.784411200000001</v>
      </c>
      <c r="O238">
        <f>Ek!R238-$J$4</f>
        <v>6.0054689999999997</v>
      </c>
      <c r="P238">
        <f>Ek!S238-$J$4</f>
        <v>6.2776364999999998</v>
      </c>
      <c r="Q238">
        <f>Ek!T238-$J$4</f>
        <v>-11.696399599999999</v>
      </c>
      <c r="R238">
        <f>Ek!U238-$J$4</f>
        <v>-7.7624541999999996</v>
      </c>
      <c r="S238">
        <f t="shared" si="28"/>
        <v>-0.80068609999999985</v>
      </c>
      <c r="T238">
        <f t="shared" si="29"/>
        <v>-11.784411200000001</v>
      </c>
      <c r="U238">
        <f>Ek!B238+$J$4</f>
        <v>-2.7434048000000004</v>
      </c>
      <c r="V238">
        <f>Ek!C238+$J$4</f>
        <v>4.2823276999999997</v>
      </c>
      <c r="W238">
        <f>Ek!D238+$J$4</f>
        <v>-11.8307362</v>
      </c>
      <c r="X238">
        <f>Ek!E238+$J$4</f>
        <v>15.266052800000001</v>
      </c>
      <c r="Y238">
        <f>Ek!R238+$J$4</f>
        <v>9.4871105999999994</v>
      </c>
      <c r="Z238">
        <f>Ek!S238+$J$4</f>
        <v>9.7592780999999995</v>
      </c>
      <c r="AA238">
        <f>Ek!T238+$J$4</f>
        <v>-8.2147579999999998</v>
      </c>
      <c r="AB238">
        <f>Ek!U238+$J$4</f>
        <v>-4.2808126</v>
      </c>
      <c r="AC238">
        <f t="shared" si="30"/>
        <v>2.7434048000000004</v>
      </c>
      <c r="AD238">
        <f t="shared" si="31"/>
        <v>11.8307362</v>
      </c>
    </row>
    <row r="239" spans="1:30">
      <c r="A239" s="1">
        <f>Ek!A239</f>
        <v>1.9750000000000001</v>
      </c>
      <c r="B239" s="1">
        <f>Ek!B119</f>
        <v>-2.5398291999999998</v>
      </c>
      <c r="C239" s="1">
        <f>Ek!C119</f>
        <v>4.4872272000000004</v>
      </c>
      <c r="D239" s="1">
        <f>Ek!D119</f>
        <v>-13.525193</v>
      </c>
      <c r="E239" s="1">
        <f>Ek!E119</f>
        <v>13.571630000000001</v>
      </c>
      <c r="F239">
        <f t="shared" si="24"/>
        <v>0.94181240000000033</v>
      </c>
      <c r="G239">
        <f t="shared" si="25"/>
        <v>1.0055856000000003</v>
      </c>
      <c r="H239">
        <f t="shared" si="26"/>
        <v>-10.0435514</v>
      </c>
      <c r="I239">
        <f t="shared" si="27"/>
        <v>10.089988400000001</v>
      </c>
      <c r="K239">
        <f>Ek!B239-$J$4</f>
        <v>-6.2280480000000003</v>
      </c>
      <c r="L239">
        <f>Ek!C239-$J$4</f>
        <v>0.79900839999999973</v>
      </c>
      <c r="M239">
        <f>Ek!D239-$J$4</f>
        <v>-15.312450800000001</v>
      </c>
      <c r="N239">
        <f>Ek!E239-$J$4</f>
        <v>11.7843722</v>
      </c>
      <c r="O239">
        <f>Ek!R239-$J$4</f>
        <v>6.0312837999999998</v>
      </c>
      <c r="P239">
        <f>Ek!S239-$J$4</f>
        <v>6.2717764999999996</v>
      </c>
      <c r="Q239">
        <f>Ek!T239-$J$4</f>
        <v>-11.697688400000001</v>
      </c>
      <c r="R239">
        <f>Ek!U239-$J$4</f>
        <v>-7.7614336000000002</v>
      </c>
      <c r="S239">
        <f t="shared" si="28"/>
        <v>-0.79900839999999973</v>
      </c>
      <c r="T239">
        <f t="shared" si="29"/>
        <v>-11.7843722</v>
      </c>
      <c r="U239">
        <f>Ek!B239+$J$4</f>
        <v>-2.7464064000000006</v>
      </c>
      <c r="V239">
        <f>Ek!C239+$J$4</f>
        <v>4.2806499999999996</v>
      </c>
      <c r="W239">
        <f>Ek!D239+$J$4</f>
        <v>-11.830809200000001</v>
      </c>
      <c r="X239">
        <f>Ek!E239+$J$4</f>
        <v>15.2660138</v>
      </c>
      <c r="Y239">
        <f>Ek!R239+$J$4</f>
        <v>9.5129254000000003</v>
      </c>
      <c r="Z239">
        <f>Ek!S239+$J$4</f>
        <v>9.7534180999999993</v>
      </c>
      <c r="AA239">
        <f>Ek!T239+$J$4</f>
        <v>-8.2160468000000009</v>
      </c>
      <c r="AB239">
        <f>Ek!U239+$J$4</f>
        <v>-4.2797920000000005</v>
      </c>
      <c r="AC239">
        <f t="shared" si="30"/>
        <v>2.7464064000000006</v>
      </c>
      <c r="AD239">
        <f t="shared" si="31"/>
        <v>11.830809200000001</v>
      </c>
    </row>
    <row r="240" spans="1:30">
      <c r="A240" s="1">
        <f>Ek!A240</f>
        <v>1.9833333</v>
      </c>
      <c r="B240" s="1">
        <f>Ek!B120</f>
        <v>-2.5386308999999998</v>
      </c>
      <c r="C240" s="1">
        <f>Ek!C120</f>
        <v>4.4893736000000004</v>
      </c>
      <c r="D240" s="1">
        <f>Ek!D120</f>
        <v>-13.525164999999999</v>
      </c>
      <c r="E240" s="1">
        <f>Ek!E120</f>
        <v>13.571681</v>
      </c>
      <c r="F240">
        <f t="shared" si="24"/>
        <v>0.94301070000000031</v>
      </c>
      <c r="G240">
        <f t="shared" si="25"/>
        <v>1.0077320000000003</v>
      </c>
      <c r="H240">
        <f t="shared" si="26"/>
        <v>-10.0435234</v>
      </c>
      <c r="I240">
        <f t="shared" si="27"/>
        <v>10.0900394</v>
      </c>
      <c r="K240">
        <f>Ek!B240-$J$4</f>
        <v>-6.2301944000000002</v>
      </c>
      <c r="L240">
        <f>Ek!C240-$J$4</f>
        <v>0.79781009999999974</v>
      </c>
      <c r="M240">
        <f>Ek!D240-$J$4</f>
        <v>-15.3125018</v>
      </c>
      <c r="N240">
        <f>Ek!E240-$J$4</f>
        <v>11.7843442</v>
      </c>
      <c r="O240">
        <f>Ek!R240-$J$4</f>
        <v>6.0571185000000005</v>
      </c>
      <c r="P240">
        <f>Ek!S240-$J$4</f>
        <v>6.2676700000000007</v>
      </c>
      <c r="Q240">
        <f>Ek!T240-$J$4</f>
        <v>-11.698708999999999</v>
      </c>
      <c r="R240">
        <f>Ek!U240-$J$4</f>
        <v>-7.7607146999999994</v>
      </c>
      <c r="S240">
        <f t="shared" si="28"/>
        <v>-0.79781009999999974</v>
      </c>
      <c r="T240">
        <f t="shared" si="29"/>
        <v>-11.7843442</v>
      </c>
      <c r="U240">
        <f>Ek!B240+$J$4</f>
        <v>-2.7485528000000006</v>
      </c>
      <c r="V240">
        <f>Ek!C240+$J$4</f>
        <v>4.2794517000000001</v>
      </c>
      <c r="W240">
        <f>Ek!D240+$J$4</f>
        <v>-11.8308602</v>
      </c>
      <c r="X240">
        <f>Ek!E240+$J$4</f>
        <v>15.265985799999999</v>
      </c>
      <c r="Y240">
        <f>Ek!R240+$J$4</f>
        <v>9.5387601000000011</v>
      </c>
      <c r="Z240">
        <f>Ek!S240+$J$4</f>
        <v>9.7493116000000004</v>
      </c>
      <c r="AA240">
        <f>Ek!T240+$J$4</f>
        <v>-8.2170673999999995</v>
      </c>
      <c r="AB240">
        <f>Ek!U240+$J$4</f>
        <v>-4.2790730999999997</v>
      </c>
      <c r="AC240">
        <f t="shared" si="30"/>
        <v>2.7485528000000006</v>
      </c>
      <c r="AD240">
        <f t="shared" si="31"/>
        <v>11.8308602</v>
      </c>
    </row>
    <row r="241" spans="1:30">
      <c r="A241" s="1">
        <f>Ek!A241</f>
        <v>1.9916666999999999</v>
      </c>
      <c r="B241" s="1">
        <f>Ek!B121</f>
        <v>-2.5379120999999998</v>
      </c>
      <c r="C241" s="1">
        <f>Ek!C121</f>
        <v>4.4906623999999997</v>
      </c>
      <c r="D241" s="1">
        <f>Ek!D121</f>
        <v>-13.525148</v>
      </c>
      <c r="E241" s="1">
        <f>Ek!E121</f>
        <v>13.571712</v>
      </c>
      <c r="F241">
        <f t="shared" si="24"/>
        <v>0.94372950000000033</v>
      </c>
      <c r="G241">
        <f t="shared" si="25"/>
        <v>1.0090207999999996</v>
      </c>
      <c r="H241">
        <f t="shared" si="26"/>
        <v>-10.0435064</v>
      </c>
      <c r="I241">
        <f t="shared" si="27"/>
        <v>10.0900704</v>
      </c>
      <c r="K241">
        <f>Ek!B241-$J$4</f>
        <v>-6.2314831999999996</v>
      </c>
      <c r="L241">
        <f>Ek!C241-$J$4</f>
        <v>0.79709129999999973</v>
      </c>
      <c r="M241">
        <f>Ek!D241-$J$4</f>
        <v>-15.3125328</v>
      </c>
      <c r="N241">
        <f>Ek!E241-$J$4</f>
        <v>11.7843272</v>
      </c>
      <c r="O241">
        <f>Ek!R241-$J$4</f>
        <v>6.0830044000000001</v>
      </c>
      <c r="P241">
        <f>Ek!S241-$J$4</f>
        <v>6.2652136000000009</v>
      </c>
      <c r="Q241">
        <f>Ek!T241-$J$4</f>
        <v>-11.6991388</v>
      </c>
      <c r="R241">
        <f>Ek!U241-$J$4</f>
        <v>-7.7603745000000002</v>
      </c>
      <c r="S241">
        <f t="shared" si="28"/>
        <v>-0.79709129999999973</v>
      </c>
      <c r="T241">
        <f t="shared" si="29"/>
        <v>-11.7843272</v>
      </c>
      <c r="U241">
        <f>Ek!B241+$J$4</f>
        <v>-2.7498415999999999</v>
      </c>
      <c r="V241">
        <f>Ek!C241+$J$4</f>
        <v>4.2787328999999996</v>
      </c>
      <c r="W241">
        <f>Ek!D241+$J$4</f>
        <v>-11.8308912</v>
      </c>
      <c r="X241">
        <f>Ek!E241+$J$4</f>
        <v>15.2659688</v>
      </c>
      <c r="Y241">
        <f>Ek!R241+$J$4</f>
        <v>9.5646459999999998</v>
      </c>
      <c r="Z241">
        <f>Ek!S241+$J$4</f>
        <v>9.7468552000000006</v>
      </c>
      <c r="AA241">
        <f>Ek!T241+$J$4</f>
        <v>-8.2174972000000004</v>
      </c>
      <c r="AB241">
        <f>Ek!U241+$J$4</f>
        <v>-4.2787329000000005</v>
      </c>
      <c r="AC241">
        <f t="shared" si="30"/>
        <v>2.7498415999999999</v>
      </c>
      <c r="AD241">
        <f t="shared" si="31"/>
        <v>11.8308912</v>
      </c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960BB-2B20-B54B-9987-5E7704482028}">
  <dimension ref="A1:F241"/>
  <sheetViews>
    <sheetView workbookViewId="0">
      <selection activeCell="F2" sqref="F2"/>
    </sheetView>
  </sheetViews>
  <sheetFormatPr baseColWidth="10" defaultRowHeight="20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18</v>
      </c>
    </row>
    <row r="2" spans="1:6">
      <c r="A2" s="1">
        <f>Ek!A2</f>
        <v>0</v>
      </c>
      <c r="B2">
        <f>Ek!B2+$F$2</f>
        <v>7.7577238999999993</v>
      </c>
      <c r="C2">
        <f>Ek!C2-$F$2</f>
        <v>-9.7111435999999998</v>
      </c>
      <c r="D2">
        <f>Ek!D2+$F$2</f>
        <v>-1.3229070000000007</v>
      </c>
      <c r="E2">
        <f>Ek!E2-$F$2</f>
        <v>1.276326000000001</v>
      </c>
      <c r="F2">
        <f>Ek!G2</f>
        <v>12.248816</v>
      </c>
    </row>
    <row r="3" spans="1:6">
      <c r="A3" s="1">
        <f>Ek!A3</f>
        <v>8.3333333000000006E-3</v>
      </c>
      <c r="B3">
        <f>Ek!B3+$F$2</f>
        <v>7.7581536</v>
      </c>
      <c r="C3">
        <f>Ek!C3-$F$2</f>
        <v>-9.7109038999999999</v>
      </c>
      <c r="D3">
        <f>Ek!D3+$F$2</f>
        <v>-1.3228960000000001</v>
      </c>
      <c r="E3">
        <f>Ek!E3-$F$2</f>
        <v>1.276332</v>
      </c>
    </row>
    <row r="4" spans="1:6">
      <c r="A4" s="1">
        <f>Ek!A4</f>
        <v>1.6666667E-2</v>
      </c>
      <c r="B4">
        <f>Ek!B4+$F$2</f>
        <v>7.7594423999999993</v>
      </c>
      <c r="C4">
        <f>Ek!C4-$F$2</f>
        <v>-9.7101851000000003</v>
      </c>
      <c r="D4">
        <f>Ek!D4+$F$2</f>
        <v>-1.3228650000000002</v>
      </c>
      <c r="E4">
        <f>Ek!E4-$F$2</f>
        <v>1.2763489999999997</v>
      </c>
    </row>
    <row r="5" spans="1:6">
      <c r="A5" s="1">
        <f>Ek!A5</f>
        <v>2.5000000000000001E-2</v>
      </c>
      <c r="B5">
        <f>Ek!B5+$F$2</f>
        <v>7.7615887999999993</v>
      </c>
      <c r="C5">
        <f>Ek!C5-$F$2</f>
        <v>-9.7089867999999999</v>
      </c>
      <c r="D5">
        <f>Ek!D5+$F$2</f>
        <v>-1.322814000000001</v>
      </c>
      <c r="E5">
        <f>Ek!E5-$F$2</f>
        <v>1.2763770000000001</v>
      </c>
    </row>
    <row r="6" spans="1:6">
      <c r="A6" s="1">
        <f>Ek!A6</f>
        <v>3.3333333E-2</v>
      </c>
      <c r="B6">
        <f>Ek!B6+$F$2</f>
        <v>7.7645903999999994</v>
      </c>
      <c r="C6">
        <f>Ek!C6-$F$2</f>
        <v>-9.7073090999999998</v>
      </c>
      <c r="D6">
        <f>Ek!D6+$F$2</f>
        <v>-1.3227410000000006</v>
      </c>
      <c r="E6">
        <f>Ek!E6-$F$2</f>
        <v>1.2764160000000011</v>
      </c>
    </row>
    <row r="7" spans="1:6">
      <c r="A7" s="1">
        <f>Ek!A7</f>
        <v>4.1666666999999998E-2</v>
      </c>
      <c r="B7">
        <f>Ek!B7+$F$2</f>
        <v>7.7684436999999997</v>
      </c>
      <c r="C7">
        <f>Ek!C7-$F$2</f>
        <v>-9.7051516000000007</v>
      </c>
      <c r="D7">
        <f>Ek!D7+$F$2</f>
        <v>-1.3226480000000009</v>
      </c>
      <c r="E7">
        <f>Ek!E7-$F$2</f>
        <v>1.2764670000000002</v>
      </c>
    </row>
    <row r="8" spans="1:6">
      <c r="A8" s="1">
        <f>Ek!A8</f>
        <v>0.05</v>
      </c>
      <c r="B8">
        <f>Ek!B8+$F$2</f>
        <v>7.7731442999999993</v>
      </c>
      <c r="C8">
        <f>Ek!C8-$F$2</f>
        <v>-9.7025141000000001</v>
      </c>
      <c r="D8">
        <f>Ek!D8+$F$2</f>
        <v>-1.3225350000000002</v>
      </c>
      <c r="E8">
        <f>Ek!E8-$F$2</f>
        <v>1.2765280000000008</v>
      </c>
    </row>
    <row r="9" spans="1:6">
      <c r="A9" s="1">
        <f>Ek!A9</f>
        <v>5.8333333000000001E-2</v>
      </c>
      <c r="B9">
        <f>Ek!B9+$F$2</f>
        <v>7.7786868</v>
      </c>
      <c r="C9">
        <f>Ek!C9-$F$2</f>
        <v>-9.6993963999999995</v>
      </c>
      <c r="D9">
        <f>Ek!D9+$F$2</f>
        <v>-1.3224020000000003</v>
      </c>
      <c r="E9">
        <f>Ek!E9-$F$2</f>
        <v>1.2766009999999994</v>
      </c>
    </row>
    <row r="10" spans="1:6">
      <c r="A10" s="1">
        <f>Ek!A10</f>
        <v>6.6666666999999999E-2</v>
      </c>
      <c r="B10">
        <f>Ek!B10+$F$2</f>
        <v>7.7850650999999997</v>
      </c>
      <c r="C10">
        <f>Ek!C10-$F$2</f>
        <v>-9.6957978999999987</v>
      </c>
      <c r="D10">
        <f>Ek!D10+$F$2</f>
        <v>-1.3222480000000001</v>
      </c>
      <c r="E10">
        <f>Ek!E10-$F$2</f>
        <v>1.2766859999999998</v>
      </c>
    </row>
    <row r="11" spans="1:6">
      <c r="A11" s="1">
        <f>Ek!A11</f>
        <v>7.4999999999999997E-2</v>
      </c>
      <c r="B11">
        <f>Ek!B11+$F$2</f>
        <v>7.7922718999999994</v>
      </c>
      <c r="C11">
        <f>Ek!C11-$F$2</f>
        <v>-9.6917185000000003</v>
      </c>
      <c r="D11">
        <f>Ek!D11+$F$2</f>
        <v>-1.3220749999999999</v>
      </c>
      <c r="E11">
        <f>Ek!E11-$F$2</f>
        <v>1.2767809999999997</v>
      </c>
    </row>
    <row r="12" spans="1:6">
      <c r="A12" s="1">
        <f>Ek!A12</f>
        <v>8.3333332999999996E-2</v>
      </c>
      <c r="B12">
        <f>Ek!B12+$F$2</f>
        <v>7.8002989999999999</v>
      </c>
      <c r="C12">
        <f>Ek!C12-$F$2</f>
        <v>-9.6871574999999996</v>
      </c>
      <c r="D12">
        <f>Ek!D12+$F$2</f>
        <v>-1.3218809999999994</v>
      </c>
      <c r="E12">
        <f>Ek!E12-$F$2</f>
        <v>1.2768879999999996</v>
      </c>
    </row>
    <row r="13" spans="1:6">
      <c r="A13" s="1">
        <f>Ek!A13</f>
        <v>9.1666666999999993E-2</v>
      </c>
      <c r="B13">
        <f>Ek!B13+$F$2</f>
        <v>7.8091372999999997</v>
      </c>
      <c r="C13">
        <f>Ek!C13-$F$2</f>
        <v>-9.6821146999999996</v>
      </c>
      <c r="D13">
        <f>Ek!D13+$F$2</f>
        <v>-1.3216680000000007</v>
      </c>
      <c r="E13">
        <f>Ek!E13-$F$2</f>
        <v>1.2770060000000001</v>
      </c>
    </row>
    <row r="14" spans="1:6">
      <c r="A14" s="1">
        <f>Ek!A14</f>
        <v>0.1</v>
      </c>
      <c r="B14">
        <f>Ek!B14+$F$2</f>
        <v>7.8187769999999999</v>
      </c>
      <c r="C14">
        <f>Ek!C14-$F$2</f>
        <v>-9.6765894999999986</v>
      </c>
      <c r="D14">
        <f>Ek!D14+$F$2</f>
        <v>-1.3214360000000003</v>
      </c>
      <c r="E14">
        <f>Ek!E14-$F$2</f>
        <v>1.2771360000000005</v>
      </c>
    </row>
    <row r="15" spans="1:6">
      <c r="A15" s="1">
        <f>Ek!A15</f>
        <v>0.10833333000000001</v>
      </c>
      <c r="B15">
        <f>Ek!B15+$F$2</f>
        <v>7.8292070999999996</v>
      </c>
      <c r="C15">
        <f>Ek!C15-$F$2</f>
        <v>-9.6705816000000002</v>
      </c>
      <c r="D15">
        <f>Ek!D15+$F$2</f>
        <v>-1.3211849999999998</v>
      </c>
      <c r="E15">
        <f>Ek!E15-$F$2</f>
        <v>1.2772769999999998</v>
      </c>
    </row>
    <row r="16" spans="1:6">
      <c r="A16" s="1">
        <f>Ek!A16</f>
        <v>0.11666667</v>
      </c>
      <c r="B16">
        <f>Ek!B16+$F$2</f>
        <v>7.8404159999999994</v>
      </c>
      <c r="C16">
        <f>Ek!C16-$F$2</f>
        <v>-9.6640903999999992</v>
      </c>
      <c r="D16">
        <f>Ek!D16+$F$2</f>
        <v>-1.3209150000000012</v>
      </c>
      <c r="E16">
        <f>Ek!E16-$F$2</f>
        <v>1.2774289999999997</v>
      </c>
    </row>
    <row r="17" spans="1:5">
      <c r="A17" s="1">
        <f>Ek!A17</f>
        <v>0.125</v>
      </c>
      <c r="B17">
        <f>Ek!B17+$F$2</f>
        <v>7.8523910999999993</v>
      </c>
      <c r="C17">
        <f>Ek!C17-$F$2</f>
        <v>-9.6571155999999991</v>
      </c>
      <c r="D17">
        <f>Ek!D17+$F$2</f>
        <v>-1.320627</v>
      </c>
      <c r="E17">
        <f>Ek!E17-$F$2</f>
        <v>1.2775920000000003</v>
      </c>
    </row>
    <row r="18" spans="1:5">
      <c r="A18" s="1">
        <f>Ek!A18</f>
        <v>0.13333333</v>
      </c>
      <c r="B18">
        <f>Ek!B18+$F$2</f>
        <v>7.8651190999999994</v>
      </c>
      <c r="C18">
        <f>Ek!C18-$F$2</f>
        <v>-9.6496567999999989</v>
      </c>
      <c r="D18">
        <f>Ek!D18+$F$2</f>
        <v>-1.3203200000000006</v>
      </c>
      <c r="E18">
        <f>Ek!E18-$F$2</f>
        <v>1.2777670000000008</v>
      </c>
    </row>
    <row r="19" spans="1:5">
      <c r="A19" s="1">
        <f>Ek!A19</f>
        <v>0.14166666999999999</v>
      </c>
      <c r="B19">
        <f>Ek!B19+$F$2</f>
        <v>7.8785859</v>
      </c>
      <c r="C19">
        <f>Ek!C19-$F$2</f>
        <v>-9.6417137000000004</v>
      </c>
      <c r="D19">
        <f>Ek!D19+$F$2</f>
        <v>-1.3199959999999997</v>
      </c>
      <c r="E19">
        <f>Ek!E19-$F$2</f>
        <v>1.2779540000000011</v>
      </c>
    </row>
    <row r="20" spans="1:5">
      <c r="A20" s="1">
        <f>Ek!A20</f>
        <v>0.15</v>
      </c>
      <c r="B20">
        <f>Ek!B20+$F$2</f>
        <v>7.8927765000000001</v>
      </c>
      <c r="C20">
        <f>Ek!C20-$F$2</f>
        <v>-9.6332862000000006</v>
      </c>
      <c r="D20">
        <f>Ek!D20+$F$2</f>
        <v>-1.3196550000000009</v>
      </c>
      <c r="E20">
        <f>Ek!E20-$F$2</f>
        <v>1.2781510000000011</v>
      </c>
    </row>
    <row r="21" spans="1:5">
      <c r="A21" s="1">
        <f>Ek!A21</f>
        <v>0.15833332999999999</v>
      </c>
      <c r="B21">
        <f>Ek!B21+$F$2</f>
        <v>7.9076752999999993</v>
      </c>
      <c r="C21">
        <f>Ek!C21-$F$2</f>
        <v>-9.6243739999999995</v>
      </c>
      <c r="D21">
        <f>Ek!D21+$F$2</f>
        <v>-1.3192959999999996</v>
      </c>
      <c r="E21">
        <f>Ek!E21-$F$2</f>
        <v>1.2783610000000003</v>
      </c>
    </row>
    <row r="22" spans="1:5">
      <c r="A22" s="1">
        <f>Ek!A22</f>
        <v>0.16666666999999999</v>
      </c>
      <c r="B22">
        <f>Ek!B22+$F$2</f>
        <v>7.9232658999999996</v>
      </c>
      <c r="C22">
        <f>Ek!C22-$F$2</f>
        <v>-9.6149769999999997</v>
      </c>
      <c r="D22">
        <f>Ek!D22+$F$2</f>
        <v>-1.3189209999999996</v>
      </c>
      <c r="E22">
        <f>Ek!E22-$F$2</f>
        <v>1.2785810000000009</v>
      </c>
    </row>
    <row r="23" spans="1:5">
      <c r="A23" s="1">
        <f>Ek!A23</f>
        <v>0.17499999999999999</v>
      </c>
      <c r="B23">
        <f>Ek!B23+$F$2</f>
        <v>7.9395313999999999</v>
      </c>
      <c r="C23">
        <f>Ek!C23-$F$2</f>
        <v>-9.6050954999999991</v>
      </c>
      <c r="D23">
        <f>Ek!D23+$F$2</f>
        <v>-1.3185300000000009</v>
      </c>
      <c r="E23">
        <f>Ek!E23-$F$2</f>
        <v>1.2788129999999995</v>
      </c>
    </row>
    <row r="24" spans="1:5">
      <c r="A24" s="1">
        <f>Ek!A24</f>
        <v>0.18333332999999999</v>
      </c>
      <c r="B24">
        <f>Ek!B24+$F$2</f>
        <v>7.9564538999999996</v>
      </c>
      <c r="C24">
        <f>Ek!C24-$F$2</f>
        <v>-9.5947294999999997</v>
      </c>
      <c r="D24">
        <f>Ek!D24+$F$2</f>
        <v>-1.3181220000000007</v>
      </c>
      <c r="E24">
        <f>Ek!E24-$F$2</f>
        <v>1.2790569999999999</v>
      </c>
    </row>
    <row r="25" spans="1:5">
      <c r="A25" s="1">
        <f>Ek!A25</f>
        <v>0.19166667000000001</v>
      </c>
      <c r="B25">
        <f>Ek!B25+$F$2</f>
        <v>7.9740150999999999</v>
      </c>
      <c r="C25">
        <f>Ek!C25-$F$2</f>
        <v>-9.5838794000000007</v>
      </c>
      <c r="D25">
        <f>Ek!D25+$F$2</f>
        <v>-1.3177000000000003</v>
      </c>
      <c r="E25">
        <f>Ek!E25-$F$2</f>
        <v>1.2793120000000009</v>
      </c>
    </row>
    <row r="26" spans="1:5">
      <c r="A26" s="1">
        <f>Ek!A26</f>
        <v>0.2</v>
      </c>
      <c r="B26">
        <f>Ek!B26+$F$2</f>
        <v>7.9921961999999995</v>
      </c>
      <c r="C26">
        <f>Ek!C26-$F$2</f>
        <v>-9.5725458999999997</v>
      </c>
      <c r="D26">
        <f>Ek!D26+$F$2</f>
        <v>-1.3172630000000005</v>
      </c>
      <c r="E26">
        <f>Ek!E26-$F$2</f>
        <v>1.2795780000000008</v>
      </c>
    </row>
    <row r="27" spans="1:5">
      <c r="A27" s="1">
        <f>Ek!A27</f>
        <v>0.20833333000000001</v>
      </c>
      <c r="B27">
        <f>Ek!B27+$F$2</f>
        <v>8.0109774999999992</v>
      </c>
      <c r="C27">
        <f>Ek!C27-$F$2</f>
        <v>-9.5607296000000002</v>
      </c>
      <c r="D27">
        <f>Ek!D27+$F$2</f>
        <v>-1.3168109999999995</v>
      </c>
      <c r="E27">
        <f>Ek!E27-$F$2</f>
        <v>1.2798560000000005</v>
      </c>
    </row>
    <row r="28" spans="1:5">
      <c r="A28" s="1">
        <f>Ek!A28</f>
        <v>0.21666667000000001</v>
      </c>
      <c r="B28">
        <f>Ek!B28+$F$2</f>
        <v>8.0303390999999991</v>
      </c>
      <c r="C28">
        <f>Ek!C28-$F$2</f>
        <v>-9.5484314000000001</v>
      </c>
      <c r="D28">
        <f>Ek!D28+$F$2</f>
        <v>-1.3163450000000001</v>
      </c>
      <c r="E28">
        <f>Ek!E28-$F$2</f>
        <v>1.2801460000000002</v>
      </c>
    </row>
    <row r="29" spans="1:5">
      <c r="A29" s="1">
        <f>Ek!A29</f>
        <v>0.22500000000000001</v>
      </c>
      <c r="B29">
        <f>Ek!B29+$F$2</f>
        <v>8.0502605000000003</v>
      </c>
      <c r="C29">
        <f>Ek!C29-$F$2</f>
        <v>-9.5356524999999994</v>
      </c>
      <c r="D29">
        <f>Ek!D29+$F$2</f>
        <v>-1.3158659999999998</v>
      </c>
      <c r="E29">
        <f>Ek!E29-$F$2</f>
        <v>1.2804459999999995</v>
      </c>
    </row>
    <row r="30" spans="1:5">
      <c r="A30" s="1">
        <f>Ek!A30</f>
        <v>0.23333333000000001</v>
      </c>
      <c r="B30">
        <f>Ek!B30+$F$2</f>
        <v>8.070720699999999</v>
      </c>
      <c r="C30">
        <f>Ek!C30-$F$2</f>
        <v>-9.5223943999999996</v>
      </c>
      <c r="D30">
        <f>Ek!D30+$F$2</f>
        <v>-1.3153749999999995</v>
      </c>
      <c r="E30">
        <f>Ek!E30-$F$2</f>
        <v>1.2807589999999998</v>
      </c>
    </row>
    <row r="31" spans="1:5">
      <c r="A31" s="1">
        <f>Ek!A31</f>
        <v>0.24166667</v>
      </c>
      <c r="B31">
        <f>Ek!B31+$F$2</f>
        <v>8.0916980999999986</v>
      </c>
      <c r="C31">
        <f>Ek!C31-$F$2</f>
        <v>-9.5086586999999998</v>
      </c>
      <c r="D31">
        <f>Ek!D31+$F$2</f>
        <v>-1.3148700000000009</v>
      </c>
      <c r="E31">
        <f>Ek!E31-$F$2</f>
        <v>1.2810819999999996</v>
      </c>
    </row>
    <row r="32" spans="1:5">
      <c r="A32" s="1">
        <f>Ek!A32</f>
        <v>0.25</v>
      </c>
      <c r="B32">
        <f>Ek!B32+$F$2</f>
        <v>8.1131710999999989</v>
      </c>
      <c r="C32">
        <f>Ek!C32-$F$2</f>
        <v>-9.4944474000000003</v>
      </c>
      <c r="D32">
        <f>Ek!D32+$F$2</f>
        <v>-1.3143539999999998</v>
      </c>
      <c r="E32">
        <f>Ek!E32-$F$2</f>
        <v>1.2814170000000011</v>
      </c>
    </row>
    <row r="33" spans="1:5">
      <c r="A33" s="1">
        <f>Ek!A33</f>
        <v>0.25833333000000003</v>
      </c>
      <c r="B33">
        <f>Ek!B33+$F$2</f>
        <v>8.1351173999999986</v>
      </c>
      <c r="C33">
        <f>Ek!C33-$F$2</f>
        <v>-9.4797627999999996</v>
      </c>
      <c r="D33">
        <f>Ek!D33+$F$2</f>
        <v>-1.3138269999999999</v>
      </c>
      <c r="E33">
        <f>Ek!E33-$F$2</f>
        <v>1.2817629999999998</v>
      </c>
    </row>
    <row r="34" spans="1:5">
      <c r="A34" s="1">
        <f>Ek!A34</f>
        <v>0.26666666999999999</v>
      </c>
      <c r="B34">
        <f>Ek!B34+$F$2</f>
        <v>8.1575144999999996</v>
      </c>
      <c r="C34">
        <f>Ek!C34-$F$2</f>
        <v>-9.4646074000000002</v>
      </c>
      <c r="D34">
        <f>Ek!D34+$F$2</f>
        <v>-1.313289000000001</v>
      </c>
      <c r="E34">
        <f>Ek!E34-$F$2</f>
        <v>1.2821210000000001</v>
      </c>
    </row>
    <row r="35" spans="1:5">
      <c r="A35" s="1">
        <f>Ek!A35</f>
        <v>0.27500000000000002</v>
      </c>
      <c r="B35">
        <f>Ek!B35+$F$2</f>
        <v>8.1803396999999993</v>
      </c>
      <c r="C35">
        <f>Ek!C35-$F$2</f>
        <v>-9.4489842999999993</v>
      </c>
      <c r="D35">
        <f>Ek!D35+$F$2</f>
        <v>-1.3127410000000008</v>
      </c>
      <c r="E35">
        <f>Ek!E35-$F$2</f>
        <v>1.282489</v>
      </c>
    </row>
    <row r="36" spans="1:5">
      <c r="A36" s="1">
        <f>Ek!A36</f>
        <v>0.28333332999999999</v>
      </c>
      <c r="B36">
        <f>Ek!B36+$F$2</f>
        <v>8.2035698000000004</v>
      </c>
      <c r="C36">
        <f>Ek!C36-$F$2</f>
        <v>-9.4328967000000006</v>
      </c>
      <c r="D36">
        <f>Ek!D36+$F$2</f>
        <v>-1.312183000000001</v>
      </c>
      <c r="E36">
        <f>Ek!E36-$F$2</f>
        <v>1.2828689999999998</v>
      </c>
    </row>
    <row r="37" spans="1:5">
      <c r="A37" s="1">
        <f>Ek!A37</f>
        <v>0.29166667000000002</v>
      </c>
      <c r="B37">
        <f>Ek!B37+$F$2</f>
        <v>8.2271816999999992</v>
      </c>
      <c r="C37">
        <f>Ek!C37-$F$2</f>
        <v>-9.4163481999999998</v>
      </c>
      <c r="D37">
        <f>Ek!D37+$F$2</f>
        <v>-1.3116160000000008</v>
      </c>
      <c r="E37">
        <f>Ek!E37-$F$2</f>
        <v>1.2832600000000003</v>
      </c>
    </row>
    <row r="38" spans="1:5">
      <c r="A38" s="1">
        <f>Ek!A38</f>
        <v>0.3</v>
      </c>
      <c r="B38">
        <f>Ek!B38+$F$2</f>
        <v>8.2511517999999988</v>
      </c>
      <c r="C38">
        <f>Ek!C38-$F$2</f>
        <v>-9.3993430999999994</v>
      </c>
      <c r="D38">
        <f>Ek!D38+$F$2</f>
        <v>-1.3110400000000002</v>
      </c>
      <c r="E38">
        <f>Ek!E38-$F$2</f>
        <v>1.2836610000000004</v>
      </c>
    </row>
    <row r="39" spans="1:5">
      <c r="A39" s="1">
        <f>Ek!A39</f>
        <v>0.30833333000000002</v>
      </c>
      <c r="B39">
        <f>Ek!B39+$F$2</f>
        <v>8.2754566999999994</v>
      </c>
      <c r="C39">
        <f>Ek!C39-$F$2</f>
        <v>-9.3818857999999992</v>
      </c>
      <c r="D39">
        <f>Ek!D39+$F$2</f>
        <v>-1.3104569999999995</v>
      </c>
      <c r="E39">
        <f>Ek!E39-$F$2</f>
        <v>1.2840740000000004</v>
      </c>
    </row>
    <row r="40" spans="1:5">
      <c r="A40" s="1">
        <f>Ek!A40</f>
        <v>0.31666666999999998</v>
      </c>
      <c r="B40">
        <f>Ek!B40+$F$2</f>
        <v>8.3000724999999989</v>
      </c>
      <c r="C40">
        <f>Ek!C40-$F$2</f>
        <v>-9.3639811000000002</v>
      </c>
      <c r="D40">
        <f>Ek!D40+$F$2</f>
        <v>-1.3098659999999995</v>
      </c>
      <c r="E40">
        <f>Ek!E40-$F$2</f>
        <v>1.284497</v>
      </c>
    </row>
    <row r="41" spans="1:5">
      <c r="A41" s="1">
        <f>Ek!A41</f>
        <v>0.32500000000000001</v>
      </c>
      <c r="B41">
        <f>Ek!B41+$F$2</f>
        <v>8.3249756000000001</v>
      </c>
      <c r="C41">
        <f>Ek!C41-$F$2</f>
        <v>-9.3456346000000003</v>
      </c>
      <c r="D41">
        <f>Ek!D41+$F$2</f>
        <v>-1.3092690000000005</v>
      </c>
      <c r="E41">
        <f>Ek!E41-$F$2</f>
        <v>1.2849310000000003</v>
      </c>
    </row>
    <row r="42" spans="1:5">
      <c r="A42" s="1">
        <f>Ek!A42</f>
        <v>0.33333332999999998</v>
      </c>
      <c r="B42">
        <f>Ek!B42+$F$2</f>
        <v>8.3501420999999993</v>
      </c>
      <c r="C42">
        <f>Ek!C42-$F$2</f>
        <v>-9.3268518999999994</v>
      </c>
      <c r="D42">
        <f>Ek!D42+$F$2</f>
        <v>-1.3086649999999995</v>
      </c>
      <c r="E42">
        <f>Ek!E42-$F$2</f>
        <v>1.2853750000000002</v>
      </c>
    </row>
    <row r="43" spans="1:5">
      <c r="A43" s="1">
        <f>Ek!A43</f>
        <v>0.34166667000000001</v>
      </c>
      <c r="B43">
        <f>Ek!B43+$F$2</f>
        <v>8.3755482000000008</v>
      </c>
      <c r="C43">
        <f>Ek!C43-$F$2</f>
        <v>-9.3076395000000005</v>
      </c>
      <c r="D43">
        <f>Ek!D43+$F$2</f>
        <v>-1.3080560000000006</v>
      </c>
      <c r="E43">
        <f>Ek!E43-$F$2</f>
        <v>1.2858300000000007</v>
      </c>
    </row>
    <row r="44" spans="1:5">
      <c r="A44" s="1">
        <f>Ek!A44</f>
        <v>0.35</v>
      </c>
      <c r="B44">
        <f>Ek!B44+$F$2</f>
        <v>8.4011701999999993</v>
      </c>
      <c r="C44">
        <f>Ek!C44-$F$2</f>
        <v>-9.2880041999999996</v>
      </c>
      <c r="D44">
        <f>Ek!D44+$F$2</f>
        <v>-1.307442</v>
      </c>
      <c r="E44">
        <f>Ek!E44-$F$2</f>
        <v>1.2862950000000009</v>
      </c>
    </row>
    <row r="45" spans="1:5">
      <c r="A45" s="1">
        <f>Ek!A45</f>
        <v>0.35833333000000001</v>
      </c>
      <c r="B45">
        <f>Ek!B45+$F$2</f>
        <v>8.4269842999999991</v>
      </c>
      <c r="C45">
        <f>Ek!C45-$F$2</f>
        <v>-9.2679530999999997</v>
      </c>
      <c r="D45">
        <f>Ek!D45+$F$2</f>
        <v>-1.3068229999999996</v>
      </c>
      <c r="E45">
        <f>Ek!E45-$F$2</f>
        <v>1.2867700000000006</v>
      </c>
    </row>
    <row r="46" spans="1:5">
      <c r="A46" s="1">
        <f>Ek!A46</f>
        <v>0.36666666999999997</v>
      </c>
      <c r="B46">
        <f>Ek!B46+$F$2</f>
        <v>8.4529668999999998</v>
      </c>
      <c r="C46">
        <f>Ek!C46-$F$2</f>
        <v>-9.2474942000000002</v>
      </c>
      <c r="D46">
        <f>Ek!D46+$F$2</f>
        <v>-1.3062000000000005</v>
      </c>
      <c r="E46">
        <f>Ek!E46-$F$2</f>
        <v>1.287255</v>
      </c>
    </row>
    <row r="47" spans="1:5">
      <c r="A47" s="1">
        <f>Ek!A47</f>
        <v>0.375</v>
      </c>
      <c r="B47">
        <f>Ek!B47+$F$2</f>
        <v>8.4790944999999986</v>
      </c>
      <c r="C47">
        <f>Ek!C47-$F$2</f>
        <v>-9.2266358000000004</v>
      </c>
      <c r="D47">
        <f>Ek!D47+$F$2</f>
        <v>-1.305574</v>
      </c>
      <c r="E47">
        <f>Ek!E47-$F$2</f>
        <v>1.2877489999999998</v>
      </c>
    </row>
    <row r="48" spans="1:5">
      <c r="A48" s="1">
        <f>Ek!A48</f>
        <v>0.38333333000000003</v>
      </c>
      <c r="B48">
        <f>Ek!B48+$F$2</f>
        <v>8.5053438000000003</v>
      </c>
      <c r="C48">
        <f>Ek!C48-$F$2</f>
        <v>-9.2053867999999994</v>
      </c>
      <c r="D48">
        <f>Ek!D48+$F$2</f>
        <v>-1.304946000000001</v>
      </c>
      <c r="E48">
        <f>Ek!E48-$F$2</f>
        <v>1.288253000000001</v>
      </c>
    </row>
    <row r="49" spans="1:5">
      <c r="A49" s="1">
        <f>Ek!A49</f>
        <v>0.39166666999999999</v>
      </c>
      <c r="B49">
        <f>Ek!B49+$F$2</f>
        <v>8.5316916999999997</v>
      </c>
      <c r="C49">
        <f>Ek!C49-$F$2</f>
        <v>-9.1837565999999988</v>
      </c>
      <c r="D49">
        <f>Ek!D49+$F$2</f>
        <v>-1.3043150000000008</v>
      </c>
      <c r="E49">
        <f>Ek!E49-$F$2</f>
        <v>1.2887660000000007</v>
      </c>
    </row>
    <row r="50" spans="1:5">
      <c r="A50" s="1">
        <f>Ek!A50</f>
        <v>0.4</v>
      </c>
      <c r="B50">
        <f>Ek!B50+$F$2</f>
        <v>8.5581153000000008</v>
      </c>
      <c r="C50">
        <f>Ek!C50-$F$2</f>
        <v>-9.1617552</v>
      </c>
      <c r="D50">
        <f>Ek!D50+$F$2</f>
        <v>-1.3036820000000002</v>
      </c>
      <c r="E50">
        <f>Ek!E50-$F$2</f>
        <v>1.2892880000000009</v>
      </c>
    </row>
    <row r="51" spans="1:5">
      <c r="A51" s="1">
        <f>Ek!A51</f>
        <v>0.40833332999999999</v>
      </c>
      <c r="B51">
        <f>Ek!B51+$F$2</f>
        <v>8.5845918999999995</v>
      </c>
      <c r="C51">
        <f>Ek!C51-$F$2</f>
        <v>-9.1393930999999995</v>
      </c>
      <c r="D51">
        <f>Ek!D51+$F$2</f>
        <v>-1.3030489999999997</v>
      </c>
      <c r="E51">
        <f>Ek!E51-$F$2</f>
        <v>1.2898189999999996</v>
      </c>
    </row>
    <row r="52" spans="1:5">
      <c r="A52" s="1">
        <f>Ek!A52</f>
        <v>0.41666667000000002</v>
      </c>
      <c r="B52">
        <f>Ek!B52+$F$2</f>
        <v>8.6110991000000006</v>
      </c>
      <c r="C52">
        <f>Ek!C52-$F$2</f>
        <v>-9.1166812999999998</v>
      </c>
      <c r="D52">
        <f>Ek!D52+$F$2</f>
        <v>-1.3024149999999999</v>
      </c>
      <c r="E52">
        <f>Ek!E52-$F$2</f>
        <v>1.2903590000000005</v>
      </c>
    </row>
    <row r="53" spans="1:5">
      <c r="A53" s="1">
        <f>Ek!A53</f>
        <v>0.42499999999999999</v>
      </c>
      <c r="B53">
        <f>Ek!B53+$F$2</f>
        <v>8.6376148999999991</v>
      </c>
      <c r="C53">
        <f>Ek!C53-$F$2</f>
        <v>-9.0936316999999995</v>
      </c>
      <c r="D53">
        <f>Ek!D53+$F$2</f>
        <v>-1.3017800000000008</v>
      </c>
      <c r="E53">
        <f>Ek!E53-$F$2</f>
        <v>1.2909059999999997</v>
      </c>
    </row>
    <row r="54" spans="1:5">
      <c r="A54" s="1">
        <f>Ek!A54</f>
        <v>0.43333333000000002</v>
      </c>
      <c r="B54">
        <f>Ek!B54+$F$2</f>
        <v>8.6641175999999991</v>
      </c>
      <c r="C54">
        <f>Ek!C54-$F$2</f>
        <v>-9.0702563999999999</v>
      </c>
      <c r="D54">
        <f>Ek!D54+$F$2</f>
        <v>-1.3011470000000003</v>
      </c>
      <c r="E54">
        <f>Ek!E54-$F$2</f>
        <v>1.291462000000001</v>
      </c>
    </row>
    <row r="55" spans="1:5">
      <c r="A55" s="1">
        <f>Ek!A55</f>
        <v>0.44166666999999998</v>
      </c>
      <c r="B55">
        <f>Ek!B55+$F$2</f>
        <v>8.6905856999999997</v>
      </c>
      <c r="C55">
        <f>Ek!C55-$F$2</f>
        <v>-9.0465681</v>
      </c>
      <c r="D55">
        <f>Ek!D55+$F$2</f>
        <v>-1.3005139999999997</v>
      </c>
      <c r="E55">
        <f>Ek!E55-$F$2</f>
        <v>1.2920250000000006</v>
      </c>
    </row>
    <row r="56" spans="1:5">
      <c r="A56" s="1">
        <f>Ek!A56</f>
        <v>0.45</v>
      </c>
      <c r="B56">
        <f>Ek!B56+$F$2</f>
        <v>8.716998199999999</v>
      </c>
      <c r="C56">
        <f>Ek!C56-$F$2</f>
        <v>-9.0225803999999989</v>
      </c>
      <c r="D56">
        <f>Ek!D56+$F$2</f>
        <v>-1.2998829999999995</v>
      </c>
      <c r="E56">
        <f>Ek!E56-$F$2</f>
        <v>1.2925959999999996</v>
      </c>
    </row>
    <row r="57" spans="1:5">
      <c r="A57" s="1">
        <f>Ek!A57</f>
        <v>0.45833332999999998</v>
      </c>
      <c r="B57">
        <f>Ek!B57+$F$2</f>
        <v>8.7433347000000001</v>
      </c>
      <c r="C57">
        <f>Ek!C57-$F$2</f>
        <v>-8.9983070999999999</v>
      </c>
      <c r="D57">
        <f>Ek!D57+$F$2</f>
        <v>-1.2992539999999995</v>
      </c>
      <c r="E57">
        <f>Ek!E57-$F$2</f>
        <v>1.2931740000000005</v>
      </c>
    </row>
    <row r="58" spans="1:5">
      <c r="A58" s="1">
        <f>Ek!A58</f>
        <v>0.46666667000000001</v>
      </c>
      <c r="B58">
        <f>Ek!B58+$F$2</f>
        <v>8.7695747999999991</v>
      </c>
      <c r="C58">
        <f>Ek!C58-$F$2</f>
        <v>-8.9737627999999994</v>
      </c>
      <c r="D58">
        <f>Ek!D58+$F$2</f>
        <v>-1.2986269999999998</v>
      </c>
      <c r="E58">
        <f>Ek!E58-$F$2</f>
        <v>1.2937580000000004</v>
      </c>
    </row>
    <row r="59" spans="1:5">
      <c r="A59" s="1">
        <f>Ek!A59</f>
        <v>0.47499999999999998</v>
      </c>
      <c r="B59">
        <f>Ek!B59+$F$2</f>
        <v>8.7956988999999997</v>
      </c>
      <c r="C59">
        <f>Ek!C59-$F$2</f>
        <v>-8.9489623999999992</v>
      </c>
      <c r="D59">
        <f>Ek!D59+$F$2</f>
        <v>-1.2980029999999996</v>
      </c>
      <c r="E59">
        <f>Ek!E59-$F$2</f>
        <v>1.2943490000000004</v>
      </c>
    </row>
    <row r="60" spans="1:5">
      <c r="A60" s="1">
        <f>Ek!A60</f>
        <v>0.48333333000000001</v>
      </c>
      <c r="B60">
        <f>Ek!B60+$F$2</f>
        <v>8.8216877</v>
      </c>
      <c r="C60">
        <f>Ek!C60-$F$2</f>
        <v>-8.9239217999999987</v>
      </c>
      <c r="D60">
        <f>Ek!D60+$F$2</f>
        <v>-1.297383</v>
      </c>
      <c r="E60">
        <f>Ek!E60-$F$2</f>
        <v>1.2949450000000002</v>
      </c>
    </row>
    <row r="61" spans="1:5">
      <c r="A61" s="1">
        <f>Ek!A61</f>
        <v>0.49166666999999997</v>
      </c>
      <c r="B61">
        <f>Ek!B61+$F$2</f>
        <v>8.847522399999999</v>
      </c>
      <c r="C61">
        <f>Ek!C61-$F$2</f>
        <v>-8.898657</v>
      </c>
      <c r="D61">
        <f>Ek!D61+$F$2</f>
        <v>-1.2967670000000009</v>
      </c>
      <c r="E61">
        <f>Ek!E61-$F$2</f>
        <v>1.2955470000000009</v>
      </c>
    </row>
    <row r="62" spans="1:5">
      <c r="A62" s="1">
        <f>Ek!A62</f>
        <v>0.5</v>
      </c>
      <c r="B62">
        <f>Ek!B62+$F$2</f>
        <v>8.8731848000000006</v>
      </c>
      <c r="C62">
        <f>Ek!C62-$F$2</f>
        <v>-8.8731848000000006</v>
      </c>
      <c r="D62">
        <f>Ek!D62+$F$2</f>
        <v>-1.2961550000000006</v>
      </c>
      <c r="E62">
        <f>Ek!E62-$F$2</f>
        <v>1.2961550000000006</v>
      </c>
    </row>
    <row r="63" spans="1:5">
      <c r="A63" s="1">
        <f>Ek!A63</f>
        <v>0.50833333000000003</v>
      </c>
      <c r="B63">
        <f>Ek!B63+$F$2</f>
        <v>8.898657</v>
      </c>
      <c r="C63">
        <f>Ek!C63-$F$2</f>
        <v>-8.847522399999999</v>
      </c>
      <c r="D63">
        <f>Ek!D63+$F$2</f>
        <v>-1.2955470000000009</v>
      </c>
      <c r="E63">
        <f>Ek!E63-$F$2</f>
        <v>1.2967670000000009</v>
      </c>
    </row>
    <row r="64" spans="1:5">
      <c r="A64" s="1">
        <f>Ek!A64</f>
        <v>0.51666666999999999</v>
      </c>
      <c r="B64">
        <f>Ek!B64+$F$2</f>
        <v>8.9239217999999987</v>
      </c>
      <c r="C64">
        <f>Ek!C64-$F$2</f>
        <v>-8.8216877</v>
      </c>
      <c r="D64">
        <f>Ek!D64+$F$2</f>
        <v>-1.2949450000000002</v>
      </c>
      <c r="E64">
        <f>Ek!E64-$F$2</f>
        <v>1.297383</v>
      </c>
    </row>
    <row r="65" spans="1:5">
      <c r="A65" s="1">
        <f>Ek!A65</f>
        <v>0.52500000000000002</v>
      </c>
      <c r="B65">
        <f>Ek!B65+$F$2</f>
        <v>8.9489623999999992</v>
      </c>
      <c r="C65">
        <f>Ek!C65-$F$2</f>
        <v>-8.7956988999999997</v>
      </c>
      <c r="D65">
        <f>Ek!D65+$F$2</f>
        <v>-1.2943490000000004</v>
      </c>
      <c r="E65">
        <f>Ek!E65-$F$2</f>
        <v>1.2980029999999996</v>
      </c>
    </row>
    <row r="66" spans="1:5">
      <c r="A66" s="1">
        <f>Ek!A66</f>
        <v>0.53333333000000005</v>
      </c>
      <c r="B66">
        <f>Ek!B66+$F$2</f>
        <v>8.9737627999999994</v>
      </c>
      <c r="C66">
        <f>Ek!C66-$F$2</f>
        <v>-8.7695747999999991</v>
      </c>
      <c r="D66">
        <f>Ek!D66+$F$2</f>
        <v>-1.2937580000000004</v>
      </c>
      <c r="E66">
        <f>Ek!E66-$F$2</f>
        <v>1.2986269999999998</v>
      </c>
    </row>
    <row r="67" spans="1:5">
      <c r="A67" s="1">
        <f>Ek!A67</f>
        <v>0.54166667000000002</v>
      </c>
      <c r="B67">
        <f>Ek!B67+$F$2</f>
        <v>8.9983070999999999</v>
      </c>
      <c r="C67">
        <f>Ek!C67-$F$2</f>
        <v>-8.7433347000000001</v>
      </c>
      <c r="D67">
        <f>Ek!D67+$F$2</f>
        <v>-1.2931740000000005</v>
      </c>
      <c r="E67">
        <f>Ek!E67-$F$2</f>
        <v>1.2992539999999995</v>
      </c>
    </row>
    <row r="68" spans="1:5">
      <c r="A68" s="1">
        <f>Ek!A68</f>
        <v>0.55000000000000004</v>
      </c>
      <c r="B68">
        <f>Ek!B68+$F$2</f>
        <v>9.0225803999999989</v>
      </c>
      <c r="C68">
        <f>Ek!C68-$F$2</f>
        <v>-8.716998199999999</v>
      </c>
      <c r="D68">
        <f>Ek!D68+$F$2</f>
        <v>-1.2925959999999996</v>
      </c>
      <c r="E68">
        <f>Ek!E68-$F$2</f>
        <v>1.2998829999999995</v>
      </c>
    </row>
    <row r="69" spans="1:5">
      <c r="A69" s="1">
        <f>Ek!A69</f>
        <v>0.55833332999999996</v>
      </c>
      <c r="B69">
        <f>Ek!B69+$F$2</f>
        <v>9.0465681</v>
      </c>
      <c r="C69">
        <f>Ek!C69-$F$2</f>
        <v>-8.6905856999999997</v>
      </c>
      <c r="D69">
        <f>Ek!D69+$F$2</f>
        <v>-1.2920250000000006</v>
      </c>
      <c r="E69">
        <f>Ek!E69-$F$2</f>
        <v>1.3005139999999997</v>
      </c>
    </row>
    <row r="70" spans="1:5">
      <c r="A70" s="1">
        <f>Ek!A70</f>
        <v>0.56666667000000004</v>
      </c>
      <c r="B70">
        <f>Ek!B70+$F$2</f>
        <v>9.0702563999999999</v>
      </c>
      <c r="C70">
        <f>Ek!C70-$F$2</f>
        <v>-8.6641175999999991</v>
      </c>
      <c r="D70">
        <f>Ek!D70+$F$2</f>
        <v>-1.291462000000001</v>
      </c>
      <c r="E70">
        <f>Ek!E70-$F$2</f>
        <v>1.3011470000000003</v>
      </c>
    </row>
    <row r="71" spans="1:5">
      <c r="A71" s="1">
        <f>Ek!A71</f>
        <v>0.57499999999999996</v>
      </c>
      <c r="B71">
        <f>Ek!B71+$F$2</f>
        <v>9.0936316999999995</v>
      </c>
      <c r="C71">
        <f>Ek!C71-$F$2</f>
        <v>-8.6376148999999991</v>
      </c>
      <c r="D71">
        <f>Ek!D71+$F$2</f>
        <v>-1.2909059999999997</v>
      </c>
      <c r="E71">
        <f>Ek!E71-$F$2</f>
        <v>1.3017800000000008</v>
      </c>
    </row>
    <row r="72" spans="1:5">
      <c r="A72" s="1">
        <f>Ek!A72</f>
        <v>0.58333332999999998</v>
      </c>
      <c r="B72">
        <f>Ek!B72+$F$2</f>
        <v>9.1166812999999998</v>
      </c>
      <c r="C72">
        <f>Ek!C72-$F$2</f>
        <v>-8.6110991000000006</v>
      </c>
      <c r="D72">
        <f>Ek!D72+$F$2</f>
        <v>-1.2903590000000005</v>
      </c>
      <c r="E72">
        <f>Ek!E72-$F$2</f>
        <v>1.3024149999999999</v>
      </c>
    </row>
    <row r="73" spans="1:5">
      <c r="A73" s="1">
        <f>Ek!A73</f>
        <v>0.59166666999999995</v>
      </c>
      <c r="B73">
        <f>Ek!B73+$F$2</f>
        <v>9.1393930999999995</v>
      </c>
      <c r="C73">
        <f>Ek!C73-$F$2</f>
        <v>-8.5845918999999995</v>
      </c>
      <c r="D73">
        <f>Ek!D73+$F$2</f>
        <v>-1.2898189999999996</v>
      </c>
      <c r="E73">
        <f>Ek!E73-$F$2</f>
        <v>1.3030489999999997</v>
      </c>
    </row>
    <row r="74" spans="1:5">
      <c r="A74" s="1">
        <f>Ek!A74</f>
        <v>0.6</v>
      </c>
      <c r="B74">
        <f>Ek!B74+$F$2</f>
        <v>9.1617552</v>
      </c>
      <c r="C74">
        <f>Ek!C74-$F$2</f>
        <v>-8.5581153000000008</v>
      </c>
      <c r="D74">
        <f>Ek!D74+$F$2</f>
        <v>-1.2892880000000009</v>
      </c>
      <c r="E74">
        <f>Ek!E74-$F$2</f>
        <v>1.3036820000000002</v>
      </c>
    </row>
    <row r="75" spans="1:5">
      <c r="A75" s="1">
        <f>Ek!A75</f>
        <v>0.60833333000000001</v>
      </c>
      <c r="B75">
        <f>Ek!B75+$F$2</f>
        <v>9.1837565999999988</v>
      </c>
      <c r="C75">
        <f>Ek!C75-$F$2</f>
        <v>-8.5316916999999997</v>
      </c>
      <c r="D75">
        <f>Ek!D75+$F$2</f>
        <v>-1.2887660000000007</v>
      </c>
      <c r="E75">
        <f>Ek!E75-$F$2</f>
        <v>1.3043150000000008</v>
      </c>
    </row>
    <row r="76" spans="1:5">
      <c r="A76" s="1">
        <f>Ek!A76</f>
        <v>0.61666666999999997</v>
      </c>
      <c r="B76">
        <f>Ek!B76+$F$2</f>
        <v>9.2053867999999994</v>
      </c>
      <c r="C76">
        <f>Ek!C76-$F$2</f>
        <v>-8.5053438000000003</v>
      </c>
      <c r="D76">
        <f>Ek!D76+$F$2</f>
        <v>-1.288253000000001</v>
      </c>
      <c r="E76">
        <f>Ek!E76-$F$2</f>
        <v>1.304946000000001</v>
      </c>
    </row>
    <row r="77" spans="1:5">
      <c r="A77" s="1">
        <f>Ek!A77</f>
        <v>0.625</v>
      </c>
      <c r="B77">
        <f>Ek!B77+$F$2</f>
        <v>9.2266358000000004</v>
      </c>
      <c r="C77">
        <f>Ek!C77-$F$2</f>
        <v>-8.4790944999999986</v>
      </c>
      <c r="D77">
        <f>Ek!D77+$F$2</f>
        <v>-1.2877489999999998</v>
      </c>
      <c r="E77">
        <f>Ek!E77-$F$2</f>
        <v>1.305574</v>
      </c>
    </row>
    <row r="78" spans="1:5">
      <c r="A78" s="1">
        <f>Ek!A78</f>
        <v>0.63333333000000003</v>
      </c>
      <c r="B78">
        <f>Ek!B78+$F$2</f>
        <v>9.2474942000000002</v>
      </c>
      <c r="C78">
        <f>Ek!C78-$F$2</f>
        <v>-8.4529668999999998</v>
      </c>
      <c r="D78">
        <f>Ek!D78+$F$2</f>
        <v>-1.287255</v>
      </c>
      <c r="E78">
        <f>Ek!E78-$F$2</f>
        <v>1.3062000000000005</v>
      </c>
    </row>
    <row r="79" spans="1:5">
      <c r="A79" s="1">
        <f>Ek!A79</f>
        <v>0.64166666999999999</v>
      </c>
      <c r="B79">
        <f>Ek!B79+$F$2</f>
        <v>9.2679530999999997</v>
      </c>
      <c r="C79">
        <f>Ek!C79-$F$2</f>
        <v>-8.4269842999999991</v>
      </c>
      <c r="D79">
        <f>Ek!D79+$F$2</f>
        <v>-1.2867700000000006</v>
      </c>
      <c r="E79">
        <f>Ek!E79-$F$2</f>
        <v>1.3068229999999996</v>
      </c>
    </row>
    <row r="80" spans="1:5">
      <c r="A80" s="1">
        <f>Ek!A80</f>
        <v>0.65</v>
      </c>
      <c r="B80">
        <f>Ek!B80+$F$2</f>
        <v>9.2880041999999996</v>
      </c>
      <c r="C80">
        <f>Ek!C80-$F$2</f>
        <v>-8.4011701999999993</v>
      </c>
      <c r="D80">
        <f>Ek!D80+$F$2</f>
        <v>-1.2862950000000009</v>
      </c>
      <c r="E80">
        <f>Ek!E80-$F$2</f>
        <v>1.307442</v>
      </c>
    </row>
    <row r="81" spans="1:5">
      <c r="A81" s="1">
        <f>Ek!A81</f>
        <v>0.65833333000000005</v>
      </c>
      <c r="B81">
        <f>Ek!B81+$F$2</f>
        <v>9.3076395000000005</v>
      </c>
      <c r="C81">
        <f>Ek!C81-$F$2</f>
        <v>-8.3755482000000008</v>
      </c>
      <c r="D81">
        <f>Ek!D81+$F$2</f>
        <v>-1.2858300000000007</v>
      </c>
      <c r="E81">
        <f>Ek!E81-$F$2</f>
        <v>1.3080560000000006</v>
      </c>
    </row>
    <row r="82" spans="1:5">
      <c r="A82" s="1">
        <f>Ek!A82</f>
        <v>0.66666667000000002</v>
      </c>
      <c r="B82">
        <f>Ek!B82+$F$2</f>
        <v>9.3268518999999994</v>
      </c>
      <c r="C82">
        <f>Ek!C82-$F$2</f>
        <v>-8.3501420999999993</v>
      </c>
      <c r="D82">
        <f>Ek!D82+$F$2</f>
        <v>-1.2853750000000002</v>
      </c>
      <c r="E82">
        <f>Ek!E82-$F$2</f>
        <v>1.3086649999999995</v>
      </c>
    </row>
    <row r="83" spans="1:5">
      <c r="A83" s="1">
        <f>Ek!A83</f>
        <v>0.67500000000000004</v>
      </c>
      <c r="B83">
        <f>Ek!B83+$F$2</f>
        <v>9.3456346000000003</v>
      </c>
      <c r="C83">
        <f>Ek!C83-$F$2</f>
        <v>-8.3249756000000001</v>
      </c>
      <c r="D83">
        <f>Ek!D83+$F$2</f>
        <v>-1.2849310000000003</v>
      </c>
      <c r="E83">
        <f>Ek!E83-$F$2</f>
        <v>1.3092690000000005</v>
      </c>
    </row>
    <row r="84" spans="1:5">
      <c r="A84" s="1">
        <f>Ek!A84</f>
        <v>0.68333332999999996</v>
      </c>
      <c r="B84">
        <f>Ek!B84+$F$2</f>
        <v>9.3639811000000002</v>
      </c>
      <c r="C84">
        <f>Ek!C84-$F$2</f>
        <v>-8.3000724999999989</v>
      </c>
      <c r="D84">
        <f>Ek!D84+$F$2</f>
        <v>-1.284497</v>
      </c>
      <c r="E84">
        <f>Ek!E84-$F$2</f>
        <v>1.3098659999999995</v>
      </c>
    </row>
    <row r="85" spans="1:5">
      <c r="A85" s="1">
        <f>Ek!A85</f>
        <v>0.69166667000000004</v>
      </c>
      <c r="B85">
        <f>Ek!B85+$F$2</f>
        <v>9.3818857999999992</v>
      </c>
      <c r="C85">
        <f>Ek!C85-$F$2</f>
        <v>-8.2754566999999994</v>
      </c>
      <c r="D85">
        <f>Ek!D85+$F$2</f>
        <v>-1.2840740000000004</v>
      </c>
      <c r="E85">
        <f>Ek!E85-$F$2</f>
        <v>1.3104569999999995</v>
      </c>
    </row>
    <row r="86" spans="1:5">
      <c r="A86" s="1">
        <f>Ek!A86</f>
        <v>0.7</v>
      </c>
      <c r="B86">
        <f>Ek!B86+$F$2</f>
        <v>9.3993430999999994</v>
      </c>
      <c r="C86">
        <f>Ek!C86-$F$2</f>
        <v>-8.2511517999999988</v>
      </c>
      <c r="D86">
        <f>Ek!D86+$F$2</f>
        <v>-1.2836610000000004</v>
      </c>
      <c r="E86">
        <f>Ek!E86-$F$2</f>
        <v>1.3110400000000002</v>
      </c>
    </row>
    <row r="87" spans="1:5">
      <c r="A87" s="1">
        <f>Ek!A87</f>
        <v>0.70833332999999998</v>
      </c>
      <c r="B87">
        <f>Ek!B87+$F$2</f>
        <v>9.4163481999999998</v>
      </c>
      <c r="C87">
        <f>Ek!C87-$F$2</f>
        <v>-8.2271816999999992</v>
      </c>
      <c r="D87">
        <f>Ek!D87+$F$2</f>
        <v>-1.2832600000000003</v>
      </c>
      <c r="E87">
        <f>Ek!E87-$F$2</f>
        <v>1.3116160000000008</v>
      </c>
    </row>
    <row r="88" spans="1:5">
      <c r="A88" s="1">
        <f>Ek!A88</f>
        <v>0.71666666999999995</v>
      </c>
      <c r="B88">
        <f>Ek!B88+$F$2</f>
        <v>9.4328967000000006</v>
      </c>
      <c r="C88">
        <f>Ek!C88-$F$2</f>
        <v>-8.2035698000000004</v>
      </c>
      <c r="D88">
        <f>Ek!D88+$F$2</f>
        <v>-1.2828689999999998</v>
      </c>
      <c r="E88">
        <f>Ek!E88-$F$2</f>
        <v>1.312183000000001</v>
      </c>
    </row>
    <row r="89" spans="1:5">
      <c r="A89" s="1">
        <f>Ek!A89</f>
        <v>0.72499999999999998</v>
      </c>
      <c r="B89">
        <f>Ek!B89+$F$2</f>
        <v>9.4489842999999993</v>
      </c>
      <c r="C89">
        <f>Ek!C89-$F$2</f>
        <v>-8.1803396999999993</v>
      </c>
      <c r="D89">
        <f>Ek!D89+$F$2</f>
        <v>-1.282489</v>
      </c>
      <c r="E89">
        <f>Ek!E89-$F$2</f>
        <v>1.3127410000000008</v>
      </c>
    </row>
    <row r="90" spans="1:5">
      <c r="A90" s="1">
        <f>Ek!A90</f>
        <v>0.73333333000000001</v>
      </c>
      <c r="B90">
        <f>Ek!B90+$F$2</f>
        <v>9.4646074000000002</v>
      </c>
      <c r="C90">
        <f>Ek!C90-$F$2</f>
        <v>-8.1575144999999996</v>
      </c>
      <c r="D90">
        <f>Ek!D90+$F$2</f>
        <v>-1.2821210000000001</v>
      </c>
      <c r="E90">
        <f>Ek!E90-$F$2</f>
        <v>1.313289000000001</v>
      </c>
    </row>
    <row r="91" spans="1:5">
      <c r="A91" s="1">
        <f>Ek!A91</f>
        <v>0.74166666999999997</v>
      </c>
      <c r="B91">
        <f>Ek!B91+$F$2</f>
        <v>9.4797627999999996</v>
      </c>
      <c r="C91">
        <f>Ek!C91-$F$2</f>
        <v>-8.1351173999999986</v>
      </c>
      <c r="D91">
        <f>Ek!D91+$F$2</f>
        <v>-1.2817629999999998</v>
      </c>
      <c r="E91">
        <f>Ek!E91-$F$2</f>
        <v>1.3138269999999999</v>
      </c>
    </row>
    <row r="92" spans="1:5">
      <c r="A92" s="1">
        <f>Ek!A92</f>
        <v>0.75</v>
      </c>
      <c r="B92">
        <f>Ek!B92+$F$2</f>
        <v>9.4944474000000003</v>
      </c>
      <c r="C92">
        <f>Ek!C92-$F$2</f>
        <v>-8.1131710999999989</v>
      </c>
      <c r="D92">
        <f>Ek!D92+$F$2</f>
        <v>-1.2814170000000011</v>
      </c>
      <c r="E92">
        <f>Ek!E92-$F$2</f>
        <v>1.3143539999999998</v>
      </c>
    </row>
    <row r="93" spans="1:5">
      <c r="A93" s="1">
        <f>Ek!A93</f>
        <v>0.75833333000000003</v>
      </c>
      <c r="B93">
        <f>Ek!B93+$F$2</f>
        <v>9.5086586999999998</v>
      </c>
      <c r="C93">
        <f>Ek!C93-$F$2</f>
        <v>-8.0916980999999986</v>
      </c>
      <c r="D93">
        <f>Ek!D93+$F$2</f>
        <v>-1.2810819999999996</v>
      </c>
      <c r="E93">
        <f>Ek!E93-$F$2</f>
        <v>1.3148700000000009</v>
      </c>
    </row>
    <row r="94" spans="1:5">
      <c r="A94" s="1">
        <f>Ek!A94</f>
        <v>0.76666666999999999</v>
      </c>
      <c r="B94">
        <f>Ek!B94+$F$2</f>
        <v>9.5223943999999996</v>
      </c>
      <c r="C94">
        <f>Ek!C94-$F$2</f>
        <v>-8.070720699999999</v>
      </c>
      <c r="D94">
        <f>Ek!D94+$F$2</f>
        <v>-1.2807589999999998</v>
      </c>
      <c r="E94">
        <f>Ek!E94-$F$2</f>
        <v>1.3153749999999995</v>
      </c>
    </row>
    <row r="95" spans="1:5">
      <c r="A95" s="1">
        <f>Ek!A95</f>
        <v>0.77500000000000002</v>
      </c>
      <c r="B95">
        <f>Ek!B95+$F$2</f>
        <v>9.5356524999999994</v>
      </c>
      <c r="C95">
        <f>Ek!C95-$F$2</f>
        <v>-8.0502605000000003</v>
      </c>
      <c r="D95">
        <f>Ek!D95+$F$2</f>
        <v>-1.2804459999999995</v>
      </c>
      <c r="E95">
        <f>Ek!E95-$F$2</f>
        <v>1.3158659999999998</v>
      </c>
    </row>
    <row r="96" spans="1:5">
      <c r="A96" s="1">
        <f>Ek!A96</f>
        <v>0.78333333000000005</v>
      </c>
      <c r="B96">
        <f>Ek!B96+$F$2</f>
        <v>9.5484314000000001</v>
      </c>
      <c r="C96">
        <f>Ek!C96-$F$2</f>
        <v>-8.0303390999999991</v>
      </c>
      <c r="D96">
        <f>Ek!D96+$F$2</f>
        <v>-1.2801460000000002</v>
      </c>
      <c r="E96">
        <f>Ek!E96-$F$2</f>
        <v>1.3163450000000001</v>
      </c>
    </row>
    <row r="97" spans="1:5">
      <c r="A97" s="1">
        <f>Ek!A97</f>
        <v>0.79166667000000002</v>
      </c>
      <c r="B97">
        <f>Ek!B97+$F$2</f>
        <v>9.5607296000000002</v>
      </c>
      <c r="C97">
        <f>Ek!C97-$F$2</f>
        <v>-8.0109774999999992</v>
      </c>
      <c r="D97">
        <f>Ek!D97+$F$2</f>
        <v>-1.2798560000000005</v>
      </c>
      <c r="E97">
        <f>Ek!E97-$F$2</f>
        <v>1.3168109999999995</v>
      </c>
    </row>
    <row r="98" spans="1:5">
      <c r="A98" s="1">
        <f>Ek!A98</f>
        <v>0.8</v>
      </c>
      <c r="B98">
        <f>Ek!B98+$F$2</f>
        <v>9.5725458999999997</v>
      </c>
      <c r="C98">
        <f>Ek!C98-$F$2</f>
        <v>-7.9921961999999995</v>
      </c>
      <c r="D98">
        <f>Ek!D98+$F$2</f>
        <v>-1.2795780000000008</v>
      </c>
      <c r="E98">
        <f>Ek!E98-$F$2</f>
        <v>1.3172630000000005</v>
      </c>
    </row>
    <row r="99" spans="1:5">
      <c r="A99" s="1">
        <f>Ek!A99</f>
        <v>0.80833332999999996</v>
      </c>
      <c r="B99">
        <f>Ek!B99+$F$2</f>
        <v>9.5838794000000007</v>
      </c>
      <c r="C99">
        <f>Ek!C99-$F$2</f>
        <v>-7.9740150999999999</v>
      </c>
      <c r="D99">
        <f>Ek!D99+$F$2</f>
        <v>-1.2793120000000009</v>
      </c>
      <c r="E99">
        <f>Ek!E99-$F$2</f>
        <v>1.3177000000000003</v>
      </c>
    </row>
    <row r="100" spans="1:5">
      <c r="A100" s="1">
        <f>Ek!A100</f>
        <v>0.81666667000000004</v>
      </c>
      <c r="B100">
        <f>Ek!B100+$F$2</f>
        <v>9.5947294999999997</v>
      </c>
      <c r="C100">
        <f>Ek!C100-$F$2</f>
        <v>-7.9564538999999996</v>
      </c>
      <c r="D100">
        <f>Ek!D100+$F$2</f>
        <v>-1.2790569999999999</v>
      </c>
      <c r="E100">
        <f>Ek!E100-$F$2</f>
        <v>1.3181220000000007</v>
      </c>
    </row>
    <row r="101" spans="1:5">
      <c r="A101" s="1">
        <f>Ek!A101</f>
        <v>0.82499999999999996</v>
      </c>
      <c r="B101">
        <f>Ek!B101+$F$2</f>
        <v>9.6050954999999991</v>
      </c>
      <c r="C101">
        <f>Ek!C101-$F$2</f>
        <v>-7.9395313999999999</v>
      </c>
      <c r="D101">
        <f>Ek!D101+$F$2</f>
        <v>-1.2788129999999995</v>
      </c>
      <c r="E101">
        <f>Ek!E101-$F$2</f>
        <v>1.3185300000000009</v>
      </c>
    </row>
    <row r="102" spans="1:5">
      <c r="A102" s="1">
        <f>Ek!A102</f>
        <v>0.83333332999999998</v>
      </c>
      <c r="B102">
        <f>Ek!B102+$F$2</f>
        <v>9.6149769999999997</v>
      </c>
      <c r="C102">
        <f>Ek!C102-$F$2</f>
        <v>-7.9232658999999996</v>
      </c>
      <c r="D102">
        <f>Ek!D102+$F$2</f>
        <v>-1.2785810000000009</v>
      </c>
      <c r="E102">
        <f>Ek!E102-$F$2</f>
        <v>1.3189209999999996</v>
      </c>
    </row>
    <row r="103" spans="1:5">
      <c r="A103" s="1">
        <f>Ek!A103</f>
        <v>0.84166666999999995</v>
      </c>
      <c r="B103">
        <f>Ek!B103+$F$2</f>
        <v>9.6243739999999995</v>
      </c>
      <c r="C103">
        <f>Ek!C103-$F$2</f>
        <v>-7.9076752999999993</v>
      </c>
      <c r="D103">
        <f>Ek!D103+$F$2</f>
        <v>-1.2783610000000003</v>
      </c>
      <c r="E103">
        <f>Ek!E103-$F$2</f>
        <v>1.3192959999999996</v>
      </c>
    </row>
    <row r="104" spans="1:5">
      <c r="A104" s="1">
        <f>Ek!A104</f>
        <v>0.85</v>
      </c>
      <c r="B104">
        <f>Ek!B104+$F$2</f>
        <v>9.6332862000000006</v>
      </c>
      <c r="C104">
        <f>Ek!C104-$F$2</f>
        <v>-7.8927765000000001</v>
      </c>
      <c r="D104">
        <f>Ek!D104+$F$2</f>
        <v>-1.2781510000000011</v>
      </c>
      <c r="E104">
        <f>Ek!E104-$F$2</f>
        <v>1.3196550000000009</v>
      </c>
    </row>
    <row r="105" spans="1:5">
      <c r="A105" s="1">
        <f>Ek!A105</f>
        <v>0.85833333000000001</v>
      </c>
      <c r="B105">
        <f>Ek!B105+$F$2</f>
        <v>9.6417137000000004</v>
      </c>
      <c r="C105">
        <f>Ek!C105-$F$2</f>
        <v>-7.8785859</v>
      </c>
      <c r="D105">
        <f>Ek!D105+$F$2</f>
        <v>-1.2779540000000011</v>
      </c>
      <c r="E105">
        <f>Ek!E105-$F$2</f>
        <v>1.3199959999999997</v>
      </c>
    </row>
    <row r="106" spans="1:5">
      <c r="A106" s="1">
        <f>Ek!A106</f>
        <v>0.86666666999999997</v>
      </c>
      <c r="B106">
        <f>Ek!B106+$F$2</f>
        <v>9.6496567999999989</v>
      </c>
      <c r="C106">
        <f>Ek!C106-$F$2</f>
        <v>-7.8651190999999994</v>
      </c>
      <c r="D106">
        <f>Ek!D106+$F$2</f>
        <v>-1.2777670000000008</v>
      </c>
      <c r="E106">
        <f>Ek!E106-$F$2</f>
        <v>1.3203200000000006</v>
      </c>
    </row>
    <row r="107" spans="1:5">
      <c r="A107" s="1">
        <f>Ek!A107</f>
        <v>0.875</v>
      </c>
      <c r="B107">
        <f>Ek!B107+$F$2</f>
        <v>9.6571155999999991</v>
      </c>
      <c r="C107">
        <f>Ek!C107-$F$2</f>
        <v>-7.8523910999999993</v>
      </c>
      <c r="D107">
        <f>Ek!D107+$F$2</f>
        <v>-1.2775920000000003</v>
      </c>
      <c r="E107">
        <f>Ek!E107-$F$2</f>
        <v>1.320627</v>
      </c>
    </row>
    <row r="108" spans="1:5">
      <c r="A108" s="1">
        <f>Ek!A108</f>
        <v>0.88333333000000003</v>
      </c>
      <c r="B108">
        <f>Ek!B108+$F$2</f>
        <v>9.6640903999999992</v>
      </c>
      <c r="C108">
        <f>Ek!C108-$F$2</f>
        <v>-7.8404159999999994</v>
      </c>
      <c r="D108">
        <f>Ek!D108+$F$2</f>
        <v>-1.2774289999999997</v>
      </c>
      <c r="E108">
        <f>Ek!E108-$F$2</f>
        <v>1.3209150000000012</v>
      </c>
    </row>
    <row r="109" spans="1:5">
      <c r="A109" s="1">
        <f>Ek!A109</f>
        <v>0.89166666999999999</v>
      </c>
      <c r="B109">
        <f>Ek!B109+$F$2</f>
        <v>9.6705816000000002</v>
      </c>
      <c r="C109">
        <f>Ek!C109-$F$2</f>
        <v>-7.8292070999999996</v>
      </c>
      <c r="D109">
        <f>Ek!D109+$F$2</f>
        <v>-1.2772769999999998</v>
      </c>
      <c r="E109">
        <f>Ek!E109-$F$2</f>
        <v>1.3211849999999998</v>
      </c>
    </row>
    <row r="110" spans="1:5">
      <c r="A110" s="1">
        <f>Ek!A110</f>
        <v>0.9</v>
      </c>
      <c r="B110">
        <f>Ek!B110+$F$2</f>
        <v>9.6765894999999986</v>
      </c>
      <c r="C110">
        <f>Ek!C110-$F$2</f>
        <v>-7.8187769999999999</v>
      </c>
      <c r="D110">
        <f>Ek!D110+$F$2</f>
        <v>-1.2771360000000005</v>
      </c>
      <c r="E110">
        <f>Ek!E110-$F$2</f>
        <v>1.3214360000000003</v>
      </c>
    </row>
    <row r="111" spans="1:5">
      <c r="A111" s="1">
        <f>Ek!A111</f>
        <v>0.90833333000000005</v>
      </c>
      <c r="B111">
        <f>Ek!B111+$F$2</f>
        <v>9.6821146999999996</v>
      </c>
      <c r="C111">
        <f>Ek!C111-$F$2</f>
        <v>-7.8091372999999997</v>
      </c>
      <c r="D111">
        <f>Ek!D111+$F$2</f>
        <v>-1.2770060000000001</v>
      </c>
      <c r="E111">
        <f>Ek!E111-$F$2</f>
        <v>1.3216680000000007</v>
      </c>
    </row>
    <row r="112" spans="1:5">
      <c r="A112" s="1">
        <f>Ek!A112</f>
        <v>0.91666667000000002</v>
      </c>
      <c r="B112">
        <f>Ek!B112+$F$2</f>
        <v>9.6871574999999996</v>
      </c>
      <c r="C112">
        <f>Ek!C112-$F$2</f>
        <v>-7.8002989999999999</v>
      </c>
      <c r="D112">
        <f>Ek!D112+$F$2</f>
        <v>-1.2768879999999996</v>
      </c>
      <c r="E112">
        <f>Ek!E112-$F$2</f>
        <v>1.3218809999999994</v>
      </c>
    </row>
    <row r="113" spans="1:5">
      <c r="A113" s="1">
        <f>Ek!A113</f>
        <v>0.92500000000000004</v>
      </c>
      <c r="B113">
        <f>Ek!B113+$F$2</f>
        <v>9.6917185000000003</v>
      </c>
      <c r="C113">
        <f>Ek!C113-$F$2</f>
        <v>-7.7922718999999994</v>
      </c>
      <c r="D113">
        <f>Ek!D113+$F$2</f>
        <v>-1.2767809999999997</v>
      </c>
      <c r="E113">
        <f>Ek!E113-$F$2</f>
        <v>1.3220749999999999</v>
      </c>
    </row>
    <row r="114" spans="1:5">
      <c r="A114" s="1">
        <f>Ek!A114</f>
        <v>0.93333332999999996</v>
      </c>
      <c r="B114">
        <f>Ek!B114+$F$2</f>
        <v>9.6957978999999987</v>
      </c>
      <c r="C114">
        <f>Ek!C114-$F$2</f>
        <v>-7.7850650999999997</v>
      </c>
      <c r="D114">
        <f>Ek!D114+$F$2</f>
        <v>-1.2766859999999998</v>
      </c>
      <c r="E114">
        <f>Ek!E114-$F$2</f>
        <v>1.3222480000000001</v>
      </c>
    </row>
    <row r="115" spans="1:5">
      <c r="A115" s="1">
        <f>Ek!A115</f>
        <v>0.94166667000000004</v>
      </c>
      <c r="B115">
        <f>Ek!B115+$F$2</f>
        <v>9.6993963999999995</v>
      </c>
      <c r="C115">
        <f>Ek!C115-$F$2</f>
        <v>-7.7786868</v>
      </c>
      <c r="D115">
        <f>Ek!D115+$F$2</f>
        <v>-1.2766009999999994</v>
      </c>
      <c r="E115">
        <f>Ek!E115-$F$2</f>
        <v>1.3224020000000003</v>
      </c>
    </row>
    <row r="116" spans="1:5">
      <c r="A116" s="1">
        <f>Ek!A116</f>
        <v>0.95</v>
      </c>
      <c r="B116">
        <f>Ek!B116+$F$2</f>
        <v>9.7025141000000001</v>
      </c>
      <c r="C116">
        <f>Ek!C116-$F$2</f>
        <v>-7.7731442999999993</v>
      </c>
      <c r="D116">
        <f>Ek!D116+$F$2</f>
        <v>-1.2765280000000008</v>
      </c>
      <c r="E116">
        <f>Ek!E116-$F$2</f>
        <v>1.3225350000000002</v>
      </c>
    </row>
    <row r="117" spans="1:5">
      <c r="A117" s="1">
        <f>Ek!A117</f>
        <v>0.95833332999999998</v>
      </c>
      <c r="B117">
        <f>Ek!B117+$F$2</f>
        <v>9.7051516000000007</v>
      </c>
      <c r="C117">
        <f>Ek!C117-$F$2</f>
        <v>-7.7684436999999997</v>
      </c>
      <c r="D117">
        <f>Ek!D117+$F$2</f>
        <v>-1.2764670000000002</v>
      </c>
      <c r="E117">
        <f>Ek!E117-$F$2</f>
        <v>1.3226480000000009</v>
      </c>
    </row>
    <row r="118" spans="1:5">
      <c r="A118" s="1">
        <f>Ek!A118</f>
        <v>0.96666666999999995</v>
      </c>
      <c r="B118">
        <f>Ek!B118+$F$2</f>
        <v>9.7073090999999998</v>
      </c>
      <c r="C118">
        <f>Ek!C118-$F$2</f>
        <v>-7.7645903999999994</v>
      </c>
      <c r="D118">
        <f>Ek!D118+$F$2</f>
        <v>-1.2764160000000011</v>
      </c>
      <c r="E118">
        <f>Ek!E118-$F$2</f>
        <v>1.3227410000000006</v>
      </c>
    </row>
    <row r="119" spans="1:5">
      <c r="A119" s="1">
        <f>Ek!A119</f>
        <v>0.97499999999999998</v>
      </c>
      <c r="B119">
        <f>Ek!B119+$F$2</f>
        <v>9.7089867999999999</v>
      </c>
      <c r="C119">
        <f>Ek!C119-$F$2</f>
        <v>-7.7615887999999993</v>
      </c>
      <c r="D119">
        <f>Ek!D119+$F$2</f>
        <v>-1.2763770000000001</v>
      </c>
      <c r="E119">
        <f>Ek!E119-$F$2</f>
        <v>1.322814000000001</v>
      </c>
    </row>
    <row r="120" spans="1:5">
      <c r="A120" s="1">
        <f>Ek!A120</f>
        <v>0.98333333000000001</v>
      </c>
      <c r="B120">
        <f>Ek!B120+$F$2</f>
        <v>9.7101851000000003</v>
      </c>
      <c r="C120">
        <f>Ek!C120-$F$2</f>
        <v>-7.7594423999999993</v>
      </c>
      <c r="D120">
        <f>Ek!D120+$F$2</f>
        <v>-1.2763489999999997</v>
      </c>
      <c r="E120">
        <f>Ek!E120-$F$2</f>
        <v>1.3228650000000002</v>
      </c>
    </row>
    <row r="121" spans="1:5">
      <c r="A121" s="1">
        <f>Ek!A121</f>
        <v>0.99166666999999997</v>
      </c>
      <c r="B121">
        <f>Ek!B121+$F$2</f>
        <v>9.7109038999999999</v>
      </c>
      <c r="C121">
        <f>Ek!C121-$F$2</f>
        <v>-7.7581536</v>
      </c>
      <c r="D121">
        <f>Ek!D121+$F$2</f>
        <v>-1.276332</v>
      </c>
      <c r="E121">
        <f>Ek!E121-$F$2</f>
        <v>1.3228960000000001</v>
      </c>
    </row>
    <row r="122" spans="1:5">
      <c r="A122" s="1">
        <f>Ek!A122</f>
        <v>1</v>
      </c>
      <c r="B122">
        <f>Ek!B122+$F$2</f>
        <v>9.7111435999999998</v>
      </c>
      <c r="C122">
        <f>Ek!C122-$F$2</f>
        <v>-7.7577238999999993</v>
      </c>
      <c r="D122">
        <f>Ek!D122+$F$2</f>
        <v>-1.276326000000001</v>
      </c>
      <c r="E122">
        <f>Ek!E122-$F$2</f>
        <v>1.3229070000000007</v>
      </c>
    </row>
    <row r="123" spans="1:5">
      <c r="A123" s="1">
        <f>Ek!A123</f>
        <v>1.0083333000000001</v>
      </c>
      <c r="B123">
        <f>Ek!B123+$F$2</f>
        <v>9.7109038999999999</v>
      </c>
      <c r="C123">
        <f>Ek!C123-$F$2</f>
        <v>-7.7581536</v>
      </c>
      <c r="D123">
        <f>Ek!D123+$F$2</f>
        <v>-1.276332</v>
      </c>
      <c r="E123">
        <f>Ek!E123-$F$2</f>
        <v>1.3228960000000001</v>
      </c>
    </row>
    <row r="124" spans="1:5">
      <c r="A124" s="1">
        <f>Ek!A124</f>
        <v>1.0166667</v>
      </c>
      <c r="B124">
        <f>Ek!B124+$F$2</f>
        <v>9.7101851000000003</v>
      </c>
      <c r="C124">
        <f>Ek!C124-$F$2</f>
        <v>-7.7594423999999993</v>
      </c>
      <c r="D124">
        <f>Ek!D124+$F$2</f>
        <v>-1.2763489999999997</v>
      </c>
      <c r="E124">
        <f>Ek!E124-$F$2</f>
        <v>1.3228650000000002</v>
      </c>
    </row>
    <row r="125" spans="1:5">
      <c r="A125" s="1">
        <f>Ek!A125</f>
        <v>1.0249999999999999</v>
      </c>
      <c r="B125">
        <f>Ek!B125+$F$2</f>
        <v>9.7089867999999999</v>
      </c>
      <c r="C125">
        <f>Ek!C125-$F$2</f>
        <v>-7.7615887999999993</v>
      </c>
      <c r="D125">
        <f>Ek!D125+$F$2</f>
        <v>-1.2763770000000001</v>
      </c>
      <c r="E125">
        <f>Ek!E125-$F$2</f>
        <v>1.322814000000001</v>
      </c>
    </row>
    <row r="126" spans="1:5">
      <c r="A126" s="1">
        <f>Ek!A126</f>
        <v>1.0333333</v>
      </c>
      <c r="B126">
        <f>Ek!B126+$F$2</f>
        <v>9.7073090999999998</v>
      </c>
      <c r="C126">
        <f>Ek!C126-$F$2</f>
        <v>-7.7645903999999994</v>
      </c>
      <c r="D126">
        <f>Ek!D126+$F$2</f>
        <v>-1.2764160000000011</v>
      </c>
      <c r="E126">
        <f>Ek!E126-$F$2</f>
        <v>1.3227410000000006</v>
      </c>
    </row>
    <row r="127" spans="1:5">
      <c r="A127" s="1">
        <f>Ek!A127</f>
        <v>1.0416666999999999</v>
      </c>
      <c r="B127">
        <f>Ek!B127+$F$2</f>
        <v>9.7051516000000007</v>
      </c>
      <c r="C127">
        <f>Ek!C127-$F$2</f>
        <v>-7.7684436999999997</v>
      </c>
      <c r="D127">
        <f>Ek!D127+$F$2</f>
        <v>-1.2764670000000002</v>
      </c>
      <c r="E127">
        <f>Ek!E127-$F$2</f>
        <v>1.3226480000000009</v>
      </c>
    </row>
    <row r="128" spans="1:5">
      <c r="A128" s="1">
        <f>Ek!A128</f>
        <v>1.05</v>
      </c>
      <c r="B128">
        <f>Ek!B128+$F$2</f>
        <v>9.7025141000000001</v>
      </c>
      <c r="C128">
        <f>Ek!C128-$F$2</f>
        <v>-7.7731442999999993</v>
      </c>
      <c r="D128">
        <f>Ek!D128+$F$2</f>
        <v>-1.2765280000000008</v>
      </c>
      <c r="E128">
        <f>Ek!E128-$F$2</f>
        <v>1.3225350000000002</v>
      </c>
    </row>
    <row r="129" spans="1:5">
      <c r="A129" s="1">
        <f>Ek!A129</f>
        <v>1.0583332999999999</v>
      </c>
      <c r="B129">
        <f>Ek!B129+$F$2</f>
        <v>9.6993963999999995</v>
      </c>
      <c r="C129">
        <f>Ek!C129-$F$2</f>
        <v>-7.7786868</v>
      </c>
      <c r="D129">
        <f>Ek!D129+$F$2</f>
        <v>-1.2766009999999994</v>
      </c>
      <c r="E129">
        <f>Ek!E129-$F$2</f>
        <v>1.3224020000000003</v>
      </c>
    </row>
    <row r="130" spans="1:5">
      <c r="A130" s="1">
        <f>Ek!A130</f>
        <v>1.0666667000000001</v>
      </c>
      <c r="B130">
        <f>Ek!B130+$F$2</f>
        <v>9.6957978999999987</v>
      </c>
      <c r="C130">
        <f>Ek!C130-$F$2</f>
        <v>-7.7850650999999997</v>
      </c>
      <c r="D130">
        <f>Ek!D130+$F$2</f>
        <v>-1.2766859999999998</v>
      </c>
      <c r="E130">
        <f>Ek!E130-$F$2</f>
        <v>1.3222480000000001</v>
      </c>
    </row>
    <row r="131" spans="1:5">
      <c r="A131" s="1">
        <f>Ek!A131</f>
        <v>1.075</v>
      </c>
      <c r="B131">
        <f>Ek!B131+$F$2</f>
        <v>9.6917185000000003</v>
      </c>
      <c r="C131">
        <f>Ek!C131-$F$2</f>
        <v>-7.7922718999999994</v>
      </c>
      <c r="D131">
        <f>Ek!D131+$F$2</f>
        <v>-1.2767809999999997</v>
      </c>
      <c r="E131">
        <f>Ek!E131-$F$2</f>
        <v>1.3220749999999999</v>
      </c>
    </row>
    <row r="132" spans="1:5">
      <c r="A132" s="1">
        <f>Ek!A132</f>
        <v>1.0833333000000001</v>
      </c>
      <c r="B132">
        <f>Ek!B132+$F$2</f>
        <v>9.6871574999999996</v>
      </c>
      <c r="C132">
        <f>Ek!C132-$F$2</f>
        <v>-7.8002989999999999</v>
      </c>
      <c r="D132">
        <f>Ek!D132+$F$2</f>
        <v>-1.2768879999999996</v>
      </c>
      <c r="E132">
        <f>Ek!E132-$F$2</f>
        <v>1.3218809999999994</v>
      </c>
    </row>
    <row r="133" spans="1:5">
      <c r="A133" s="1">
        <f>Ek!A133</f>
        <v>1.0916667</v>
      </c>
      <c r="B133">
        <f>Ek!B133+$F$2</f>
        <v>9.6821146999999996</v>
      </c>
      <c r="C133">
        <f>Ek!C133-$F$2</f>
        <v>-7.8091372999999997</v>
      </c>
      <c r="D133">
        <f>Ek!D133+$F$2</f>
        <v>-1.2770060000000001</v>
      </c>
      <c r="E133">
        <f>Ek!E133-$F$2</f>
        <v>1.3216680000000007</v>
      </c>
    </row>
    <row r="134" spans="1:5">
      <c r="A134" s="1">
        <f>Ek!A134</f>
        <v>1.1000000000000001</v>
      </c>
      <c r="B134">
        <f>Ek!B134+$F$2</f>
        <v>9.6765894999999986</v>
      </c>
      <c r="C134">
        <f>Ek!C134-$F$2</f>
        <v>-7.8187769999999999</v>
      </c>
      <c r="D134">
        <f>Ek!D134+$F$2</f>
        <v>-1.2771360000000005</v>
      </c>
      <c r="E134">
        <f>Ek!E134-$F$2</f>
        <v>1.3214360000000003</v>
      </c>
    </row>
    <row r="135" spans="1:5">
      <c r="A135" s="1">
        <f>Ek!A135</f>
        <v>1.1083333</v>
      </c>
      <c r="B135">
        <f>Ek!B135+$F$2</f>
        <v>9.6705816000000002</v>
      </c>
      <c r="C135">
        <f>Ek!C135-$F$2</f>
        <v>-7.8292070999999996</v>
      </c>
      <c r="D135">
        <f>Ek!D135+$F$2</f>
        <v>-1.2772769999999998</v>
      </c>
      <c r="E135">
        <f>Ek!E135-$F$2</f>
        <v>1.3211849999999998</v>
      </c>
    </row>
    <row r="136" spans="1:5">
      <c r="A136" s="1">
        <f>Ek!A136</f>
        <v>1.1166666999999999</v>
      </c>
      <c r="B136">
        <f>Ek!B136+$F$2</f>
        <v>9.6640903999999992</v>
      </c>
      <c r="C136">
        <f>Ek!C136-$F$2</f>
        <v>-7.8404159999999994</v>
      </c>
      <c r="D136">
        <f>Ek!D136+$F$2</f>
        <v>-1.2774289999999997</v>
      </c>
      <c r="E136">
        <f>Ek!E136-$F$2</f>
        <v>1.3209150000000012</v>
      </c>
    </row>
    <row r="137" spans="1:5">
      <c r="A137" s="1">
        <f>Ek!A137</f>
        <v>1.125</v>
      </c>
      <c r="B137">
        <f>Ek!B137+$F$2</f>
        <v>9.6571155999999991</v>
      </c>
      <c r="C137">
        <f>Ek!C137-$F$2</f>
        <v>-7.8523910999999993</v>
      </c>
      <c r="D137">
        <f>Ek!D137+$F$2</f>
        <v>-1.2775920000000003</v>
      </c>
      <c r="E137">
        <f>Ek!E137-$F$2</f>
        <v>1.320627</v>
      </c>
    </row>
    <row r="138" spans="1:5">
      <c r="A138" s="1">
        <f>Ek!A138</f>
        <v>1.1333333000000001</v>
      </c>
      <c r="B138">
        <f>Ek!B138+$F$2</f>
        <v>9.6496567999999989</v>
      </c>
      <c r="C138">
        <f>Ek!C138-$F$2</f>
        <v>-7.8651190999999994</v>
      </c>
      <c r="D138">
        <f>Ek!D138+$F$2</f>
        <v>-1.2777670000000008</v>
      </c>
      <c r="E138">
        <f>Ek!E138-$F$2</f>
        <v>1.3203200000000006</v>
      </c>
    </row>
    <row r="139" spans="1:5">
      <c r="A139" s="1">
        <f>Ek!A139</f>
        <v>1.1416667</v>
      </c>
      <c r="B139">
        <f>Ek!B139+$F$2</f>
        <v>9.6417137000000004</v>
      </c>
      <c r="C139">
        <f>Ek!C139-$F$2</f>
        <v>-7.8785859</v>
      </c>
      <c r="D139">
        <f>Ek!D139+$F$2</f>
        <v>-1.2779540000000011</v>
      </c>
      <c r="E139">
        <f>Ek!E139-$F$2</f>
        <v>1.3199959999999997</v>
      </c>
    </row>
    <row r="140" spans="1:5">
      <c r="A140" s="1">
        <f>Ek!A140</f>
        <v>1.1499999999999999</v>
      </c>
      <c r="B140">
        <f>Ek!B140+$F$2</f>
        <v>9.6332862000000006</v>
      </c>
      <c r="C140">
        <f>Ek!C140-$F$2</f>
        <v>-7.8927765000000001</v>
      </c>
      <c r="D140">
        <f>Ek!D140+$F$2</f>
        <v>-1.2781510000000011</v>
      </c>
      <c r="E140">
        <f>Ek!E140-$F$2</f>
        <v>1.3196550000000009</v>
      </c>
    </row>
    <row r="141" spans="1:5">
      <c r="A141" s="1">
        <f>Ek!A141</f>
        <v>1.1583333</v>
      </c>
      <c r="B141">
        <f>Ek!B141+$F$2</f>
        <v>9.6243739999999995</v>
      </c>
      <c r="C141">
        <f>Ek!C141-$F$2</f>
        <v>-7.9076752999999993</v>
      </c>
      <c r="D141">
        <f>Ek!D141+$F$2</f>
        <v>-1.2783610000000003</v>
      </c>
      <c r="E141">
        <f>Ek!E141-$F$2</f>
        <v>1.3192959999999996</v>
      </c>
    </row>
    <row r="142" spans="1:5">
      <c r="A142" s="1">
        <f>Ek!A142</f>
        <v>1.1666666999999999</v>
      </c>
      <c r="B142">
        <f>Ek!B142+$F$2</f>
        <v>9.6149769999999997</v>
      </c>
      <c r="C142">
        <f>Ek!C142-$F$2</f>
        <v>-7.9232658999999996</v>
      </c>
      <c r="D142">
        <f>Ek!D142+$F$2</f>
        <v>-1.2785810000000009</v>
      </c>
      <c r="E142">
        <f>Ek!E142-$F$2</f>
        <v>1.3189209999999996</v>
      </c>
    </row>
    <row r="143" spans="1:5">
      <c r="A143" s="1">
        <f>Ek!A143</f>
        <v>1.175</v>
      </c>
      <c r="B143">
        <f>Ek!B143+$F$2</f>
        <v>9.6050954999999991</v>
      </c>
      <c r="C143">
        <f>Ek!C143-$F$2</f>
        <v>-7.9395313999999999</v>
      </c>
      <c r="D143">
        <f>Ek!D143+$F$2</f>
        <v>-1.2788129999999995</v>
      </c>
      <c r="E143">
        <f>Ek!E143-$F$2</f>
        <v>1.3185300000000009</v>
      </c>
    </row>
    <row r="144" spans="1:5">
      <c r="A144" s="1">
        <f>Ek!A144</f>
        <v>1.1833332999999999</v>
      </c>
      <c r="B144">
        <f>Ek!B144+$F$2</f>
        <v>9.5947294999999997</v>
      </c>
      <c r="C144">
        <f>Ek!C144-$F$2</f>
        <v>-7.9564538999999996</v>
      </c>
      <c r="D144">
        <f>Ek!D144+$F$2</f>
        <v>-1.2790569999999999</v>
      </c>
      <c r="E144">
        <f>Ek!E144-$F$2</f>
        <v>1.3181220000000007</v>
      </c>
    </row>
    <row r="145" spans="1:5">
      <c r="A145" s="1">
        <f>Ek!A145</f>
        <v>1.1916667000000001</v>
      </c>
      <c r="B145">
        <f>Ek!B145+$F$2</f>
        <v>9.5838794000000007</v>
      </c>
      <c r="C145">
        <f>Ek!C145-$F$2</f>
        <v>-7.9740150999999999</v>
      </c>
      <c r="D145">
        <f>Ek!D145+$F$2</f>
        <v>-1.2793120000000009</v>
      </c>
      <c r="E145">
        <f>Ek!E145-$F$2</f>
        <v>1.3177000000000003</v>
      </c>
    </row>
    <row r="146" spans="1:5">
      <c r="A146" s="1">
        <f>Ek!A146</f>
        <v>1.2</v>
      </c>
      <c r="B146">
        <f>Ek!B146+$F$2</f>
        <v>9.5725458999999997</v>
      </c>
      <c r="C146">
        <f>Ek!C146-$F$2</f>
        <v>-7.9921961999999995</v>
      </c>
      <c r="D146">
        <f>Ek!D146+$F$2</f>
        <v>-1.2795780000000008</v>
      </c>
      <c r="E146">
        <f>Ek!E146-$F$2</f>
        <v>1.3172630000000005</v>
      </c>
    </row>
    <row r="147" spans="1:5">
      <c r="A147" s="1">
        <f>Ek!A147</f>
        <v>1.2083333000000001</v>
      </c>
      <c r="B147">
        <f>Ek!B147+$F$2</f>
        <v>9.5607296000000002</v>
      </c>
      <c r="C147">
        <f>Ek!C147-$F$2</f>
        <v>-8.0109774999999992</v>
      </c>
      <c r="D147">
        <f>Ek!D147+$F$2</f>
        <v>-1.2798560000000005</v>
      </c>
      <c r="E147">
        <f>Ek!E147-$F$2</f>
        <v>1.3168109999999995</v>
      </c>
    </row>
    <row r="148" spans="1:5">
      <c r="A148" s="1">
        <f>Ek!A148</f>
        <v>1.2166667</v>
      </c>
      <c r="B148">
        <f>Ek!B148+$F$2</f>
        <v>9.5484314000000001</v>
      </c>
      <c r="C148">
        <f>Ek!C148-$F$2</f>
        <v>-8.0303390999999991</v>
      </c>
      <c r="D148">
        <f>Ek!D148+$F$2</f>
        <v>-1.2801460000000002</v>
      </c>
      <c r="E148">
        <f>Ek!E148-$F$2</f>
        <v>1.3163450000000001</v>
      </c>
    </row>
    <row r="149" spans="1:5">
      <c r="A149" s="1">
        <f>Ek!A149</f>
        <v>1.2250000000000001</v>
      </c>
      <c r="B149">
        <f>Ek!B149+$F$2</f>
        <v>9.5356524999999994</v>
      </c>
      <c r="C149">
        <f>Ek!C149-$F$2</f>
        <v>-8.0502605000000003</v>
      </c>
      <c r="D149">
        <f>Ek!D149+$F$2</f>
        <v>-1.2804459999999995</v>
      </c>
      <c r="E149">
        <f>Ek!E149-$F$2</f>
        <v>1.3158659999999998</v>
      </c>
    </row>
    <row r="150" spans="1:5">
      <c r="A150" s="1">
        <f>Ek!A150</f>
        <v>1.2333333</v>
      </c>
      <c r="B150">
        <f>Ek!B150+$F$2</f>
        <v>9.5223943999999996</v>
      </c>
      <c r="C150">
        <f>Ek!C150-$F$2</f>
        <v>-8.070720699999999</v>
      </c>
      <c r="D150">
        <f>Ek!D150+$F$2</f>
        <v>-1.2807589999999998</v>
      </c>
      <c r="E150">
        <f>Ek!E150-$F$2</f>
        <v>1.3153749999999995</v>
      </c>
    </row>
    <row r="151" spans="1:5">
      <c r="A151" s="1">
        <f>Ek!A151</f>
        <v>1.2416666999999999</v>
      </c>
      <c r="B151">
        <f>Ek!B151+$F$2</f>
        <v>9.5086586999999998</v>
      </c>
      <c r="C151">
        <f>Ek!C151-$F$2</f>
        <v>-8.0916980999999986</v>
      </c>
      <c r="D151">
        <f>Ek!D151+$F$2</f>
        <v>-1.2810819999999996</v>
      </c>
      <c r="E151">
        <f>Ek!E151-$F$2</f>
        <v>1.3148700000000009</v>
      </c>
    </row>
    <row r="152" spans="1:5">
      <c r="A152" s="1">
        <f>Ek!A152</f>
        <v>1.25</v>
      </c>
      <c r="B152">
        <f>Ek!B152+$F$2</f>
        <v>9.4944474000000003</v>
      </c>
      <c r="C152">
        <f>Ek!C152-$F$2</f>
        <v>-8.1131710999999989</v>
      </c>
      <c r="D152">
        <f>Ek!D152+$F$2</f>
        <v>-1.2814170000000011</v>
      </c>
      <c r="E152">
        <f>Ek!E152-$F$2</f>
        <v>1.3143539999999998</v>
      </c>
    </row>
    <row r="153" spans="1:5">
      <c r="A153" s="1">
        <f>Ek!A153</f>
        <v>1.2583333000000001</v>
      </c>
      <c r="B153">
        <f>Ek!B153+$F$2</f>
        <v>9.4797627999999996</v>
      </c>
      <c r="C153">
        <f>Ek!C153-$F$2</f>
        <v>-8.1351173999999986</v>
      </c>
      <c r="D153">
        <f>Ek!D153+$F$2</f>
        <v>-1.2817629999999998</v>
      </c>
      <c r="E153">
        <f>Ek!E153-$F$2</f>
        <v>1.3138269999999999</v>
      </c>
    </row>
    <row r="154" spans="1:5">
      <c r="A154" s="1">
        <f>Ek!A154</f>
        <v>1.2666667</v>
      </c>
      <c r="B154">
        <f>Ek!B154+$F$2</f>
        <v>9.4646074000000002</v>
      </c>
      <c r="C154">
        <f>Ek!C154-$F$2</f>
        <v>-8.1575144999999996</v>
      </c>
      <c r="D154">
        <f>Ek!D154+$F$2</f>
        <v>-1.2821210000000001</v>
      </c>
      <c r="E154">
        <f>Ek!E154-$F$2</f>
        <v>1.313289000000001</v>
      </c>
    </row>
    <row r="155" spans="1:5">
      <c r="A155" s="1">
        <f>Ek!A155</f>
        <v>1.2749999999999999</v>
      </c>
      <c r="B155">
        <f>Ek!B155+$F$2</f>
        <v>9.4489842999999993</v>
      </c>
      <c r="C155">
        <f>Ek!C155-$F$2</f>
        <v>-8.1803396999999993</v>
      </c>
      <c r="D155">
        <f>Ek!D155+$F$2</f>
        <v>-1.282489</v>
      </c>
      <c r="E155">
        <f>Ek!E155-$F$2</f>
        <v>1.3127410000000008</v>
      </c>
    </row>
    <row r="156" spans="1:5">
      <c r="A156" s="1">
        <f>Ek!A156</f>
        <v>1.2833333</v>
      </c>
      <c r="B156">
        <f>Ek!B156+$F$2</f>
        <v>9.4328967000000006</v>
      </c>
      <c r="C156">
        <f>Ek!C156-$F$2</f>
        <v>-8.2035698000000004</v>
      </c>
      <c r="D156">
        <f>Ek!D156+$F$2</f>
        <v>-1.2828689999999998</v>
      </c>
      <c r="E156">
        <f>Ek!E156-$F$2</f>
        <v>1.312183000000001</v>
      </c>
    </row>
    <row r="157" spans="1:5">
      <c r="A157" s="1">
        <f>Ek!A157</f>
        <v>1.2916666999999999</v>
      </c>
      <c r="B157">
        <f>Ek!B157+$F$2</f>
        <v>9.4163481999999998</v>
      </c>
      <c r="C157">
        <f>Ek!C157-$F$2</f>
        <v>-8.2271816999999992</v>
      </c>
      <c r="D157">
        <f>Ek!D157+$F$2</f>
        <v>-1.2832600000000003</v>
      </c>
      <c r="E157">
        <f>Ek!E157-$F$2</f>
        <v>1.3116160000000008</v>
      </c>
    </row>
    <row r="158" spans="1:5">
      <c r="A158" s="1">
        <f>Ek!A158</f>
        <v>1.3</v>
      </c>
      <c r="B158">
        <f>Ek!B158+$F$2</f>
        <v>9.3993430999999994</v>
      </c>
      <c r="C158">
        <f>Ek!C158-$F$2</f>
        <v>-8.2511517999999988</v>
      </c>
      <c r="D158">
        <f>Ek!D158+$F$2</f>
        <v>-1.2836610000000004</v>
      </c>
      <c r="E158">
        <f>Ek!E158-$F$2</f>
        <v>1.3110400000000002</v>
      </c>
    </row>
    <row r="159" spans="1:5">
      <c r="A159" s="1">
        <f>Ek!A159</f>
        <v>1.3083332999999999</v>
      </c>
      <c r="B159">
        <f>Ek!B159+$F$2</f>
        <v>9.3818857999999992</v>
      </c>
      <c r="C159">
        <f>Ek!C159-$F$2</f>
        <v>-8.2754566999999994</v>
      </c>
      <c r="D159">
        <f>Ek!D159+$F$2</f>
        <v>-1.2840740000000004</v>
      </c>
      <c r="E159">
        <f>Ek!E159-$F$2</f>
        <v>1.3104569999999995</v>
      </c>
    </row>
    <row r="160" spans="1:5">
      <c r="A160" s="1">
        <f>Ek!A160</f>
        <v>1.3166667000000001</v>
      </c>
      <c r="B160">
        <f>Ek!B160+$F$2</f>
        <v>9.3639811000000002</v>
      </c>
      <c r="C160">
        <f>Ek!C160-$F$2</f>
        <v>-8.3000724999999989</v>
      </c>
      <c r="D160">
        <f>Ek!D160+$F$2</f>
        <v>-1.284497</v>
      </c>
      <c r="E160">
        <f>Ek!E160-$F$2</f>
        <v>1.3098659999999995</v>
      </c>
    </row>
    <row r="161" spans="1:5">
      <c r="A161" s="1">
        <f>Ek!A161</f>
        <v>1.325</v>
      </c>
      <c r="B161">
        <f>Ek!B161+$F$2</f>
        <v>9.3456346000000003</v>
      </c>
      <c r="C161">
        <f>Ek!C161-$F$2</f>
        <v>-8.3249756000000001</v>
      </c>
      <c r="D161">
        <f>Ek!D161+$F$2</f>
        <v>-1.2849310000000003</v>
      </c>
      <c r="E161">
        <f>Ek!E161-$F$2</f>
        <v>1.3092690000000005</v>
      </c>
    </row>
    <row r="162" spans="1:5">
      <c r="A162" s="1">
        <f>Ek!A162</f>
        <v>1.3333333000000001</v>
      </c>
      <c r="B162">
        <f>Ek!B162+$F$2</f>
        <v>9.3268518999999994</v>
      </c>
      <c r="C162">
        <f>Ek!C162-$F$2</f>
        <v>-8.3501420999999993</v>
      </c>
      <c r="D162">
        <f>Ek!D162+$F$2</f>
        <v>-1.2853750000000002</v>
      </c>
      <c r="E162">
        <f>Ek!E162-$F$2</f>
        <v>1.3086649999999995</v>
      </c>
    </row>
    <row r="163" spans="1:5">
      <c r="A163" s="1">
        <f>Ek!A163</f>
        <v>1.3416667</v>
      </c>
      <c r="B163">
        <f>Ek!B163+$F$2</f>
        <v>9.3076395000000005</v>
      </c>
      <c r="C163">
        <f>Ek!C163-$F$2</f>
        <v>-8.3755482000000008</v>
      </c>
      <c r="D163">
        <f>Ek!D163+$F$2</f>
        <v>-1.2858300000000007</v>
      </c>
      <c r="E163">
        <f>Ek!E163-$F$2</f>
        <v>1.3080560000000006</v>
      </c>
    </row>
    <row r="164" spans="1:5">
      <c r="A164" s="1">
        <f>Ek!A164</f>
        <v>1.35</v>
      </c>
      <c r="B164">
        <f>Ek!B164+$F$2</f>
        <v>9.2880041999999996</v>
      </c>
      <c r="C164">
        <f>Ek!C164-$F$2</f>
        <v>-8.4011701999999993</v>
      </c>
      <c r="D164">
        <f>Ek!D164+$F$2</f>
        <v>-1.2862950000000009</v>
      </c>
      <c r="E164">
        <f>Ek!E164-$F$2</f>
        <v>1.307442</v>
      </c>
    </row>
    <row r="165" spans="1:5">
      <c r="A165" s="1">
        <f>Ek!A165</f>
        <v>1.3583333</v>
      </c>
      <c r="B165">
        <f>Ek!B165+$F$2</f>
        <v>9.2679530999999997</v>
      </c>
      <c r="C165">
        <f>Ek!C165-$F$2</f>
        <v>-8.4269842999999991</v>
      </c>
      <c r="D165">
        <f>Ek!D165+$F$2</f>
        <v>-1.2867700000000006</v>
      </c>
      <c r="E165">
        <f>Ek!E165-$F$2</f>
        <v>1.3068229999999996</v>
      </c>
    </row>
    <row r="166" spans="1:5">
      <c r="A166" s="1">
        <f>Ek!A166</f>
        <v>1.3666666999999999</v>
      </c>
      <c r="B166">
        <f>Ek!B166+$F$2</f>
        <v>9.2474942000000002</v>
      </c>
      <c r="C166">
        <f>Ek!C166-$F$2</f>
        <v>-8.4529668999999998</v>
      </c>
      <c r="D166">
        <f>Ek!D166+$F$2</f>
        <v>-1.287255</v>
      </c>
      <c r="E166">
        <f>Ek!E166-$F$2</f>
        <v>1.3062000000000005</v>
      </c>
    </row>
    <row r="167" spans="1:5">
      <c r="A167" s="1">
        <f>Ek!A167</f>
        <v>1.375</v>
      </c>
      <c r="B167">
        <f>Ek!B167+$F$2</f>
        <v>9.2266358000000004</v>
      </c>
      <c r="C167">
        <f>Ek!C167-$F$2</f>
        <v>-8.4790944999999986</v>
      </c>
      <c r="D167">
        <f>Ek!D167+$F$2</f>
        <v>-1.2877489999999998</v>
      </c>
      <c r="E167">
        <f>Ek!E167-$F$2</f>
        <v>1.305574</v>
      </c>
    </row>
    <row r="168" spans="1:5">
      <c r="A168" s="1">
        <f>Ek!A168</f>
        <v>1.3833333000000001</v>
      </c>
      <c r="B168">
        <f>Ek!B168+$F$2</f>
        <v>9.2053867999999994</v>
      </c>
      <c r="C168">
        <f>Ek!C168-$F$2</f>
        <v>-8.5053438000000003</v>
      </c>
      <c r="D168">
        <f>Ek!D168+$F$2</f>
        <v>-1.288253000000001</v>
      </c>
      <c r="E168">
        <f>Ek!E168-$F$2</f>
        <v>1.304946000000001</v>
      </c>
    </row>
    <row r="169" spans="1:5">
      <c r="A169" s="1">
        <f>Ek!A169</f>
        <v>1.3916667</v>
      </c>
      <c r="B169">
        <f>Ek!B169+$F$2</f>
        <v>9.1837565999999988</v>
      </c>
      <c r="C169">
        <f>Ek!C169-$F$2</f>
        <v>-8.5316916999999997</v>
      </c>
      <c r="D169">
        <f>Ek!D169+$F$2</f>
        <v>-1.2887660000000007</v>
      </c>
      <c r="E169">
        <f>Ek!E169-$F$2</f>
        <v>1.3043150000000008</v>
      </c>
    </row>
    <row r="170" spans="1:5">
      <c r="A170" s="1">
        <f>Ek!A170</f>
        <v>1.4</v>
      </c>
      <c r="B170">
        <f>Ek!B170+$F$2</f>
        <v>9.1617552</v>
      </c>
      <c r="C170">
        <f>Ek!C170-$F$2</f>
        <v>-8.5581153000000008</v>
      </c>
      <c r="D170">
        <f>Ek!D170+$F$2</f>
        <v>-1.2892880000000009</v>
      </c>
      <c r="E170">
        <f>Ek!E170-$F$2</f>
        <v>1.3036820000000002</v>
      </c>
    </row>
    <row r="171" spans="1:5">
      <c r="A171" s="1">
        <f>Ek!A171</f>
        <v>1.4083333</v>
      </c>
      <c r="B171">
        <f>Ek!B171+$F$2</f>
        <v>9.1393930999999995</v>
      </c>
      <c r="C171">
        <f>Ek!C171-$F$2</f>
        <v>-8.5845918999999995</v>
      </c>
      <c r="D171">
        <f>Ek!D171+$F$2</f>
        <v>-1.2898189999999996</v>
      </c>
      <c r="E171">
        <f>Ek!E171-$F$2</f>
        <v>1.3030489999999997</v>
      </c>
    </row>
    <row r="172" spans="1:5">
      <c r="A172" s="1">
        <f>Ek!A172</f>
        <v>1.4166666999999999</v>
      </c>
      <c r="B172">
        <f>Ek!B172+$F$2</f>
        <v>9.1166812999999998</v>
      </c>
      <c r="C172">
        <f>Ek!C172-$F$2</f>
        <v>-8.6110991000000006</v>
      </c>
      <c r="D172">
        <f>Ek!D172+$F$2</f>
        <v>-1.2903590000000005</v>
      </c>
      <c r="E172">
        <f>Ek!E172-$F$2</f>
        <v>1.3024149999999999</v>
      </c>
    </row>
    <row r="173" spans="1:5">
      <c r="A173" s="1">
        <f>Ek!A173</f>
        <v>1.425</v>
      </c>
      <c r="B173">
        <f>Ek!B173+$F$2</f>
        <v>9.0936316999999995</v>
      </c>
      <c r="C173">
        <f>Ek!C173-$F$2</f>
        <v>-8.6376148999999991</v>
      </c>
      <c r="D173">
        <f>Ek!D173+$F$2</f>
        <v>-1.2909059999999997</v>
      </c>
      <c r="E173">
        <f>Ek!E173-$F$2</f>
        <v>1.3017800000000008</v>
      </c>
    </row>
    <row r="174" spans="1:5">
      <c r="A174" s="1">
        <f>Ek!A174</f>
        <v>1.4333332999999999</v>
      </c>
      <c r="B174">
        <f>Ek!B174+$F$2</f>
        <v>9.0702563999999999</v>
      </c>
      <c r="C174">
        <f>Ek!C174-$F$2</f>
        <v>-8.6641175999999991</v>
      </c>
      <c r="D174">
        <f>Ek!D174+$F$2</f>
        <v>-1.291462000000001</v>
      </c>
      <c r="E174">
        <f>Ek!E174-$F$2</f>
        <v>1.3011470000000003</v>
      </c>
    </row>
    <row r="175" spans="1:5">
      <c r="A175" s="1">
        <f>Ek!A175</f>
        <v>1.4416667000000001</v>
      </c>
      <c r="B175">
        <f>Ek!B175+$F$2</f>
        <v>9.0465681</v>
      </c>
      <c r="C175">
        <f>Ek!C175-$F$2</f>
        <v>-8.6905856999999997</v>
      </c>
      <c r="D175">
        <f>Ek!D175+$F$2</f>
        <v>-1.2920250000000006</v>
      </c>
      <c r="E175">
        <f>Ek!E175-$F$2</f>
        <v>1.3005139999999997</v>
      </c>
    </row>
    <row r="176" spans="1:5">
      <c r="A176" s="1">
        <f>Ek!A176</f>
        <v>1.45</v>
      </c>
      <c r="B176">
        <f>Ek!B176+$F$2</f>
        <v>9.0225803999999989</v>
      </c>
      <c r="C176">
        <f>Ek!C176-$F$2</f>
        <v>-8.716998199999999</v>
      </c>
      <c r="D176">
        <f>Ek!D176+$F$2</f>
        <v>-1.2925959999999996</v>
      </c>
      <c r="E176">
        <f>Ek!E176-$F$2</f>
        <v>1.2998829999999995</v>
      </c>
    </row>
    <row r="177" spans="1:5">
      <c r="A177" s="1">
        <f>Ek!A177</f>
        <v>1.4583333000000001</v>
      </c>
      <c r="B177">
        <f>Ek!B177+$F$2</f>
        <v>8.9983070999999999</v>
      </c>
      <c r="C177">
        <f>Ek!C177-$F$2</f>
        <v>-8.7433347000000001</v>
      </c>
      <c r="D177">
        <f>Ek!D177+$F$2</f>
        <v>-1.2931740000000005</v>
      </c>
      <c r="E177">
        <f>Ek!E177-$F$2</f>
        <v>1.2992539999999995</v>
      </c>
    </row>
    <row r="178" spans="1:5">
      <c r="A178" s="1">
        <f>Ek!A178</f>
        <v>1.4666667</v>
      </c>
      <c r="B178">
        <f>Ek!B178+$F$2</f>
        <v>8.9737627999999994</v>
      </c>
      <c r="C178">
        <f>Ek!C178-$F$2</f>
        <v>-8.7695747999999991</v>
      </c>
      <c r="D178">
        <f>Ek!D178+$F$2</f>
        <v>-1.2937580000000004</v>
      </c>
      <c r="E178">
        <f>Ek!E178-$F$2</f>
        <v>1.2986269999999998</v>
      </c>
    </row>
    <row r="179" spans="1:5">
      <c r="A179" s="1">
        <f>Ek!A179</f>
        <v>1.4750000000000001</v>
      </c>
      <c r="B179">
        <f>Ek!B179+$F$2</f>
        <v>8.9489623999999992</v>
      </c>
      <c r="C179">
        <f>Ek!C179-$F$2</f>
        <v>-8.7956988999999997</v>
      </c>
      <c r="D179">
        <f>Ek!D179+$F$2</f>
        <v>-1.2943490000000004</v>
      </c>
      <c r="E179">
        <f>Ek!E179-$F$2</f>
        <v>1.2980029999999996</v>
      </c>
    </row>
    <row r="180" spans="1:5">
      <c r="A180" s="1">
        <f>Ek!A180</f>
        <v>1.4833333</v>
      </c>
      <c r="B180">
        <f>Ek!B180+$F$2</f>
        <v>8.9239217999999987</v>
      </c>
      <c r="C180">
        <f>Ek!C180-$F$2</f>
        <v>-8.8216877</v>
      </c>
      <c r="D180">
        <f>Ek!D180+$F$2</f>
        <v>-1.2949450000000002</v>
      </c>
      <c r="E180">
        <f>Ek!E180-$F$2</f>
        <v>1.297383</v>
      </c>
    </row>
    <row r="181" spans="1:5">
      <c r="A181" s="1">
        <f>Ek!A181</f>
        <v>1.4916666999999999</v>
      </c>
      <c r="B181">
        <f>Ek!B181+$F$2</f>
        <v>8.898657</v>
      </c>
      <c r="C181">
        <f>Ek!C181-$F$2</f>
        <v>-8.847522399999999</v>
      </c>
      <c r="D181">
        <f>Ek!D181+$F$2</f>
        <v>-1.2955470000000009</v>
      </c>
      <c r="E181">
        <f>Ek!E181-$F$2</f>
        <v>1.2967670000000009</v>
      </c>
    </row>
    <row r="182" spans="1:5">
      <c r="A182" s="1">
        <f>Ek!A182</f>
        <v>1.5</v>
      </c>
      <c r="B182">
        <f>Ek!B182+$F$2</f>
        <v>8.8731848000000006</v>
      </c>
      <c r="C182">
        <f>Ek!C182-$F$2</f>
        <v>-8.8731848000000006</v>
      </c>
      <c r="D182">
        <f>Ek!D182+$F$2</f>
        <v>-1.2961550000000006</v>
      </c>
      <c r="E182">
        <f>Ek!E182-$F$2</f>
        <v>1.2961550000000006</v>
      </c>
    </row>
    <row r="183" spans="1:5">
      <c r="A183" s="1">
        <f>Ek!A183</f>
        <v>1.5083333000000001</v>
      </c>
      <c r="B183">
        <f>Ek!B183+$F$2</f>
        <v>8.847522399999999</v>
      </c>
      <c r="C183">
        <f>Ek!C183-$F$2</f>
        <v>-8.898657</v>
      </c>
      <c r="D183">
        <f>Ek!D183+$F$2</f>
        <v>-1.2967670000000009</v>
      </c>
      <c r="E183">
        <f>Ek!E183-$F$2</f>
        <v>1.2955470000000009</v>
      </c>
    </row>
    <row r="184" spans="1:5">
      <c r="A184" s="1">
        <f>Ek!A184</f>
        <v>1.5166667</v>
      </c>
      <c r="B184">
        <f>Ek!B184+$F$2</f>
        <v>8.8216877</v>
      </c>
      <c r="C184">
        <f>Ek!C184-$F$2</f>
        <v>-8.9239217999999987</v>
      </c>
      <c r="D184">
        <f>Ek!D184+$F$2</f>
        <v>-1.297383</v>
      </c>
      <c r="E184">
        <f>Ek!E184-$F$2</f>
        <v>1.2949450000000002</v>
      </c>
    </row>
    <row r="185" spans="1:5">
      <c r="A185" s="1">
        <f>Ek!A185</f>
        <v>1.5249999999999999</v>
      </c>
      <c r="B185">
        <f>Ek!B185+$F$2</f>
        <v>8.7956988999999997</v>
      </c>
      <c r="C185">
        <f>Ek!C185-$F$2</f>
        <v>-8.9489623999999992</v>
      </c>
      <c r="D185">
        <f>Ek!D185+$F$2</f>
        <v>-1.2980029999999996</v>
      </c>
      <c r="E185">
        <f>Ek!E185-$F$2</f>
        <v>1.2943490000000004</v>
      </c>
    </row>
    <row r="186" spans="1:5">
      <c r="A186" s="1">
        <f>Ek!A186</f>
        <v>1.5333333</v>
      </c>
      <c r="B186">
        <f>Ek!B186+$F$2</f>
        <v>8.7695747999999991</v>
      </c>
      <c r="C186">
        <f>Ek!C186-$F$2</f>
        <v>-8.9737627999999994</v>
      </c>
      <c r="D186">
        <f>Ek!D186+$F$2</f>
        <v>-1.2986269999999998</v>
      </c>
      <c r="E186">
        <f>Ek!E186-$F$2</f>
        <v>1.2937580000000004</v>
      </c>
    </row>
    <row r="187" spans="1:5">
      <c r="A187" s="1">
        <f>Ek!A187</f>
        <v>1.5416666999999999</v>
      </c>
      <c r="B187">
        <f>Ek!B187+$F$2</f>
        <v>8.7433347000000001</v>
      </c>
      <c r="C187">
        <f>Ek!C187-$F$2</f>
        <v>-8.9983070999999999</v>
      </c>
      <c r="D187">
        <f>Ek!D187+$F$2</f>
        <v>-1.2992539999999995</v>
      </c>
      <c r="E187">
        <f>Ek!E187-$F$2</f>
        <v>1.2931740000000005</v>
      </c>
    </row>
    <row r="188" spans="1:5">
      <c r="A188" s="1">
        <f>Ek!A188</f>
        <v>1.55</v>
      </c>
      <c r="B188">
        <f>Ek!B188+$F$2</f>
        <v>8.716998199999999</v>
      </c>
      <c r="C188">
        <f>Ek!C188-$F$2</f>
        <v>-9.0225803999999989</v>
      </c>
      <c r="D188">
        <f>Ek!D188+$F$2</f>
        <v>-1.2998829999999995</v>
      </c>
      <c r="E188">
        <f>Ek!E188-$F$2</f>
        <v>1.2925959999999996</v>
      </c>
    </row>
    <row r="189" spans="1:5">
      <c r="A189" s="1">
        <f>Ek!A189</f>
        <v>1.5583332999999999</v>
      </c>
      <c r="B189">
        <f>Ek!B189+$F$2</f>
        <v>8.6905856999999997</v>
      </c>
      <c r="C189">
        <f>Ek!C189-$F$2</f>
        <v>-9.0465681</v>
      </c>
      <c r="D189">
        <f>Ek!D189+$F$2</f>
        <v>-1.3005139999999997</v>
      </c>
      <c r="E189">
        <f>Ek!E189-$F$2</f>
        <v>1.2920250000000006</v>
      </c>
    </row>
    <row r="190" spans="1:5">
      <c r="A190" s="1">
        <f>Ek!A190</f>
        <v>1.5666667000000001</v>
      </c>
      <c r="B190">
        <f>Ek!B190+$F$2</f>
        <v>8.6641175999999991</v>
      </c>
      <c r="C190">
        <f>Ek!C190-$F$2</f>
        <v>-9.0702563999999999</v>
      </c>
      <c r="D190">
        <f>Ek!D190+$F$2</f>
        <v>-1.3011470000000003</v>
      </c>
      <c r="E190">
        <f>Ek!E190-$F$2</f>
        <v>1.291462000000001</v>
      </c>
    </row>
    <row r="191" spans="1:5">
      <c r="A191" s="1">
        <f>Ek!A191</f>
        <v>1.575</v>
      </c>
      <c r="B191">
        <f>Ek!B191+$F$2</f>
        <v>8.6376148999999991</v>
      </c>
      <c r="C191">
        <f>Ek!C191-$F$2</f>
        <v>-9.0936316999999995</v>
      </c>
      <c r="D191">
        <f>Ek!D191+$F$2</f>
        <v>-1.3017800000000008</v>
      </c>
      <c r="E191">
        <f>Ek!E191-$F$2</f>
        <v>1.2909059999999997</v>
      </c>
    </row>
    <row r="192" spans="1:5">
      <c r="A192" s="1">
        <f>Ek!A192</f>
        <v>1.5833333000000001</v>
      </c>
      <c r="B192">
        <f>Ek!B192+$F$2</f>
        <v>8.6110991000000006</v>
      </c>
      <c r="C192">
        <f>Ek!C192-$F$2</f>
        <v>-9.1166812999999998</v>
      </c>
      <c r="D192">
        <f>Ek!D192+$F$2</f>
        <v>-1.3024149999999999</v>
      </c>
      <c r="E192">
        <f>Ek!E192-$F$2</f>
        <v>1.2903590000000005</v>
      </c>
    </row>
    <row r="193" spans="1:5">
      <c r="A193" s="1">
        <f>Ek!A193</f>
        <v>1.5916667</v>
      </c>
      <c r="B193">
        <f>Ek!B193+$F$2</f>
        <v>8.5845918999999995</v>
      </c>
      <c r="C193">
        <f>Ek!C193-$F$2</f>
        <v>-9.1393930999999995</v>
      </c>
      <c r="D193">
        <f>Ek!D193+$F$2</f>
        <v>-1.3030489999999997</v>
      </c>
      <c r="E193">
        <f>Ek!E193-$F$2</f>
        <v>1.2898189999999996</v>
      </c>
    </row>
    <row r="194" spans="1:5">
      <c r="A194" s="1">
        <f>Ek!A194</f>
        <v>1.6</v>
      </c>
      <c r="B194">
        <f>Ek!B194+$F$2</f>
        <v>8.5581153000000008</v>
      </c>
      <c r="C194">
        <f>Ek!C194-$F$2</f>
        <v>-9.1617552</v>
      </c>
      <c r="D194">
        <f>Ek!D194+$F$2</f>
        <v>-1.3036820000000002</v>
      </c>
      <c r="E194">
        <f>Ek!E194-$F$2</f>
        <v>1.2892880000000009</v>
      </c>
    </row>
    <row r="195" spans="1:5">
      <c r="A195" s="1">
        <f>Ek!A195</f>
        <v>1.6083333</v>
      </c>
      <c r="B195">
        <f>Ek!B195+$F$2</f>
        <v>8.5316916999999997</v>
      </c>
      <c r="C195">
        <f>Ek!C195-$F$2</f>
        <v>-9.1837565999999988</v>
      </c>
      <c r="D195">
        <f>Ek!D195+$F$2</f>
        <v>-1.3043150000000008</v>
      </c>
      <c r="E195">
        <f>Ek!E195-$F$2</f>
        <v>1.2887660000000007</v>
      </c>
    </row>
    <row r="196" spans="1:5">
      <c r="A196" s="1">
        <f>Ek!A196</f>
        <v>1.6166666999999999</v>
      </c>
      <c r="B196">
        <f>Ek!B196+$F$2</f>
        <v>8.5053438000000003</v>
      </c>
      <c r="C196">
        <f>Ek!C196-$F$2</f>
        <v>-9.2053867999999994</v>
      </c>
      <c r="D196">
        <f>Ek!D196+$F$2</f>
        <v>-1.304946000000001</v>
      </c>
      <c r="E196">
        <f>Ek!E196-$F$2</f>
        <v>1.288253000000001</v>
      </c>
    </row>
    <row r="197" spans="1:5">
      <c r="A197" s="1">
        <f>Ek!A197</f>
        <v>1.625</v>
      </c>
      <c r="B197">
        <f>Ek!B197+$F$2</f>
        <v>8.4790944999999986</v>
      </c>
      <c r="C197">
        <f>Ek!C197-$F$2</f>
        <v>-9.2266358000000004</v>
      </c>
      <c r="D197">
        <f>Ek!D197+$F$2</f>
        <v>-1.305574</v>
      </c>
      <c r="E197">
        <f>Ek!E197-$F$2</f>
        <v>1.2877489999999998</v>
      </c>
    </row>
    <row r="198" spans="1:5">
      <c r="A198" s="1">
        <f>Ek!A198</f>
        <v>1.6333333000000001</v>
      </c>
      <c r="B198">
        <f>Ek!B198+$F$2</f>
        <v>8.4529668999999998</v>
      </c>
      <c r="C198">
        <f>Ek!C198-$F$2</f>
        <v>-9.2474942000000002</v>
      </c>
      <c r="D198">
        <f>Ek!D198+$F$2</f>
        <v>-1.3062000000000005</v>
      </c>
      <c r="E198">
        <f>Ek!E198-$F$2</f>
        <v>1.287255</v>
      </c>
    </row>
    <row r="199" spans="1:5">
      <c r="A199" s="1">
        <f>Ek!A199</f>
        <v>1.6416667</v>
      </c>
      <c r="B199">
        <f>Ek!B199+$F$2</f>
        <v>8.4269842999999991</v>
      </c>
      <c r="C199">
        <f>Ek!C199-$F$2</f>
        <v>-9.2679530999999997</v>
      </c>
      <c r="D199">
        <f>Ek!D199+$F$2</f>
        <v>-1.3068229999999996</v>
      </c>
      <c r="E199">
        <f>Ek!E199-$F$2</f>
        <v>1.2867700000000006</v>
      </c>
    </row>
    <row r="200" spans="1:5">
      <c r="A200" s="1">
        <f>Ek!A200</f>
        <v>1.65</v>
      </c>
      <c r="B200">
        <f>Ek!B200+$F$2</f>
        <v>8.4011701999999993</v>
      </c>
      <c r="C200">
        <f>Ek!C200-$F$2</f>
        <v>-9.2880041999999996</v>
      </c>
      <c r="D200">
        <f>Ek!D200+$F$2</f>
        <v>-1.307442</v>
      </c>
      <c r="E200">
        <f>Ek!E200-$F$2</f>
        <v>1.2862950000000009</v>
      </c>
    </row>
    <row r="201" spans="1:5">
      <c r="A201" s="1">
        <f>Ek!A201</f>
        <v>1.6583333</v>
      </c>
      <c r="B201">
        <f>Ek!B201+$F$2</f>
        <v>8.3755482000000008</v>
      </c>
      <c r="C201">
        <f>Ek!C201-$F$2</f>
        <v>-9.3076395000000005</v>
      </c>
      <c r="D201">
        <f>Ek!D201+$F$2</f>
        <v>-1.3080560000000006</v>
      </c>
      <c r="E201">
        <f>Ek!E201-$F$2</f>
        <v>1.2858300000000007</v>
      </c>
    </row>
    <row r="202" spans="1:5">
      <c r="A202" s="1">
        <f>Ek!A202</f>
        <v>1.6666666999999999</v>
      </c>
      <c r="B202">
        <f>Ek!B202+$F$2</f>
        <v>8.3501420999999993</v>
      </c>
      <c r="C202">
        <f>Ek!C202-$F$2</f>
        <v>-9.3268518999999994</v>
      </c>
      <c r="D202">
        <f>Ek!D202+$F$2</f>
        <v>-1.3086649999999995</v>
      </c>
      <c r="E202">
        <f>Ek!E202-$F$2</f>
        <v>1.2853750000000002</v>
      </c>
    </row>
    <row r="203" spans="1:5">
      <c r="A203" s="1">
        <f>Ek!A203</f>
        <v>1.675</v>
      </c>
      <c r="B203">
        <f>Ek!B203+$F$2</f>
        <v>8.3249756000000001</v>
      </c>
      <c r="C203">
        <f>Ek!C203-$F$2</f>
        <v>-9.3456346000000003</v>
      </c>
      <c r="D203">
        <f>Ek!D203+$F$2</f>
        <v>-1.3092690000000005</v>
      </c>
      <c r="E203">
        <f>Ek!E203-$F$2</f>
        <v>1.2849310000000003</v>
      </c>
    </row>
    <row r="204" spans="1:5">
      <c r="A204" s="1">
        <f>Ek!A204</f>
        <v>1.6833332999999999</v>
      </c>
      <c r="B204">
        <f>Ek!B204+$F$2</f>
        <v>8.3000724999999989</v>
      </c>
      <c r="C204">
        <f>Ek!C204-$F$2</f>
        <v>-9.3639811000000002</v>
      </c>
      <c r="D204">
        <f>Ek!D204+$F$2</f>
        <v>-1.3098659999999995</v>
      </c>
      <c r="E204">
        <f>Ek!E204-$F$2</f>
        <v>1.284497</v>
      </c>
    </row>
    <row r="205" spans="1:5">
      <c r="A205" s="1">
        <f>Ek!A205</f>
        <v>1.6916667000000001</v>
      </c>
      <c r="B205">
        <f>Ek!B205+$F$2</f>
        <v>8.2754566999999994</v>
      </c>
      <c r="C205">
        <f>Ek!C205-$F$2</f>
        <v>-9.3818857999999992</v>
      </c>
      <c r="D205">
        <f>Ek!D205+$F$2</f>
        <v>-1.3104569999999995</v>
      </c>
      <c r="E205">
        <f>Ek!E205-$F$2</f>
        <v>1.2840740000000004</v>
      </c>
    </row>
    <row r="206" spans="1:5">
      <c r="A206" s="1">
        <f>Ek!A206</f>
        <v>1.7</v>
      </c>
      <c r="B206">
        <f>Ek!B206+$F$2</f>
        <v>8.2511517999999988</v>
      </c>
      <c r="C206">
        <f>Ek!C206-$F$2</f>
        <v>-9.3993430999999994</v>
      </c>
      <c r="D206">
        <f>Ek!D206+$F$2</f>
        <v>-1.3110400000000002</v>
      </c>
      <c r="E206">
        <f>Ek!E206-$F$2</f>
        <v>1.2836610000000004</v>
      </c>
    </row>
    <row r="207" spans="1:5">
      <c r="A207" s="1">
        <f>Ek!A207</f>
        <v>1.7083333000000001</v>
      </c>
      <c r="B207">
        <f>Ek!B207+$F$2</f>
        <v>8.2271816999999992</v>
      </c>
      <c r="C207">
        <f>Ek!C207-$F$2</f>
        <v>-9.4163481999999998</v>
      </c>
      <c r="D207">
        <f>Ek!D207+$F$2</f>
        <v>-1.3116160000000008</v>
      </c>
      <c r="E207">
        <f>Ek!E207-$F$2</f>
        <v>1.2832600000000003</v>
      </c>
    </row>
    <row r="208" spans="1:5">
      <c r="A208" s="1">
        <f>Ek!A208</f>
        <v>1.7166667</v>
      </c>
      <c r="B208">
        <f>Ek!B208+$F$2</f>
        <v>8.2035698000000004</v>
      </c>
      <c r="C208">
        <f>Ek!C208-$F$2</f>
        <v>-9.4328967000000006</v>
      </c>
      <c r="D208">
        <f>Ek!D208+$F$2</f>
        <v>-1.312183000000001</v>
      </c>
      <c r="E208">
        <f>Ek!E208-$F$2</f>
        <v>1.2828689999999998</v>
      </c>
    </row>
    <row r="209" spans="1:5">
      <c r="A209" s="1">
        <f>Ek!A209</f>
        <v>1.7250000000000001</v>
      </c>
      <c r="B209">
        <f>Ek!B209+$F$2</f>
        <v>8.1803396999999993</v>
      </c>
      <c r="C209">
        <f>Ek!C209-$F$2</f>
        <v>-9.4489842999999993</v>
      </c>
      <c r="D209">
        <f>Ek!D209+$F$2</f>
        <v>-1.3127410000000008</v>
      </c>
      <c r="E209">
        <f>Ek!E209-$F$2</f>
        <v>1.282489</v>
      </c>
    </row>
    <row r="210" spans="1:5">
      <c r="A210" s="1">
        <f>Ek!A210</f>
        <v>1.7333333</v>
      </c>
      <c r="B210">
        <f>Ek!B210+$F$2</f>
        <v>8.1575144999999996</v>
      </c>
      <c r="C210">
        <f>Ek!C210-$F$2</f>
        <v>-9.4646074000000002</v>
      </c>
      <c r="D210">
        <f>Ek!D210+$F$2</f>
        <v>-1.313289000000001</v>
      </c>
      <c r="E210">
        <f>Ek!E210-$F$2</f>
        <v>1.2821210000000001</v>
      </c>
    </row>
    <row r="211" spans="1:5">
      <c r="A211" s="1">
        <f>Ek!A211</f>
        <v>1.7416666999999999</v>
      </c>
      <c r="B211">
        <f>Ek!B211+$F$2</f>
        <v>8.1351173999999986</v>
      </c>
      <c r="C211">
        <f>Ek!C211-$F$2</f>
        <v>-9.4797627999999996</v>
      </c>
      <c r="D211">
        <f>Ek!D211+$F$2</f>
        <v>-1.3138269999999999</v>
      </c>
      <c r="E211">
        <f>Ek!E211-$F$2</f>
        <v>1.2817629999999998</v>
      </c>
    </row>
    <row r="212" spans="1:5">
      <c r="A212" s="1">
        <f>Ek!A212</f>
        <v>1.75</v>
      </c>
      <c r="B212">
        <f>Ek!B212+$F$2</f>
        <v>8.1131710999999989</v>
      </c>
      <c r="C212">
        <f>Ek!C212-$F$2</f>
        <v>-9.4944474000000003</v>
      </c>
      <c r="D212">
        <f>Ek!D212+$F$2</f>
        <v>-1.3143539999999998</v>
      </c>
      <c r="E212">
        <f>Ek!E212-$F$2</f>
        <v>1.2814170000000011</v>
      </c>
    </row>
    <row r="213" spans="1:5">
      <c r="A213" s="1">
        <f>Ek!A213</f>
        <v>1.7583333000000001</v>
      </c>
      <c r="B213">
        <f>Ek!B213+$F$2</f>
        <v>8.0916980999999986</v>
      </c>
      <c r="C213">
        <f>Ek!C213-$F$2</f>
        <v>-9.5086586999999998</v>
      </c>
      <c r="D213">
        <f>Ek!D213+$F$2</f>
        <v>-1.3148700000000009</v>
      </c>
      <c r="E213">
        <f>Ek!E213-$F$2</f>
        <v>1.2810819999999996</v>
      </c>
    </row>
    <row r="214" spans="1:5">
      <c r="A214" s="1">
        <f>Ek!A214</f>
        <v>1.7666667</v>
      </c>
      <c r="B214">
        <f>Ek!B214+$F$2</f>
        <v>8.070720699999999</v>
      </c>
      <c r="C214">
        <f>Ek!C214-$F$2</f>
        <v>-9.5223943999999996</v>
      </c>
      <c r="D214">
        <f>Ek!D214+$F$2</f>
        <v>-1.3153749999999995</v>
      </c>
      <c r="E214">
        <f>Ek!E214-$F$2</f>
        <v>1.2807589999999998</v>
      </c>
    </row>
    <row r="215" spans="1:5">
      <c r="A215" s="1">
        <f>Ek!A215</f>
        <v>1.7749999999999999</v>
      </c>
      <c r="B215">
        <f>Ek!B215+$F$2</f>
        <v>8.0502605000000003</v>
      </c>
      <c r="C215">
        <f>Ek!C215-$F$2</f>
        <v>-9.5356524999999994</v>
      </c>
      <c r="D215">
        <f>Ek!D215+$F$2</f>
        <v>-1.3158659999999998</v>
      </c>
      <c r="E215">
        <f>Ek!E215-$F$2</f>
        <v>1.2804459999999995</v>
      </c>
    </row>
    <row r="216" spans="1:5">
      <c r="A216" s="1">
        <f>Ek!A216</f>
        <v>1.7833333</v>
      </c>
      <c r="B216">
        <f>Ek!B216+$F$2</f>
        <v>8.0303390999999991</v>
      </c>
      <c r="C216">
        <f>Ek!C216-$F$2</f>
        <v>-9.5484314000000001</v>
      </c>
      <c r="D216">
        <f>Ek!D216+$F$2</f>
        <v>-1.3163450000000001</v>
      </c>
      <c r="E216">
        <f>Ek!E216-$F$2</f>
        <v>1.2801460000000002</v>
      </c>
    </row>
    <row r="217" spans="1:5">
      <c r="A217" s="1">
        <f>Ek!A217</f>
        <v>1.7916666999999999</v>
      </c>
      <c r="B217">
        <f>Ek!B217+$F$2</f>
        <v>8.0109774999999992</v>
      </c>
      <c r="C217">
        <f>Ek!C217-$F$2</f>
        <v>-9.5607296000000002</v>
      </c>
      <c r="D217">
        <f>Ek!D217+$F$2</f>
        <v>-1.3168109999999995</v>
      </c>
      <c r="E217">
        <f>Ek!E217-$F$2</f>
        <v>1.2798560000000005</v>
      </c>
    </row>
    <row r="218" spans="1:5">
      <c r="A218" s="1">
        <f>Ek!A218</f>
        <v>1.8</v>
      </c>
      <c r="B218">
        <f>Ek!B218+$F$2</f>
        <v>7.9921961999999995</v>
      </c>
      <c r="C218">
        <f>Ek!C218-$F$2</f>
        <v>-9.5725458999999997</v>
      </c>
      <c r="D218">
        <f>Ek!D218+$F$2</f>
        <v>-1.3172630000000005</v>
      </c>
      <c r="E218">
        <f>Ek!E218-$F$2</f>
        <v>1.2795780000000008</v>
      </c>
    </row>
    <row r="219" spans="1:5">
      <c r="A219" s="1">
        <f>Ek!A219</f>
        <v>1.8083332999999999</v>
      </c>
      <c r="B219">
        <f>Ek!B219+$F$2</f>
        <v>7.9740150999999999</v>
      </c>
      <c r="C219">
        <f>Ek!C219-$F$2</f>
        <v>-9.5838794000000007</v>
      </c>
      <c r="D219">
        <f>Ek!D219+$F$2</f>
        <v>-1.3177000000000003</v>
      </c>
      <c r="E219">
        <f>Ek!E219-$F$2</f>
        <v>1.2793120000000009</v>
      </c>
    </row>
    <row r="220" spans="1:5">
      <c r="A220" s="1">
        <f>Ek!A220</f>
        <v>1.8166667000000001</v>
      </c>
      <c r="B220">
        <f>Ek!B220+$F$2</f>
        <v>7.9564538999999996</v>
      </c>
      <c r="C220">
        <f>Ek!C220-$F$2</f>
        <v>-9.5947294999999997</v>
      </c>
      <c r="D220">
        <f>Ek!D220+$F$2</f>
        <v>-1.3181220000000007</v>
      </c>
      <c r="E220">
        <f>Ek!E220-$F$2</f>
        <v>1.2790569999999999</v>
      </c>
    </row>
    <row r="221" spans="1:5">
      <c r="A221" s="1">
        <f>Ek!A221</f>
        <v>1.825</v>
      </c>
      <c r="B221">
        <f>Ek!B221+$F$2</f>
        <v>7.9395313999999999</v>
      </c>
      <c r="C221">
        <f>Ek!C221-$F$2</f>
        <v>-9.6050954999999991</v>
      </c>
      <c r="D221">
        <f>Ek!D221+$F$2</f>
        <v>-1.3185300000000009</v>
      </c>
      <c r="E221">
        <f>Ek!E221-$F$2</f>
        <v>1.2788129999999995</v>
      </c>
    </row>
    <row r="222" spans="1:5">
      <c r="A222" s="1">
        <f>Ek!A222</f>
        <v>1.8333333000000001</v>
      </c>
      <c r="B222">
        <f>Ek!B222+$F$2</f>
        <v>7.9232658999999996</v>
      </c>
      <c r="C222">
        <f>Ek!C222-$F$2</f>
        <v>-9.6149769999999997</v>
      </c>
      <c r="D222">
        <f>Ek!D222+$F$2</f>
        <v>-1.3189209999999996</v>
      </c>
      <c r="E222">
        <f>Ek!E222-$F$2</f>
        <v>1.2785810000000009</v>
      </c>
    </row>
    <row r="223" spans="1:5">
      <c r="A223" s="1">
        <f>Ek!A223</f>
        <v>1.8416667</v>
      </c>
      <c r="B223">
        <f>Ek!B223+$F$2</f>
        <v>7.9076752999999993</v>
      </c>
      <c r="C223">
        <f>Ek!C223-$F$2</f>
        <v>-9.6243739999999995</v>
      </c>
      <c r="D223">
        <f>Ek!D223+$F$2</f>
        <v>-1.3192959999999996</v>
      </c>
      <c r="E223">
        <f>Ek!E223-$F$2</f>
        <v>1.2783610000000003</v>
      </c>
    </row>
    <row r="224" spans="1:5">
      <c r="A224" s="1">
        <f>Ek!A224</f>
        <v>1.85</v>
      </c>
      <c r="B224">
        <f>Ek!B224+$F$2</f>
        <v>7.8927765000000001</v>
      </c>
      <c r="C224">
        <f>Ek!C224-$F$2</f>
        <v>-9.6332862000000006</v>
      </c>
      <c r="D224">
        <f>Ek!D224+$F$2</f>
        <v>-1.3196550000000009</v>
      </c>
      <c r="E224">
        <f>Ek!E224-$F$2</f>
        <v>1.2781510000000011</v>
      </c>
    </row>
    <row r="225" spans="1:5">
      <c r="A225" s="1">
        <f>Ek!A225</f>
        <v>1.8583333</v>
      </c>
      <c r="B225">
        <f>Ek!B225+$F$2</f>
        <v>7.8785859</v>
      </c>
      <c r="C225">
        <f>Ek!C225-$F$2</f>
        <v>-9.6417137000000004</v>
      </c>
      <c r="D225">
        <f>Ek!D225+$F$2</f>
        <v>-1.3199959999999997</v>
      </c>
      <c r="E225">
        <f>Ek!E225-$F$2</f>
        <v>1.2779540000000011</v>
      </c>
    </row>
    <row r="226" spans="1:5">
      <c r="A226" s="1">
        <f>Ek!A226</f>
        <v>1.8666666999999999</v>
      </c>
      <c r="B226">
        <f>Ek!B226+$F$2</f>
        <v>7.8651190999999994</v>
      </c>
      <c r="C226">
        <f>Ek!C226-$F$2</f>
        <v>-9.6496567999999989</v>
      </c>
      <c r="D226">
        <f>Ek!D226+$F$2</f>
        <v>-1.3203200000000006</v>
      </c>
      <c r="E226">
        <f>Ek!E226-$F$2</f>
        <v>1.2777670000000008</v>
      </c>
    </row>
    <row r="227" spans="1:5">
      <c r="A227" s="1">
        <f>Ek!A227</f>
        <v>1.875</v>
      </c>
      <c r="B227">
        <f>Ek!B227+$F$2</f>
        <v>7.8523910999999993</v>
      </c>
      <c r="C227">
        <f>Ek!C227-$F$2</f>
        <v>-9.6571155999999991</v>
      </c>
      <c r="D227">
        <f>Ek!D227+$F$2</f>
        <v>-1.320627</v>
      </c>
      <c r="E227">
        <f>Ek!E227-$F$2</f>
        <v>1.2775920000000003</v>
      </c>
    </row>
    <row r="228" spans="1:5">
      <c r="A228" s="1">
        <f>Ek!A228</f>
        <v>1.8833333000000001</v>
      </c>
      <c r="B228">
        <f>Ek!B228+$F$2</f>
        <v>7.8404159999999994</v>
      </c>
      <c r="C228">
        <f>Ek!C228-$F$2</f>
        <v>-9.6640903999999992</v>
      </c>
      <c r="D228">
        <f>Ek!D228+$F$2</f>
        <v>-1.3209150000000012</v>
      </c>
      <c r="E228">
        <f>Ek!E228-$F$2</f>
        <v>1.2774289999999997</v>
      </c>
    </row>
    <row r="229" spans="1:5">
      <c r="A229" s="1">
        <f>Ek!A229</f>
        <v>1.8916667</v>
      </c>
      <c r="B229">
        <f>Ek!B229+$F$2</f>
        <v>7.8292070999999996</v>
      </c>
      <c r="C229">
        <f>Ek!C229-$F$2</f>
        <v>-9.6705816000000002</v>
      </c>
      <c r="D229">
        <f>Ek!D229+$F$2</f>
        <v>-1.3211849999999998</v>
      </c>
      <c r="E229">
        <f>Ek!E229-$F$2</f>
        <v>1.2772769999999998</v>
      </c>
    </row>
    <row r="230" spans="1:5">
      <c r="A230" s="1">
        <f>Ek!A230</f>
        <v>1.9</v>
      </c>
      <c r="B230">
        <f>Ek!B230+$F$2</f>
        <v>7.8187769999999999</v>
      </c>
      <c r="C230">
        <f>Ek!C230-$F$2</f>
        <v>-9.6765894999999986</v>
      </c>
      <c r="D230">
        <f>Ek!D230+$F$2</f>
        <v>-1.3214360000000003</v>
      </c>
      <c r="E230">
        <f>Ek!E230-$F$2</f>
        <v>1.2771360000000005</v>
      </c>
    </row>
    <row r="231" spans="1:5">
      <c r="A231" s="1">
        <f>Ek!A231</f>
        <v>1.9083333</v>
      </c>
      <c r="B231">
        <f>Ek!B231+$F$2</f>
        <v>7.8091372999999997</v>
      </c>
      <c r="C231">
        <f>Ek!C231-$F$2</f>
        <v>-9.6821146999999996</v>
      </c>
      <c r="D231">
        <f>Ek!D231+$F$2</f>
        <v>-1.3216680000000007</v>
      </c>
      <c r="E231">
        <f>Ek!E231-$F$2</f>
        <v>1.2770060000000001</v>
      </c>
    </row>
    <row r="232" spans="1:5">
      <c r="A232" s="1">
        <f>Ek!A232</f>
        <v>1.9166666999999999</v>
      </c>
      <c r="B232">
        <f>Ek!B232+$F$2</f>
        <v>7.8002989999999999</v>
      </c>
      <c r="C232">
        <f>Ek!C232-$F$2</f>
        <v>-9.6871574999999996</v>
      </c>
      <c r="D232">
        <f>Ek!D232+$F$2</f>
        <v>-1.3218809999999994</v>
      </c>
      <c r="E232">
        <f>Ek!E232-$F$2</f>
        <v>1.2768879999999996</v>
      </c>
    </row>
    <row r="233" spans="1:5">
      <c r="A233" s="1">
        <f>Ek!A233</f>
        <v>1.925</v>
      </c>
      <c r="B233">
        <f>Ek!B233+$F$2</f>
        <v>7.7922718999999994</v>
      </c>
      <c r="C233">
        <f>Ek!C233-$F$2</f>
        <v>-9.6917185000000003</v>
      </c>
      <c r="D233">
        <f>Ek!D233+$F$2</f>
        <v>-1.3220749999999999</v>
      </c>
      <c r="E233">
        <f>Ek!E233-$F$2</f>
        <v>1.2767809999999997</v>
      </c>
    </row>
    <row r="234" spans="1:5">
      <c r="A234" s="1">
        <f>Ek!A234</f>
        <v>1.9333332999999999</v>
      </c>
      <c r="B234">
        <f>Ek!B234+$F$2</f>
        <v>7.7850650999999997</v>
      </c>
      <c r="C234">
        <f>Ek!C234-$F$2</f>
        <v>-9.6957978999999987</v>
      </c>
      <c r="D234">
        <f>Ek!D234+$F$2</f>
        <v>-1.3222480000000001</v>
      </c>
      <c r="E234">
        <f>Ek!E234-$F$2</f>
        <v>1.2766859999999998</v>
      </c>
    </row>
    <row r="235" spans="1:5">
      <c r="A235" s="1">
        <f>Ek!A235</f>
        <v>1.9416667000000001</v>
      </c>
      <c r="B235">
        <f>Ek!B235+$F$2</f>
        <v>7.7786868</v>
      </c>
      <c r="C235">
        <f>Ek!C235-$F$2</f>
        <v>-9.6993963999999995</v>
      </c>
      <c r="D235">
        <f>Ek!D235+$F$2</f>
        <v>-1.3224020000000003</v>
      </c>
      <c r="E235">
        <f>Ek!E235-$F$2</f>
        <v>1.2766009999999994</v>
      </c>
    </row>
    <row r="236" spans="1:5">
      <c r="A236" s="1">
        <f>Ek!A236</f>
        <v>1.95</v>
      </c>
      <c r="B236">
        <f>Ek!B236+$F$2</f>
        <v>7.7731442999999993</v>
      </c>
      <c r="C236">
        <f>Ek!C236-$F$2</f>
        <v>-9.7025141000000001</v>
      </c>
      <c r="D236">
        <f>Ek!D236+$F$2</f>
        <v>-1.3225350000000002</v>
      </c>
      <c r="E236">
        <f>Ek!E236-$F$2</f>
        <v>1.2765280000000008</v>
      </c>
    </row>
    <row r="237" spans="1:5">
      <c r="A237" s="1">
        <f>Ek!A237</f>
        <v>1.9583333000000001</v>
      </c>
      <c r="B237">
        <f>Ek!B237+$F$2</f>
        <v>7.7684436999999997</v>
      </c>
      <c r="C237">
        <f>Ek!C237-$F$2</f>
        <v>-9.7051516000000007</v>
      </c>
      <c r="D237">
        <f>Ek!D237+$F$2</f>
        <v>-1.3226480000000009</v>
      </c>
      <c r="E237">
        <f>Ek!E237-$F$2</f>
        <v>1.2764670000000002</v>
      </c>
    </row>
    <row r="238" spans="1:5">
      <c r="A238" s="1">
        <f>Ek!A238</f>
        <v>1.9666667</v>
      </c>
      <c r="B238">
        <f>Ek!B238+$F$2</f>
        <v>7.7645903999999994</v>
      </c>
      <c r="C238">
        <f>Ek!C238-$F$2</f>
        <v>-9.7073090999999998</v>
      </c>
      <c r="D238">
        <f>Ek!D238+$F$2</f>
        <v>-1.3227410000000006</v>
      </c>
      <c r="E238">
        <f>Ek!E238-$F$2</f>
        <v>1.2764160000000011</v>
      </c>
    </row>
    <row r="239" spans="1:5">
      <c r="A239" s="1">
        <f>Ek!A239</f>
        <v>1.9750000000000001</v>
      </c>
      <c r="B239">
        <f>Ek!B239+$F$2</f>
        <v>7.7615887999999993</v>
      </c>
      <c r="C239">
        <f>Ek!C239-$F$2</f>
        <v>-9.7089867999999999</v>
      </c>
      <c r="D239">
        <f>Ek!D239+$F$2</f>
        <v>-1.322814000000001</v>
      </c>
      <c r="E239">
        <f>Ek!E239-$F$2</f>
        <v>1.2763770000000001</v>
      </c>
    </row>
    <row r="240" spans="1:5">
      <c r="A240" s="1">
        <f>Ek!A240</f>
        <v>1.9833333</v>
      </c>
      <c r="B240">
        <f>Ek!B240+$F$2</f>
        <v>7.7594423999999993</v>
      </c>
      <c r="C240">
        <f>Ek!C240-$F$2</f>
        <v>-9.7101851000000003</v>
      </c>
      <c r="D240">
        <f>Ek!D240+$F$2</f>
        <v>-1.3228650000000002</v>
      </c>
      <c r="E240">
        <f>Ek!E240-$F$2</f>
        <v>1.2763489999999997</v>
      </c>
    </row>
    <row r="241" spans="1:5">
      <c r="A241" s="1">
        <f>Ek!A241</f>
        <v>1.9916666999999999</v>
      </c>
      <c r="B241">
        <f>Ek!B241+$F$2</f>
        <v>7.7581536</v>
      </c>
      <c r="C241">
        <f>Ek!C241-$F$2</f>
        <v>-9.7109038999999999</v>
      </c>
      <c r="D241">
        <f>Ek!D241+$F$2</f>
        <v>-1.3228960000000001</v>
      </c>
      <c r="E241">
        <f>Ek!E241-$F$2</f>
        <v>1.276332</v>
      </c>
    </row>
  </sheetData>
  <phoneticPr fontId="18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4E87D-14F6-9841-99AB-F5922515E3F8}">
  <dimension ref="A1:F241"/>
  <sheetViews>
    <sheetView workbookViewId="0">
      <selection activeCell="F2" sqref="F2"/>
    </sheetView>
  </sheetViews>
  <sheetFormatPr baseColWidth="10" defaultRowHeight="20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42</v>
      </c>
    </row>
    <row r="2" spans="1:6">
      <c r="A2" s="1">
        <f>Ek!A2</f>
        <v>0</v>
      </c>
      <c r="B2">
        <f>Ek!B2+$F$2</f>
        <v>0.97647399999999962</v>
      </c>
      <c r="C2">
        <f>Ek!C2-$F$2</f>
        <v>-2.9298937</v>
      </c>
      <c r="D2">
        <f>Ek!D2+$F$2</f>
        <v>-8.1041568999999996</v>
      </c>
      <c r="E2">
        <f>Ek!E2-$F$2</f>
        <v>8.0575758999999998</v>
      </c>
      <c r="F2">
        <f>Ek!F2</f>
        <v>5.4675661</v>
      </c>
    </row>
    <row r="3" spans="1:6">
      <c r="A3" s="1">
        <f>Ek!A3</f>
        <v>8.3333333000000006E-3</v>
      </c>
      <c r="B3">
        <f>Ek!B3+$F$2</f>
        <v>0.97690370000000026</v>
      </c>
      <c r="C3">
        <f>Ek!C3-$F$2</f>
        <v>-2.9296540000000002</v>
      </c>
      <c r="D3">
        <f>Ek!D3+$F$2</f>
        <v>-8.1041458999999989</v>
      </c>
      <c r="E3">
        <f>Ek!E3-$F$2</f>
        <v>8.0575818999999989</v>
      </c>
    </row>
    <row r="4" spans="1:6">
      <c r="A4" s="1">
        <f>Ek!A4</f>
        <v>1.6666667E-2</v>
      </c>
      <c r="B4">
        <f>Ek!B4+$F$2</f>
        <v>0.97819249999999958</v>
      </c>
      <c r="C4">
        <f>Ek!C4-$F$2</f>
        <v>-2.9289352000000002</v>
      </c>
      <c r="D4">
        <f>Ek!D4+$F$2</f>
        <v>-8.104114899999999</v>
      </c>
      <c r="E4">
        <f>Ek!E4-$F$2</f>
        <v>8.0575988999999986</v>
      </c>
    </row>
    <row r="5" spans="1:6">
      <c r="A5" s="1">
        <f>Ek!A5</f>
        <v>2.5000000000000001E-2</v>
      </c>
      <c r="B5">
        <f>Ek!B5+$F$2</f>
        <v>0.98033889999999957</v>
      </c>
      <c r="C5">
        <f>Ek!C5-$F$2</f>
        <v>-2.9277369000000002</v>
      </c>
      <c r="D5">
        <f>Ek!D5+$F$2</f>
        <v>-8.1040638999999999</v>
      </c>
      <c r="E5">
        <f>Ek!E5-$F$2</f>
        <v>8.0576268999999989</v>
      </c>
    </row>
    <row r="6" spans="1:6">
      <c r="A6" s="1">
        <f>Ek!A6</f>
        <v>3.3333333E-2</v>
      </c>
      <c r="B6">
        <f>Ek!B6+$F$2</f>
        <v>0.98334049999999973</v>
      </c>
      <c r="C6">
        <f>Ek!C6-$F$2</f>
        <v>-2.9260592000000001</v>
      </c>
      <c r="D6">
        <f>Ek!D6+$F$2</f>
        <v>-8.1039908999999994</v>
      </c>
      <c r="E6">
        <f>Ek!E6-$F$2</f>
        <v>8.0576658999999999</v>
      </c>
    </row>
    <row r="7" spans="1:6">
      <c r="A7" s="1">
        <f>Ek!A7</f>
        <v>4.1666666999999998E-2</v>
      </c>
      <c r="B7">
        <f>Ek!B7+$F$2</f>
        <v>0.98719380000000001</v>
      </c>
      <c r="C7">
        <f>Ek!C7-$F$2</f>
        <v>-2.9239017</v>
      </c>
      <c r="D7">
        <f>Ek!D7+$F$2</f>
        <v>-8.1038978999999998</v>
      </c>
      <c r="E7">
        <f>Ek!E7-$F$2</f>
        <v>8.0577168999999991</v>
      </c>
    </row>
    <row r="8" spans="1:6">
      <c r="A8" s="1">
        <f>Ek!A8</f>
        <v>0.05</v>
      </c>
      <c r="B8">
        <f>Ek!B8+$F$2</f>
        <v>0.99189439999999962</v>
      </c>
      <c r="C8">
        <f>Ek!C8-$F$2</f>
        <v>-2.9212642</v>
      </c>
      <c r="D8">
        <f>Ek!D8+$F$2</f>
        <v>-8.1037849000000008</v>
      </c>
      <c r="E8">
        <f>Ek!E8-$F$2</f>
        <v>8.0577779000000014</v>
      </c>
    </row>
    <row r="9" spans="1:6">
      <c r="A9" s="1">
        <f>Ek!A9</f>
        <v>5.8333333000000001E-2</v>
      </c>
      <c r="B9">
        <f>Ek!B9+$F$2</f>
        <v>0.99743690000000029</v>
      </c>
      <c r="C9">
        <f>Ek!C9-$F$2</f>
        <v>-2.9181465000000002</v>
      </c>
      <c r="D9">
        <f>Ek!D9+$F$2</f>
        <v>-8.1036518999999991</v>
      </c>
      <c r="E9">
        <f>Ek!E9-$F$2</f>
        <v>8.0578508999999983</v>
      </c>
    </row>
    <row r="10" spans="1:6">
      <c r="A10" s="1">
        <f>Ek!A10</f>
        <v>6.6666666999999999E-2</v>
      </c>
      <c r="B10">
        <f>Ek!B10+$F$2</f>
        <v>1.0038152</v>
      </c>
      <c r="C10">
        <f>Ek!C10-$F$2</f>
        <v>-2.9145479999999999</v>
      </c>
      <c r="D10">
        <f>Ek!D10+$F$2</f>
        <v>-8.1034979000000007</v>
      </c>
      <c r="E10">
        <f>Ek!E10-$F$2</f>
        <v>8.0579359000000004</v>
      </c>
    </row>
    <row r="11" spans="1:6">
      <c r="A11" s="1">
        <f>Ek!A11</f>
        <v>7.4999999999999997E-2</v>
      </c>
      <c r="B11">
        <f>Ek!B11+$F$2</f>
        <v>1.0110219999999996</v>
      </c>
      <c r="C11">
        <f>Ek!C11-$F$2</f>
        <v>-2.9104686000000002</v>
      </c>
      <c r="D11">
        <f>Ek!D11+$F$2</f>
        <v>-8.1033249000000005</v>
      </c>
      <c r="E11">
        <f>Ek!E11-$F$2</f>
        <v>8.0580308999999986</v>
      </c>
    </row>
    <row r="12" spans="1:6">
      <c r="A12" s="1">
        <f>Ek!A12</f>
        <v>8.3333332999999996E-2</v>
      </c>
      <c r="B12">
        <f>Ek!B12+$F$2</f>
        <v>1.0190491000000002</v>
      </c>
      <c r="C12">
        <f>Ek!C12-$F$2</f>
        <v>-2.9059075999999999</v>
      </c>
      <c r="D12">
        <f>Ek!D12+$F$2</f>
        <v>-8.1031309</v>
      </c>
      <c r="E12">
        <f>Ek!E12-$F$2</f>
        <v>8.0581378999999984</v>
      </c>
    </row>
    <row r="13" spans="1:6">
      <c r="A13" s="1">
        <f>Ek!A13</f>
        <v>9.1666666999999993E-2</v>
      </c>
      <c r="B13">
        <f>Ek!B13+$F$2</f>
        <v>1.0278874</v>
      </c>
      <c r="C13">
        <f>Ek!C13-$F$2</f>
        <v>-2.9008647999999999</v>
      </c>
      <c r="D13">
        <f>Ek!D13+$F$2</f>
        <v>-8.1029179000000013</v>
      </c>
      <c r="E13">
        <f>Ek!E13-$F$2</f>
        <v>8.0582558999999989</v>
      </c>
    </row>
    <row r="14" spans="1:6">
      <c r="A14" s="1">
        <f>Ek!A14</f>
        <v>0.1</v>
      </c>
      <c r="B14">
        <f>Ek!B14+$F$2</f>
        <v>1.0375271000000001</v>
      </c>
      <c r="C14">
        <f>Ek!C14-$F$2</f>
        <v>-2.8953395999999998</v>
      </c>
      <c r="D14">
        <f>Ek!D14+$F$2</f>
        <v>-8.1026859000000009</v>
      </c>
      <c r="E14">
        <f>Ek!E14-$F$2</f>
        <v>8.0583859000000011</v>
      </c>
    </row>
    <row r="15" spans="1:6">
      <c r="A15" s="1">
        <f>Ek!A15</f>
        <v>0.10833333000000001</v>
      </c>
      <c r="B15">
        <f>Ek!B15+$F$2</f>
        <v>1.0479571999999999</v>
      </c>
      <c r="C15">
        <f>Ek!C15-$F$2</f>
        <v>-2.8893317000000001</v>
      </c>
      <c r="D15">
        <f>Ek!D15+$F$2</f>
        <v>-8.1024348999999987</v>
      </c>
      <c r="E15">
        <f>Ek!E15-$F$2</f>
        <v>8.0585269000000004</v>
      </c>
    </row>
    <row r="16" spans="1:6">
      <c r="A16" s="1">
        <f>Ek!A16</f>
        <v>0.11666667</v>
      </c>
      <c r="B16">
        <f>Ek!B16+$F$2</f>
        <v>1.0591660999999997</v>
      </c>
      <c r="C16">
        <f>Ek!C16-$F$2</f>
        <v>-2.8828404999999999</v>
      </c>
      <c r="D16">
        <f>Ek!D16+$F$2</f>
        <v>-8.1021649000000018</v>
      </c>
      <c r="E16">
        <f>Ek!E16-$F$2</f>
        <v>8.0586789000000003</v>
      </c>
    </row>
    <row r="17" spans="1:5">
      <c r="A17" s="1">
        <f>Ek!A17</f>
        <v>0.125</v>
      </c>
      <c r="B17">
        <f>Ek!B17+$F$2</f>
        <v>1.0711411999999996</v>
      </c>
      <c r="C17">
        <f>Ek!C17-$F$2</f>
        <v>-2.8758656999999999</v>
      </c>
      <c r="D17">
        <f>Ek!D17+$F$2</f>
        <v>-8.1018769000000006</v>
      </c>
      <c r="E17">
        <f>Ek!E17-$F$2</f>
        <v>8.0588419000000009</v>
      </c>
    </row>
    <row r="18" spans="1:5">
      <c r="A18" s="1">
        <f>Ek!A18</f>
        <v>0.13333333</v>
      </c>
      <c r="B18">
        <f>Ek!B18+$F$2</f>
        <v>1.0838691999999996</v>
      </c>
      <c r="C18">
        <f>Ek!C18-$F$2</f>
        <v>-2.8684069000000001</v>
      </c>
      <c r="D18">
        <f>Ek!D18+$F$2</f>
        <v>-8.1015699000000012</v>
      </c>
      <c r="E18">
        <f>Ek!E18-$F$2</f>
        <v>8.0590168999999996</v>
      </c>
    </row>
    <row r="19" spans="1:5">
      <c r="A19" s="1">
        <f>Ek!A19</f>
        <v>0.14166666999999999</v>
      </c>
      <c r="B19">
        <f>Ek!B19+$F$2</f>
        <v>1.0973360000000003</v>
      </c>
      <c r="C19">
        <f>Ek!C19-$F$2</f>
        <v>-2.8604637999999998</v>
      </c>
      <c r="D19">
        <f>Ek!D19+$F$2</f>
        <v>-8.1012458999999986</v>
      </c>
      <c r="E19">
        <f>Ek!E19-$F$2</f>
        <v>8.0592039</v>
      </c>
    </row>
    <row r="20" spans="1:5">
      <c r="A20" s="1">
        <f>Ek!A20</f>
        <v>0.15</v>
      </c>
      <c r="B20">
        <f>Ek!B20+$F$2</f>
        <v>1.1115266000000004</v>
      </c>
      <c r="C20">
        <f>Ek!C20-$F$2</f>
        <v>-2.8520363</v>
      </c>
      <c r="D20">
        <f>Ek!D20+$F$2</f>
        <v>-8.1009048999999997</v>
      </c>
      <c r="E20">
        <f>Ek!E20-$F$2</f>
        <v>8.0594009</v>
      </c>
    </row>
    <row r="21" spans="1:5">
      <c r="A21" s="1">
        <f>Ek!A21</f>
        <v>0.15833332999999999</v>
      </c>
      <c r="B21">
        <f>Ek!B21+$F$2</f>
        <v>1.1264253999999996</v>
      </c>
      <c r="C21">
        <f>Ek!C21-$F$2</f>
        <v>-2.8431240999999998</v>
      </c>
      <c r="D21">
        <f>Ek!D21+$F$2</f>
        <v>-8.1005459000000002</v>
      </c>
      <c r="E21">
        <f>Ek!E21-$F$2</f>
        <v>8.0596108999999991</v>
      </c>
    </row>
    <row r="22" spans="1:5">
      <c r="A22" s="1">
        <f>Ek!A22</f>
        <v>0.16666666999999999</v>
      </c>
      <c r="B22">
        <f>Ek!B22+$F$2</f>
        <v>1.1420159999999999</v>
      </c>
      <c r="C22">
        <f>Ek!C22-$F$2</f>
        <v>-2.8337270999999999</v>
      </c>
      <c r="D22">
        <f>Ek!D22+$F$2</f>
        <v>-8.1001708999999984</v>
      </c>
      <c r="E22">
        <f>Ek!E22-$F$2</f>
        <v>8.0598309000000015</v>
      </c>
    </row>
    <row r="23" spans="1:5">
      <c r="A23" s="1">
        <f>Ek!A23</f>
        <v>0.17499999999999999</v>
      </c>
      <c r="B23">
        <f>Ek!B23+$F$2</f>
        <v>1.1582815000000002</v>
      </c>
      <c r="C23">
        <f>Ek!C23-$F$2</f>
        <v>-2.8238455999999998</v>
      </c>
      <c r="D23">
        <f>Ek!D23+$F$2</f>
        <v>-8.0997799000000015</v>
      </c>
      <c r="E23">
        <f>Ek!E23-$F$2</f>
        <v>8.0600628999999984</v>
      </c>
    </row>
    <row r="24" spans="1:5">
      <c r="A24" s="1">
        <f>Ek!A24</f>
        <v>0.18333332999999999</v>
      </c>
      <c r="B24">
        <f>Ek!B24+$F$2</f>
        <v>1.1752039999999999</v>
      </c>
      <c r="C24">
        <f>Ek!C24-$F$2</f>
        <v>-2.8134796</v>
      </c>
      <c r="D24">
        <f>Ek!D24+$F$2</f>
        <v>-8.0993719000000013</v>
      </c>
      <c r="E24">
        <f>Ek!E24-$F$2</f>
        <v>8.0603069000000005</v>
      </c>
    </row>
    <row r="25" spans="1:5">
      <c r="A25" s="1">
        <f>Ek!A25</f>
        <v>0.19166667000000001</v>
      </c>
      <c r="B25">
        <f>Ek!B25+$F$2</f>
        <v>1.1927652000000002</v>
      </c>
      <c r="C25">
        <f>Ek!C25-$F$2</f>
        <v>-2.8026295000000001</v>
      </c>
      <c r="D25">
        <f>Ek!D25+$F$2</f>
        <v>-8.0989499000000009</v>
      </c>
      <c r="E25">
        <f>Ek!E25-$F$2</f>
        <v>8.0605618999999997</v>
      </c>
    </row>
    <row r="26" spans="1:5">
      <c r="A26" s="1">
        <f>Ek!A26</f>
        <v>0.2</v>
      </c>
      <c r="B26">
        <f>Ek!B26+$F$2</f>
        <v>1.2109462999999998</v>
      </c>
      <c r="C26">
        <f>Ek!C26-$F$2</f>
        <v>-2.791296</v>
      </c>
      <c r="D26">
        <f>Ek!D26+$F$2</f>
        <v>-8.0985128999999993</v>
      </c>
      <c r="E26">
        <f>Ek!E26-$F$2</f>
        <v>8.0608278999999996</v>
      </c>
    </row>
    <row r="27" spans="1:5">
      <c r="A27" s="1">
        <f>Ek!A27</f>
        <v>0.20833333000000001</v>
      </c>
      <c r="B27">
        <f>Ek!B27+$F$2</f>
        <v>1.2297276000000004</v>
      </c>
      <c r="C27">
        <f>Ek!C27-$F$2</f>
        <v>-2.7794797</v>
      </c>
      <c r="D27">
        <f>Ek!D27+$F$2</f>
        <v>-8.0980609000000001</v>
      </c>
      <c r="E27">
        <f>Ek!E27-$F$2</f>
        <v>8.0611059000000012</v>
      </c>
    </row>
    <row r="28" spans="1:5">
      <c r="A28" s="1">
        <f>Ek!A28</f>
        <v>0.21666667000000001</v>
      </c>
      <c r="B28">
        <f>Ek!B28+$F$2</f>
        <v>1.2490892000000002</v>
      </c>
      <c r="C28">
        <f>Ek!C28-$F$2</f>
        <v>-2.7671815</v>
      </c>
      <c r="D28">
        <f>Ek!D28+$F$2</f>
        <v>-8.0975949000000007</v>
      </c>
      <c r="E28">
        <f>Ek!E28-$F$2</f>
        <v>8.0613959000000008</v>
      </c>
    </row>
    <row r="29" spans="1:5">
      <c r="A29" s="1">
        <f>Ek!A29</f>
        <v>0.22500000000000001</v>
      </c>
      <c r="B29">
        <f>Ek!B29+$F$2</f>
        <v>1.2690105999999997</v>
      </c>
      <c r="C29">
        <f>Ek!C29-$F$2</f>
        <v>-2.7544026000000001</v>
      </c>
      <c r="D29">
        <f>Ek!D29+$F$2</f>
        <v>-8.0971158999999986</v>
      </c>
      <c r="E29">
        <f>Ek!E29-$F$2</f>
        <v>8.0616959000000001</v>
      </c>
    </row>
    <row r="30" spans="1:5">
      <c r="A30" s="1">
        <f>Ek!A30</f>
        <v>0.23333333000000001</v>
      </c>
      <c r="B30">
        <f>Ek!B30+$F$2</f>
        <v>1.2894708000000001</v>
      </c>
      <c r="C30">
        <f>Ek!C30-$F$2</f>
        <v>-2.7411444999999999</v>
      </c>
      <c r="D30">
        <f>Ek!D30+$F$2</f>
        <v>-8.0966248999999983</v>
      </c>
      <c r="E30">
        <f>Ek!E30-$F$2</f>
        <v>8.0620088999999986</v>
      </c>
    </row>
    <row r="31" spans="1:5">
      <c r="A31" s="1">
        <f>Ek!A31</f>
        <v>0.24166667</v>
      </c>
      <c r="B31">
        <f>Ek!B31+$F$2</f>
        <v>1.3104481999999997</v>
      </c>
      <c r="C31">
        <f>Ek!C31-$F$2</f>
        <v>-2.7274088000000001</v>
      </c>
      <c r="D31">
        <f>Ek!D31+$F$2</f>
        <v>-8.0961199000000015</v>
      </c>
      <c r="E31">
        <f>Ek!E31-$F$2</f>
        <v>8.0623319000000002</v>
      </c>
    </row>
    <row r="32" spans="1:5">
      <c r="A32" s="1">
        <f>Ek!A32</f>
        <v>0.25</v>
      </c>
      <c r="B32">
        <f>Ek!B32+$F$2</f>
        <v>1.3319212</v>
      </c>
      <c r="C32">
        <f>Ek!C32-$F$2</f>
        <v>-2.7131975000000002</v>
      </c>
      <c r="D32">
        <f>Ek!D32+$F$2</f>
        <v>-8.0956039000000004</v>
      </c>
      <c r="E32">
        <f>Ek!E32-$F$2</f>
        <v>8.0626669</v>
      </c>
    </row>
    <row r="33" spans="1:5">
      <c r="A33" s="1">
        <f>Ek!A33</f>
        <v>0.25833333000000003</v>
      </c>
      <c r="B33">
        <f>Ek!B33+$F$2</f>
        <v>1.3538674999999998</v>
      </c>
      <c r="C33">
        <f>Ek!C33-$F$2</f>
        <v>-2.6985128999999999</v>
      </c>
      <c r="D33">
        <f>Ek!D33+$F$2</f>
        <v>-8.0950768999999987</v>
      </c>
      <c r="E33">
        <f>Ek!E33-$F$2</f>
        <v>8.0630129000000004</v>
      </c>
    </row>
    <row r="34" spans="1:5">
      <c r="A34" s="1">
        <f>Ek!A34</f>
        <v>0.26666666999999999</v>
      </c>
      <c r="B34">
        <f>Ek!B34+$F$2</f>
        <v>1.3762645999999998</v>
      </c>
      <c r="C34">
        <f>Ek!C34-$F$2</f>
        <v>-2.6833575000000001</v>
      </c>
      <c r="D34">
        <f>Ek!D34+$F$2</f>
        <v>-8.0945388999999999</v>
      </c>
      <c r="E34">
        <f>Ek!E34-$F$2</f>
        <v>8.0633708999999989</v>
      </c>
    </row>
    <row r="35" spans="1:5">
      <c r="A35" s="1">
        <f>Ek!A35</f>
        <v>0.27500000000000002</v>
      </c>
      <c r="B35">
        <f>Ek!B35+$F$2</f>
        <v>1.3990897999999996</v>
      </c>
      <c r="C35">
        <f>Ek!C35-$F$2</f>
        <v>-2.6677344000000001</v>
      </c>
      <c r="D35">
        <f>Ek!D35+$F$2</f>
        <v>-8.0939909000000014</v>
      </c>
      <c r="E35">
        <f>Ek!E35-$F$2</f>
        <v>8.0637389000000006</v>
      </c>
    </row>
    <row r="36" spans="1:5">
      <c r="A36" s="1">
        <f>Ek!A36</f>
        <v>0.28333332999999999</v>
      </c>
      <c r="B36">
        <f>Ek!B36+$F$2</f>
        <v>1.4223198999999997</v>
      </c>
      <c r="C36">
        <f>Ek!C36-$F$2</f>
        <v>-2.6516468</v>
      </c>
      <c r="D36">
        <f>Ek!D36+$F$2</f>
        <v>-8.0934328999999998</v>
      </c>
      <c r="E36">
        <f>Ek!E36-$F$2</f>
        <v>8.0641189000000004</v>
      </c>
    </row>
    <row r="37" spans="1:5">
      <c r="A37" s="1">
        <f>Ek!A37</f>
        <v>0.29166667000000002</v>
      </c>
      <c r="B37">
        <f>Ek!B37+$F$2</f>
        <v>1.4459318000000003</v>
      </c>
      <c r="C37">
        <f>Ek!C37-$F$2</f>
        <v>-2.6350983000000001</v>
      </c>
      <c r="D37">
        <f>Ek!D37+$F$2</f>
        <v>-8.0928658999999996</v>
      </c>
      <c r="E37">
        <f>Ek!E37-$F$2</f>
        <v>8.0645099000000009</v>
      </c>
    </row>
    <row r="38" spans="1:5">
      <c r="A38" s="1">
        <f>Ek!A38</f>
        <v>0.3</v>
      </c>
      <c r="B38">
        <f>Ek!B38+$F$2</f>
        <v>1.4699019</v>
      </c>
      <c r="C38">
        <f>Ek!C38-$F$2</f>
        <v>-2.6180932000000001</v>
      </c>
      <c r="D38">
        <f>Ek!D38+$F$2</f>
        <v>-8.0922899000000008</v>
      </c>
      <c r="E38">
        <f>Ek!E38-$F$2</f>
        <v>8.064910900000001</v>
      </c>
    </row>
    <row r="39" spans="1:5">
      <c r="A39" s="1">
        <f>Ek!A39</f>
        <v>0.30833333000000002</v>
      </c>
      <c r="B39">
        <f>Ek!B39+$F$2</f>
        <v>1.4942068000000002</v>
      </c>
      <c r="C39">
        <f>Ek!C39-$F$2</f>
        <v>-2.6006358999999999</v>
      </c>
      <c r="D39">
        <f>Ek!D39+$F$2</f>
        <v>-8.0917068999999984</v>
      </c>
      <c r="E39">
        <f>Ek!E39-$F$2</f>
        <v>8.0653238999999992</v>
      </c>
    </row>
    <row r="40" spans="1:5">
      <c r="A40" s="1">
        <f>Ek!A40</f>
        <v>0.31666666999999998</v>
      </c>
      <c r="B40">
        <f>Ek!B40+$F$2</f>
        <v>1.5188226</v>
      </c>
      <c r="C40">
        <f>Ek!C40-$F$2</f>
        <v>-2.5827312</v>
      </c>
      <c r="D40">
        <f>Ek!D40+$F$2</f>
        <v>-8.0911158999999984</v>
      </c>
      <c r="E40">
        <f>Ek!E40-$F$2</f>
        <v>8.0657469000000006</v>
      </c>
    </row>
    <row r="41" spans="1:5">
      <c r="A41" s="1">
        <f>Ek!A41</f>
        <v>0.32500000000000001</v>
      </c>
      <c r="B41">
        <f>Ek!B41+$F$2</f>
        <v>1.5437257</v>
      </c>
      <c r="C41">
        <f>Ek!C41-$F$2</f>
        <v>-2.5643847000000002</v>
      </c>
      <c r="D41">
        <f>Ek!D41+$F$2</f>
        <v>-8.0905188999999993</v>
      </c>
      <c r="E41">
        <f>Ek!E41-$F$2</f>
        <v>8.0661808999999991</v>
      </c>
    </row>
    <row r="42" spans="1:5">
      <c r="A42" s="1">
        <f>Ek!A42</f>
        <v>0.33333332999999998</v>
      </c>
      <c r="B42">
        <f>Ek!B42+$F$2</f>
        <v>1.5688922000000001</v>
      </c>
      <c r="C42">
        <f>Ek!C42-$F$2</f>
        <v>-2.5456020000000001</v>
      </c>
      <c r="D42">
        <f>Ek!D42+$F$2</f>
        <v>-8.0899149000000001</v>
      </c>
      <c r="E42">
        <f>Ek!E42-$F$2</f>
        <v>8.0666249000000008</v>
      </c>
    </row>
    <row r="43" spans="1:5">
      <c r="A43" s="1">
        <f>Ek!A43</f>
        <v>0.34166667000000001</v>
      </c>
      <c r="B43">
        <f>Ek!B43+$F$2</f>
        <v>1.5942983000000002</v>
      </c>
      <c r="C43">
        <f>Ek!C43-$F$2</f>
        <v>-2.5263895999999999</v>
      </c>
      <c r="D43">
        <f>Ek!D43+$F$2</f>
        <v>-8.0893058999999994</v>
      </c>
      <c r="E43">
        <f>Ek!E43-$F$2</f>
        <v>8.0670798999999995</v>
      </c>
    </row>
    <row r="44" spans="1:5">
      <c r="A44" s="1">
        <f>Ek!A44</f>
        <v>0.35</v>
      </c>
      <c r="B44">
        <f>Ek!B44+$F$2</f>
        <v>1.6199203</v>
      </c>
      <c r="C44">
        <f>Ek!C44-$F$2</f>
        <v>-2.5067542999999999</v>
      </c>
      <c r="D44">
        <f>Ek!D44+$F$2</f>
        <v>-8.0886919000000006</v>
      </c>
      <c r="E44">
        <f>Ek!E44-$F$2</f>
        <v>8.0675449000000015</v>
      </c>
    </row>
    <row r="45" spans="1:5">
      <c r="A45" s="1">
        <f>Ek!A45</f>
        <v>0.35833333000000001</v>
      </c>
      <c r="B45">
        <f>Ek!B45+$F$2</f>
        <v>1.6457343999999998</v>
      </c>
      <c r="C45">
        <f>Ek!C45-$F$2</f>
        <v>-2.4867032</v>
      </c>
      <c r="D45">
        <f>Ek!D45+$F$2</f>
        <v>-8.0880729000000002</v>
      </c>
      <c r="E45">
        <f>Ek!E45-$F$2</f>
        <v>8.0680198999999995</v>
      </c>
    </row>
    <row r="46" spans="1:5">
      <c r="A46" s="1">
        <f>Ek!A46</f>
        <v>0.36666666999999997</v>
      </c>
      <c r="B46">
        <f>Ek!B46+$F$2</f>
        <v>1.6717170000000001</v>
      </c>
      <c r="C46">
        <f>Ek!C46-$F$2</f>
        <v>-2.4662443000000001</v>
      </c>
      <c r="D46">
        <f>Ek!D46+$F$2</f>
        <v>-8.0874498999999993</v>
      </c>
      <c r="E46">
        <f>Ek!E46-$F$2</f>
        <v>8.0685049000000006</v>
      </c>
    </row>
    <row r="47" spans="1:5">
      <c r="A47" s="1">
        <f>Ek!A47</f>
        <v>0.375</v>
      </c>
      <c r="B47">
        <f>Ek!B47+$F$2</f>
        <v>1.6978445999999998</v>
      </c>
      <c r="C47">
        <f>Ek!C47-$F$2</f>
        <v>-2.4453858999999998</v>
      </c>
      <c r="D47">
        <f>Ek!D47+$F$2</f>
        <v>-8.0868238999999988</v>
      </c>
      <c r="E47">
        <f>Ek!E47-$F$2</f>
        <v>8.0689989000000004</v>
      </c>
    </row>
    <row r="48" spans="1:5">
      <c r="A48" s="1">
        <f>Ek!A48</f>
        <v>0.38333333000000003</v>
      </c>
      <c r="B48">
        <f>Ek!B48+$F$2</f>
        <v>1.7240939000000002</v>
      </c>
      <c r="C48">
        <f>Ek!C48-$F$2</f>
        <v>-2.4241369000000001</v>
      </c>
      <c r="D48">
        <f>Ek!D48+$F$2</f>
        <v>-8.0861958999999999</v>
      </c>
      <c r="E48">
        <f>Ek!E48-$F$2</f>
        <v>8.0695028999999998</v>
      </c>
    </row>
    <row r="49" spans="1:5">
      <c r="A49" s="1">
        <f>Ek!A49</f>
        <v>0.39166666999999999</v>
      </c>
      <c r="B49">
        <f>Ek!B49+$F$2</f>
        <v>1.7504417999999999</v>
      </c>
      <c r="C49">
        <f>Ek!C49-$F$2</f>
        <v>-2.4025067</v>
      </c>
      <c r="D49">
        <f>Ek!D49+$F$2</f>
        <v>-8.0855649000000014</v>
      </c>
      <c r="E49">
        <f>Ek!E49-$F$2</f>
        <v>8.0700159000000014</v>
      </c>
    </row>
    <row r="50" spans="1:5">
      <c r="A50" s="1">
        <f>Ek!A50</f>
        <v>0.4</v>
      </c>
      <c r="B50">
        <f>Ek!B50+$F$2</f>
        <v>1.7768654000000002</v>
      </c>
      <c r="C50">
        <f>Ek!C50-$F$2</f>
        <v>-2.3805052999999998</v>
      </c>
      <c r="D50">
        <f>Ek!D50+$F$2</f>
        <v>-8.0849319000000008</v>
      </c>
      <c r="E50">
        <f>Ek!E50-$F$2</f>
        <v>8.0705379000000015</v>
      </c>
    </row>
    <row r="51" spans="1:5">
      <c r="A51" s="1">
        <f>Ek!A51</f>
        <v>0.40833332999999999</v>
      </c>
      <c r="B51">
        <f>Ek!B51+$F$2</f>
        <v>1.8033419999999998</v>
      </c>
      <c r="C51">
        <f>Ek!C51-$F$2</f>
        <v>-2.3581431999999998</v>
      </c>
      <c r="D51">
        <f>Ek!D51+$F$2</f>
        <v>-8.0842989000000003</v>
      </c>
      <c r="E51">
        <f>Ek!E51-$F$2</f>
        <v>8.0710689000000002</v>
      </c>
    </row>
    <row r="52" spans="1:5">
      <c r="A52" s="1">
        <f>Ek!A52</f>
        <v>0.41666667000000002</v>
      </c>
      <c r="B52">
        <f>Ek!B52+$F$2</f>
        <v>1.8298492</v>
      </c>
      <c r="C52">
        <f>Ek!C52-$F$2</f>
        <v>-2.3354314</v>
      </c>
      <c r="D52">
        <f>Ek!D52+$F$2</f>
        <v>-8.0836648999999987</v>
      </c>
      <c r="E52">
        <f>Ek!E52-$F$2</f>
        <v>8.0716089000000011</v>
      </c>
    </row>
    <row r="53" spans="1:5">
      <c r="A53" s="1">
        <f>Ek!A53</f>
        <v>0.42499999999999999</v>
      </c>
      <c r="B53">
        <f>Ek!B53+$F$2</f>
        <v>1.8563649999999998</v>
      </c>
      <c r="C53">
        <f>Ek!C53-$F$2</f>
        <v>-2.3123817999999998</v>
      </c>
      <c r="D53">
        <f>Ek!D53+$F$2</f>
        <v>-8.0830298999999997</v>
      </c>
      <c r="E53">
        <f>Ek!E53-$F$2</f>
        <v>8.0721558999999985</v>
      </c>
    </row>
    <row r="54" spans="1:5">
      <c r="A54" s="1">
        <f>Ek!A54</f>
        <v>0.43333333000000002</v>
      </c>
      <c r="B54">
        <f>Ek!B54+$F$2</f>
        <v>1.8828676999999998</v>
      </c>
      <c r="C54">
        <f>Ek!C54-$F$2</f>
        <v>-2.2890065000000002</v>
      </c>
      <c r="D54">
        <f>Ek!D54+$F$2</f>
        <v>-8.0823968999999991</v>
      </c>
      <c r="E54">
        <f>Ek!E54-$F$2</f>
        <v>8.0727119000000016</v>
      </c>
    </row>
    <row r="55" spans="1:5">
      <c r="A55" s="1">
        <f>Ek!A55</f>
        <v>0.44166666999999998</v>
      </c>
      <c r="B55">
        <f>Ek!B55+$F$2</f>
        <v>1.9093358</v>
      </c>
      <c r="C55">
        <f>Ek!C55-$F$2</f>
        <v>-2.2653181999999998</v>
      </c>
      <c r="D55">
        <f>Ek!D55+$F$2</f>
        <v>-8.0817638999999986</v>
      </c>
      <c r="E55">
        <f>Ek!E55-$F$2</f>
        <v>8.0732749000000013</v>
      </c>
    </row>
    <row r="56" spans="1:5">
      <c r="A56" s="1">
        <f>Ek!A56</f>
        <v>0.45</v>
      </c>
      <c r="B56">
        <f>Ek!B56+$F$2</f>
        <v>1.9357483000000002</v>
      </c>
      <c r="C56">
        <f>Ek!C56-$F$2</f>
        <v>-2.2413305000000001</v>
      </c>
      <c r="D56">
        <f>Ek!D56+$F$2</f>
        <v>-8.0811329000000001</v>
      </c>
      <c r="E56">
        <f>Ek!E56-$F$2</f>
        <v>8.0738458999999985</v>
      </c>
    </row>
    <row r="57" spans="1:5">
      <c r="A57" s="1">
        <f>Ek!A57</f>
        <v>0.45833332999999998</v>
      </c>
      <c r="B57">
        <f>Ek!B57+$F$2</f>
        <v>1.9620848</v>
      </c>
      <c r="C57">
        <f>Ek!C57-$F$2</f>
        <v>-2.2170572000000002</v>
      </c>
      <c r="D57">
        <f>Ek!D57+$F$2</f>
        <v>-8.0805039000000001</v>
      </c>
      <c r="E57">
        <f>Ek!E57-$F$2</f>
        <v>8.0744238999999993</v>
      </c>
    </row>
    <row r="58" spans="1:5">
      <c r="A58" s="1">
        <f>Ek!A58</f>
        <v>0.46666667000000001</v>
      </c>
      <c r="B58">
        <f>Ek!B58+$F$2</f>
        <v>1.9883248999999998</v>
      </c>
      <c r="C58">
        <f>Ek!C58-$F$2</f>
        <v>-2.1925129000000001</v>
      </c>
      <c r="D58">
        <f>Ek!D58+$F$2</f>
        <v>-8.0798768999999986</v>
      </c>
      <c r="E58">
        <f>Ek!E58-$F$2</f>
        <v>8.0750078999999992</v>
      </c>
    </row>
    <row r="59" spans="1:5">
      <c r="A59" s="1">
        <f>Ek!A59</f>
        <v>0.47499999999999998</v>
      </c>
      <c r="B59">
        <f>Ek!B59+$F$2</f>
        <v>2.0144489999999999</v>
      </c>
      <c r="C59">
        <f>Ek!C59-$F$2</f>
        <v>-2.1677124999999999</v>
      </c>
      <c r="D59">
        <f>Ek!D59+$F$2</f>
        <v>-8.0792529000000002</v>
      </c>
      <c r="E59">
        <f>Ek!E59-$F$2</f>
        <v>8.0755988999999992</v>
      </c>
    </row>
    <row r="60" spans="1:5">
      <c r="A60" s="1">
        <f>Ek!A60</f>
        <v>0.48333333000000001</v>
      </c>
      <c r="B60">
        <f>Ek!B60+$F$2</f>
        <v>2.0404377999999999</v>
      </c>
      <c r="C60">
        <f>Ek!C60-$F$2</f>
        <v>-2.1426718999999999</v>
      </c>
      <c r="D60">
        <f>Ek!D60+$F$2</f>
        <v>-8.0786328999999988</v>
      </c>
      <c r="E60">
        <f>Ek!E60-$F$2</f>
        <v>8.0761949000000008</v>
      </c>
    </row>
    <row r="61" spans="1:5">
      <c r="A61" s="1">
        <f>Ek!A61</f>
        <v>0.49166666999999997</v>
      </c>
      <c r="B61">
        <f>Ek!B61+$F$2</f>
        <v>2.0662725000000002</v>
      </c>
      <c r="C61">
        <f>Ek!C61-$F$2</f>
        <v>-2.1174070999999999</v>
      </c>
      <c r="D61">
        <f>Ek!D61+$F$2</f>
        <v>-8.0780169000000015</v>
      </c>
      <c r="E61">
        <f>Ek!E61-$F$2</f>
        <v>8.0767969000000015</v>
      </c>
    </row>
    <row r="62" spans="1:5">
      <c r="A62" s="1">
        <f>Ek!A62</f>
        <v>0.5</v>
      </c>
      <c r="B62">
        <f>Ek!B62+$F$2</f>
        <v>2.0919349</v>
      </c>
      <c r="C62">
        <f>Ek!C62-$F$2</f>
        <v>-2.0919349</v>
      </c>
      <c r="D62">
        <f>Ek!D62+$F$2</f>
        <v>-8.0774049000000012</v>
      </c>
      <c r="E62">
        <f>Ek!E62-$F$2</f>
        <v>8.0774049000000012</v>
      </c>
    </row>
    <row r="63" spans="1:5">
      <c r="A63" s="1">
        <f>Ek!A63</f>
        <v>0.50833333000000003</v>
      </c>
      <c r="B63">
        <f>Ek!B63+$F$2</f>
        <v>2.1174070999999999</v>
      </c>
      <c r="C63">
        <f>Ek!C63-$F$2</f>
        <v>-2.0662725000000002</v>
      </c>
      <c r="D63">
        <f>Ek!D63+$F$2</f>
        <v>-8.0767969000000015</v>
      </c>
      <c r="E63">
        <f>Ek!E63-$F$2</f>
        <v>8.0780169000000015</v>
      </c>
    </row>
    <row r="64" spans="1:5">
      <c r="A64" s="1">
        <f>Ek!A64</f>
        <v>0.51666666999999999</v>
      </c>
      <c r="B64">
        <f>Ek!B64+$F$2</f>
        <v>2.1426718999999999</v>
      </c>
      <c r="C64">
        <f>Ek!C64-$F$2</f>
        <v>-2.0404377999999999</v>
      </c>
      <c r="D64">
        <f>Ek!D64+$F$2</f>
        <v>-8.0761949000000008</v>
      </c>
      <c r="E64">
        <f>Ek!E64-$F$2</f>
        <v>8.0786328999999988</v>
      </c>
    </row>
    <row r="65" spans="1:5">
      <c r="A65" s="1">
        <f>Ek!A65</f>
        <v>0.52500000000000002</v>
      </c>
      <c r="B65">
        <f>Ek!B65+$F$2</f>
        <v>2.1677124999999999</v>
      </c>
      <c r="C65">
        <f>Ek!C65-$F$2</f>
        <v>-2.0144489999999999</v>
      </c>
      <c r="D65">
        <f>Ek!D65+$F$2</f>
        <v>-8.0755988999999992</v>
      </c>
      <c r="E65">
        <f>Ek!E65-$F$2</f>
        <v>8.0792529000000002</v>
      </c>
    </row>
    <row r="66" spans="1:5">
      <c r="A66" s="1">
        <f>Ek!A66</f>
        <v>0.53333333000000005</v>
      </c>
      <c r="B66">
        <f>Ek!B66+$F$2</f>
        <v>2.1925129000000001</v>
      </c>
      <c r="C66">
        <f>Ek!C66-$F$2</f>
        <v>-1.9883248999999998</v>
      </c>
      <c r="D66">
        <f>Ek!D66+$F$2</f>
        <v>-8.0750078999999992</v>
      </c>
      <c r="E66">
        <f>Ek!E66-$F$2</f>
        <v>8.0798768999999986</v>
      </c>
    </row>
    <row r="67" spans="1:5">
      <c r="A67" s="1">
        <f>Ek!A67</f>
        <v>0.54166667000000002</v>
      </c>
      <c r="B67">
        <f>Ek!B67+$F$2</f>
        <v>2.2170572000000002</v>
      </c>
      <c r="C67">
        <f>Ek!C67-$F$2</f>
        <v>-1.9620848</v>
      </c>
      <c r="D67">
        <f>Ek!D67+$F$2</f>
        <v>-8.0744238999999993</v>
      </c>
      <c r="E67">
        <f>Ek!E67-$F$2</f>
        <v>8.0805039000000001</v>
      </c>
    </row>
    <row r="68" spans="1:5">
      <c r="A68" s="1">
        <f>Ek!A68</f>
        <v>0.55000000000000004</v>
      </c>
      <c r="B68">
        <f>Ek!B68+$F$2</f>
        <v>2.2413305000000001</v>
      </c>
      <c r="C68">
        <f>Ek!C68-$F$2</f>
        <v>-1.9357483000000002</v>
      </c>
      <c r="D68">
        <f>Ek!D68+$F$2</f>
        <v>-8.0738458999999985</v>
      </c>
      <c r="E68">
        <f>Ek!E68-$F$2</f>
        <v>8.0811329000000001</v>
      </c>
    </row>
    <row r="69" spans="1:5">
      <c r="A69" s="1">
        <f>Ek!A69</f>
        <v>0.55833332999999996</v>
      </c>
      <c r="B69">
        <f>Ek!B69+$F$2</f>
        <v>2.2653181999999998</v>
      </c>
      <c r="C69">
        <f>Ek!C69-$F$2</f>
        <v>-1.9093358</v>
      </c>
      <c r="D69">
        <f>Ek!D69+$F$2</f>
        <v>-8.0732749000000013</v>
      </c>
      <c r="E69">
        <f>Ek!E69-$F$2</f>
        <v>8.0817638999999986</v>
      </c>
    </row>
    <row r="70" spans="1:5">
      <c r="A70" s="1">
        <f>Ek!A70</f>
        <v>0.56666667000000004</v>
      </c>
      <c r="B70">
        <f>Ek!B70+$F$2</f>
        <v>2.2890065000000002</v>
      </c>
      <c r="C70">
        <f>Ek!C70-$F$2</f>
        <v>-1.8828676999999998</v>
      </c>
      <c r="D70">
        <f>Ek!D70+$F$2</f>
        <v>-8.0727119000000016</v>
      </c>
      <c r="E70">
        <f>Ek!E70-$F$2</f>
        <v>8.0823968999999991</v>
      </c>
    </row>
    <row r="71" spans="1:5">
      <c r="A71" s="1">
        <f>Ek!A71</f>
        <v>0.57499999999999996</v>
      </c>
      <c r="B71">
        <f>Ek!B71+$F$2</f>
        <v>2.3123817999999998</v>
      </c>
      <c r="C71">
        <f>Ek!C71-$F$2</f>
        <v>-1.8563649999999998</v>
      </c>
      <c r="D71">
        <f>Ek!D71+$F$2</f>
        <v>-8.0721558999999985</v>
      </c>
      <c r="E71">
        <f>Ek!E71-$F$2</f>
        <v>8.0830298999999997</v>
      </c>
    </row>
    <row r="72" spans="1:5">
      <c r="A72" s="1">
        <f>Ek!A72</f>
        <v>0.58333332999999998</v>
      </c>
      <c r="B72">
        <f>Ek!B72+$F$2</f>
        <v>2.3354314</v>
      </c>
      <c r="C72">
        <f>Ek!C72-$F$2</f>
        <v>-1.8298492</v>
      </c>
      <c r="D72">
        <f>Ek!D72+$F$2</f>
        <v>-8.0716089000000011</v>
      </c>
      <c r="E72">
        <f>Ek!E72-$F$2</f>
        <v>8.0836648999999987</v>
      </c>
    </row>
    <row r="73" spans="1:5">
      <c r="A73" s="1">
        <f>Ek!A73</f>
        <v>0.59166666999999995</v>
      </c>
      <c r="B73">
        <f>Ek!B73+$F$2</f>
        <v>2.3581431999999998</v>
      </c>
      <c r="C73">
        <f>Ek!C73-$F$2</f>
        <v>-1.8033419999999998</v>
      </c>
      <c r="D73">
        <f>Ek!D73+$F$2</f>
        <v>-8.0710689000000002</v>
      </c>
      <c r="E73">
        <f>Ek!E73-$F$2</f>
        <v>8.0842989000000003</v>
      </c>
    </row>
    <row r="74" spans="1:5">
      <c r="A74" s="1">
        <f>Ek!A74</f>
        <v>0.6</v>
      </c>
      <c r="B74">
        <f>Ek!B74+$F$2</f>
        <v>2.3805052999999998</v>
      </c>
      <c r="C74">
        <f>Ek!C74-$F$2</f>
        <v>-1.7768654000000002</v>
      </c>
      <c r="D74">
        <f>Ek!D74+$F$2</f>
        <v>-8.0705379000000015</v>
      </c>
      <c r="E74">
        <f>Ek!E74-$F$2</f>
        <v>8.0849319000000008</v>
      </c>
    </row>
    <row r="75" spans="1:5">
      <c r="A75" s="1">
        <f>Ek!A75</f>
        <v>0.60833333000000001</v>
      </c>
      <c r="B75">
        <f>Ek!B75+$F$2</f>
        <v>2.4025067</v>
      </c>
      <c r="C75">
        <f>Ek!C75-$F$2</f>
        <v>-1.7504417999999999</v>
      </c>
      <c r="D75">
        <f>Ek!D75+$F$2</f>
        <v>-8.0700159000000014</v>
      </c>
      <c r="E75">
        <f>Ek!E75-$F$2</f>
        <v>8.0855649000000014</v>
      </c>
    </row>
    <row r="76" spans="1:5">
      <c r="A76" s="1">
        <f>Ek!A76</f>
        <v>0.61666666999999997</v>
      </c>
      <c r="B76">
        <f>Ek!B76+$F$2</f>
        <v>2.4241369000000001</v>
      </c>
      <c r="C76">
        <f>Ek!C76-$F$2</f>
        <v>-1.7240939000000002</v>
      </c>
      <c r="D76">
        <f>Ek!D76+$F$2</f>
        <v>-8.0695028999999998</v>
      </c>
      <c r="E76">
        <f>Ek!E76-$F$2</f>
        <v>8.0861958999999999</v>
      </c>
    </row>
    <row r="77" spans="1:5">
      <c r="A77" s="1">
        <f>Ek!A77</f>
        <v>0.625</v>
      </c>
      <c r="B77">
        <f>Ek!B77+$F$2</f>
        <v>2.4453858999999998</v>
      </c>
      <c r="C77">
        <f>Ek!C77-$F$2</f>
        <v>-1.6978445999999998</v>
      </c>
      <c r="D77">
        <f>Ek!D77+$F$2</f>
        <v>-8.0689989000000004</v>
      </c>
      <c r="E77">
        <f>Ek!E77-$F$2</f>
        <v>8.0868238999999988</v>
      </c>
    </row>
    <row r="78" spans="1:5">
      <c r="A78" s="1">
        <f>Ek!A78</f>
        <v>0.63333333000000003</v>
      </c>
      <c r="B78">
        <f>Ek!B78+$F$2</f>
        <v>2.4662443000000001</v>
      </c>
      <c r="C78">
        <f>Ek!C78-$F$2</f>
        <v>-1.6717170000000001</v>
      </c>
      <c r="D78">
        <f>Ek!D78+$F$2</f>
        <v>-8.0685049000000006</v>
      </c>
      <c r="E78">
        <f>Ek!E78-$F$2</f>
        <v>8.0874498999999993</v>
      </c>
    </row>
    <row r="79" spans="1:5">
      <c r="A79" s="1">
        <f>Ek!A79</f>
        <v>0.64166666999999999</v>
      </c>
      <c r="B79">
        <f>Ek!B79+$F$2</f>
        <v>2.4867032</v>
      </c>
      <c r="C79">
        <f>Ek!C79-$F$2</f>
        <v>-1.6457343999999998</v>
      </c>
      <c r="D79">
        <f>Ek!D79+$F$2</f>
        <v>-8.0680198999999995</v>
      </c>
      <c r="E79">
        <f>Ek!E79-$F$2</f>
        <v>8.0880729000000002</v>
      </c>
    </row>
    <row r="80" spans="1:5">
      <c r="A80" s="1">
        <f>Ek!A80</f>
        <v>0.65</v>
      </c>
      <c r="B80">
        <f>Ek!B80+$F$2</f>
        <v>2.5067542999999999</v>
      </c>
      <c r="C80">
        <f>Ek!C80-$F$2</f>
        <v>-1.6199203</v>
      </c>
      <c r="D80">
        <f>Ek!D80+$F$2</f>
        <v>-8.0675449000000015</v>
      </c>
      <c r="E80">
        <f>Ek!E80-$F$2</f>
        <v>8.0886919000000006</v>
      </c>
    </row>
    <row r="81" spans="1:5">
      <c r="A81" s="1">
        <f>Ek!A81</f>
        <v>0.65833333000000005</v>
      </c>
      <c r="B81">
        <f>Ek!B81+$F$2</f>
        <v>2.5263895999999999</v>
      </c>
      <c r="C81">
        <f>Ek!C81-$F$2</f>
        <v>-1.5942983000000002</v>
      </c>
      <c r="D81">
        <f>Ek!D81+$F$2</f>
        <v>-8.0670798999999995</v>
      </c>
      <c r="E81">
        <f>Ek!E81-$F$2</f>
        <v>8.0893058999999994</v>
      </c>
    </row>
    <row r="82" spans="1:5">
      <c r="A82" s="1">
        <f>Ek!A82</f>
        <v>0.66666667000000002</v>
      </c>
      <c r="B82">
        <f>Ek!B82+$F$2</f>
        <v>2.5456020000000001</v>
      </c>
      <c r="C82">
        <f>Ek!C82-$F$2</f>
        <v>-1.5688922000000001</v>
      </c>
      <c r="D82">
        <f>Ek!D82+$F$2</f>
        <v>-8.0666249000000008</v>
      </c>
      <c r="E82">
        <f>Ek!E82-$F$2</f>
        <v>8.0899149000000001</v>
      </c>
    </row>
    <row r="83" spans="1:5">
      <c r="A83" s="1">
        <f>Ek!A83</f>
        <v>0.67500000000000004</v>
      </c>
      <c r="B83">
        <f>Ek!B83+$F$2</f>
        <v>2.5643847000000002</v>
      </c>
      <c r="C83">
        <f>Ek!C83-$F$2</f>
        <v>-1.5437257</v>
      </c>
      <c r="D83">
        <f>Ek!D83+$F$2</f>
        <v>-8.0661808999999991</v>
      </c>
      <c r="E83">
        <f>Ek!E83-$F$2</f>
        <v>8.0905188999999993</v>
      </c>
    </row>
    <row r="84" spans="1:5">
      <c r="A84" s="1">
        <f>Ek!A84</f>
        <v>0.68333332999999996</v>
      </c>
      <c r="B84">
        <f>Ek!B84+$F$2</f>
        <v>2.5827312</v>
      </c>
      <c r="C84">
        <f>Ek!C84-$F$2</f>
        <v>-1.5188226</v>
      </c>
      <c r="D84">
        <f>Ek!D84+$F$2</f>
        <v>-8.0657469000000006</v>
      </c>
      <c r="E84">
        <f>Ek!E84-$F$2</f>
        <v>8.0911158999999984</v>
      </c>
    </row>
    <row r="85" spans="1:5">
      <c r="A85" s="1">
        <f>Ek!A85</f>
        <v>0.69166667000000004</v>
      </c>
      <c r="B85">
        <f>Ek!B85+$F$2</f>
        <v>2.6006358999999999</v>
      </c>
      <c r="C85">
        <f>Ek!C85-$F$2</f>
        <v>-1.4942068000000002</v>
      </c>
      <c r="D85">
        <f>Ek!D85+$F$2</f>
        <v>-8.0653238999999992</v>
      </c>
      <c r="E85">
        <f>Ek!E85-$F$2</f>
        <v>8.0917068999999984</v>
      </c>
    </row>
    <row r="86" spans="1:5">
      <c r="A86" s="1">
        <f>Ek!A86</f>
        <v>0.7</v>
      </c>
      <c r="B86">
        <f>Ek!B86+$F$2</f>
        <v>2.6180932000000001</v>
      </c>
      <c r="C86">
        <f>Ek!C86-$F$2</f>
        <v>-1.4699019</v>
      </c>
      <c r="D86">
        <f>Ek!D86+$F$2</f>
        <v>-8.064910900000001</v>
      </c>
      <c r="E86">
        <f>Ek!E86-$F$2</f>
        <v>8.0922899000000008</v>
      </c>
    </row>
    <row r="87" spans="1:5">
      <c r="A87" s="1">
        <f>Ek!A87</f>
        <v>0.70833332999999998</v>
      </c>
      <c r="B87">
        <f>Ek!B87+$F$2</f>
        <v>2.6350983000000001</v>
      </c>
      <c r="C87">
        <f>Ek!C87-$F$2</f>
        <v>-1.4459318000000003</v>
      </c>
      <c r="D87">
        <f>Ek!D87+$F$2</f>
        <v>-8.0645099000000009</v>
      </c>
      <c r="E87">
        <f>Ek!E87-$F$2</f>
        <v>8.0928658999999996</v>
      </c>
    </row>
    <row r="88" spans="1:5">
      <c r="A88" s="1">
        <f>Ek!A88</f>
        <v>0.71666666999999995</v>
      </c>
      <c r="B88">
        <f>Ek!B88+$F$2</f>
        <v>2.6516468</v>
      </c>
      <c r="C88">
        <f>Ek!C88-$F$2</f>
        <v>-1.4223198999999997</v>
      </c>
      <c r="D88">
        <f>Ek!D88+$F$2</f>
        <v>-8.0641189000000004</v>
      </c>
      <c r="E88">
        <f>Ek!E88-$F$2</f>
        <v>8.0934328999999998</v>
      </c>
    </row>
    <row r="89" spans="1:5">
      <c r="A89" s="1">
        <f>Ek!A89</f>
        <v>0.72499999999999998</v>
      </c>
      <c r="B89">
        <f>Ek!B89+$F$2</f>
        <v>2.6677344000000001</v>
      </c>
      <c r="C89">
        <f>Ek!C89-$F$2</f>
        <v>-1.3990897999999996</v>
      </c>
      <c r="D89">
        <f>Ek!D89+$F$2</f>
        <v>-8.0637389000000006</v>
      </c>
      <c r="E89">
        <f>Ek!E89-$F$2</f>
        <v>8.0939909000000014</v>
      </c>
    </row>
    <row r="90" spans="1:5">
      <c r="A90" s="1">
        <f>Ek!A90</f>
        <v>0.73333333000000001</v>
      </c>
      <c r="B90">
        <f>Ek!B90+$F$2</f>
        <v>2.6833575000000001</v>
      </c>
      <c r="C90">
        <f>Ek!C90-$F$2</f>
        <v>-1.3762645999999998</v>
      </c>
      <c r="D90">
        <f>Ek!D90+$F$2</f>
        <v>-8.0633708999999989</v>
      </c>
      <c r="E90">
        <f>Ek!E90-$F$2</f>
        <v>8.0945388999999999</v>
      </c>
    </row>
    <row r="91" spans="1:5">
      <c r="A91" s="1">
        <f>Ek!A91</f>
        <v>0.74166666999999997</v>
      </c>
      <c r="B91">
        <f>Ek!B91+$F$2</f>
        <v>2.6985128999999999</v>
      </c>
      <c r="C91">
        <f>Ek!C91-$F$2</f>
        <v>-1.3538674999999998</v>
      </c>
      <c r="D91">
        <f>Ek!D91+$F$2</f>
        <v>-8.0630129000000004</v>
      </c>
      <c r="E91">
        <f>Ek!E91-$F$2</f>
        <v>8.0950768999999987</v>
      </c>
    </row>
    <row r="92" spans="1:5">
      <c r="A92" s="1">
        <f>Ek!A92</f>
        <v>0.75</v>
      </c>
      <c r="B92">
        <f>Ek!B92+$F$2</f>
        <v>2.7131975000000002</v>
      </c>
      <c r="C92">
        <f>Ek!C92-$F$2</f>
        <v>-1.3319212</v>
      </c>
      <c r="D92">
        <f>Ek!D92+$F$2</f>
        <v>-8.0626669</v>
      </c>
      <c r="E92">
        <f>Ek!E92-$F$2</f>
        <v>8.0956039000000004</v>
      </c>
    </row>
    <row r="93" spans="1:5">
      <c r="A93" s="1">
        <f>Ek!A93</f>
        <v>0.75833333000000003</v>
      </c>
      <c r="B93">
        <f>Ek!B93+$F$2</f>
        <v>2.7274088000000001</v>
      </c>
      <c r="C93">
        <f>Ek!C93-$F$2</f>
        <v>-1.3104481999999997</v>
      </c>
      <c r="D93">
        <f>Ek!D93+$F$2</f>
        <v>-8.0623319000000002</v>
      </c>
      <c r="E93">
        <f>Ek!E93-$F$2</f>
        <v>8.0961199000000015</v>
      </c>
    </row>
    <row r="94" spans="1:5">
      <c r="A94" s="1">
        <f>Ek!A94</f>
        <v>0.76666666999999999</v>
      </c>
      <c r="B94">
        <f>Ek!B94+$F$2</f>
        <v>2.7411444999999999</v>
      </c>
      <c r="C94">
        <f>Ek!C94-$F$2</f>
        <v>-1.2894708000000001</v>
      </c>
      <c r="D94">
        <f>Ek!D94+$F$2</f>
        <v>-8.0620088999999986</v>
      </c>
      <c r="E94">
        <f>Ek!E94-$F$2</f>
        <v>8.0966248999999983</v>
      </c>
    </row>
    <row r="95" spans="1:5">
      <c r="A95" s="1">
        <f>Ek!A95</f>
        <v>0.77500000000000002</v>
      </c>
      <c r="B95">
        <f>Ek!B95+$F$2</f>
        <v>2.7544026000000001</v>
      </c>
      <c r="C95">
        <f>Ek!C95-$F$2</f>
        <v>-1.2690105999999997</v>
      </c>
      <c r="D95">
        <f>Ek!D95+$F$2</f>
        <v>-8.0616959000000001</v>
      </c>
      <c r="E95">
        <f>Ek!E95-$F$2</f>
        <v>8.0971158999999986</v>
      </c>
    </row>
    <row r="96" spans="1:5">
      <c r="A96" s="1">
        <f>Ek!A96</f>
        <v>0.78333333000000005</v>
      </c>
      <c r="B96">
        <f>Ek!B96+$F$2</f>
        <v>2.7671815</v>
      </c>
      <c r="C96">
        <f>Ek!C96-$F$2</f>
        <v>-1.2490892000000002</v>
      </c>
      <c r="D96">
        <f>Ek!D96+$F$2</f>
        <v>-8.0613959000000008</v>
      </c>
      <c r="E96">
        <f>Ek!E96-$F$2</f>
        <v>8.0975949000000007</v>
      </c>
    </row>
    <row r="97" spans="1:5">
      <c r="A97" s="1">
        <f>Ek!A97</f>
        <v>0.79166667000000002</v>
      </c>
      <c r="B97">
        <f>Ek!B97+$F$2</f>
        <v>2.7794797</v>
      </c>
      <c r="C97">
        <f>Ek!C97-$F$2</f>
        <v>-1.2297276000000004</v>
      </c>
      <c r="D97">
        <f>Ek!D97+$F$2</f>
        <v>-8.0611059000000012</v>
      </c>
      <c r="E97">
        <f>Ek!E97-$F$2</f>
        <v>8.0980609000000001</v>
      </c>
    </row>
    <row r="98" spans="1:5">
      <c r="A98" s="1">
        <f>Ek!A98</f>
        <v>0.8</v>
      </c>
      <c r="B98">
        <f>Ek!B98+$F$2</f>
        <v>2.791296</v>
      </c>
      <c r="C98">
        <f>Ek!C98-$F$2</f>
        <v>-1.2109462999999998</v>
      </c>
      <c r="D98">
        <f>Ek!D98+$F$2</f>
        <v>-8.0608278999999996</v>
      </c>
      <c r="E98">
        <f>Ek!E98-$F$2</f>
        <v>8.0985128999999993</v>
      </c>
    </row>
    <row r="99" spans="1:5">
      <c r="A99" s="1">
        <f>Ek!A99</f>
        <v>0.80833332999999996</v>
      </c>
      <c r="B99">
        <f>Ek!B99+$F$2</f>
        <v>2.8026295000000001</v>
      </c>
      <c r="C99">
        <f>Ek!C99-$F$2</f>
        <v>-1.1927652000000002</v>
      </c>
      <c r="D99">
        <f>Ek!D99+$F$2</f>
        <v>-8.0605618999999997</v>
      </c>
      <c r="E99">
        <f>Ek!E99-$F$2</f>
        <v>8.0989499000000009</v>
      </c>
    </row>
    <row r="100" spans="1:5">
      <c r="A100" s="1">
        <f>Ek!A100</f>
        <v>0.81666667000000004</v>
      </c>
      <c r="B100">
        <f>Ek!B100+$F$2</f>
        <v>2.8134796</v>
      </c>
      <c r="C100">
        <f>Ek!C100-$F$2</f>
        <v>-1.1752039999999999</v>
      </c>
      <c r="D100">
        <f>Ek!D100+$F$2</f>
        <v>-8.0603069000000005</v>
      </c>
      <c r="E100">
        <f>Ek!E100-$F$2</f>
        <v>8.0993719000000013</v>
      </c>
    </row>
    <row r="101" spans="1:5">
      <c r="A101" s="1">
        <f>Ek!A101</f>
        <v>0.82499999999999996</v>
      </c>
      <c r="B101">
        <f>Ek!B101+$F$2</f>
        <v>2.8238455999999998</v>
      </c>
      <c r="C101">
        <f>Ek!C101-$F$2</f>
        <v>-1.1582815000000002</v>
      </c>
      <c r="D101">
        <f>Ek!D101+$F$2</f>
        <v>-8.0600628999999984</v>
      </c>
      <c r="E101">
        <f>Ek!E101-$F$2</f>
        <v>8.0997799000000015</v>
      </c>
    </row>
    <row r="102" spans="1:5">
      <c r="A102" s="1">
        <f>Ek!A102</f>
        <v>0.83333332999999998</v>
      </c>
      <c r="B102">
        <f>Ek!B102+$F$2</f>
        <v>2.8337270999999999</v>
      </c>
      <c r="C102">
        <f>Ek!C102-$F$2</f>
        <v>-1.1420159999999999</v>
      </c>
      <c r="D102">
        <f>Ek!D102+$F$2</f>
        <v>-8.0598309000000015</v>
      </c>
      <c r="E102">
        <f>Ek!E102-$F$2</f>
        <v>8.1001708999999984</v>
      </c>
    </row>
    <row r="103" spans="1:5">
      <c r="A103" s="1">
        <f>Ek!A103</f>
        <v>0.84166666999999995</v>
      </c>
      <c r="B103">
        <f>Ek!B103+$F$2</f>
        <v>2.8431240999999998</v>
      </c>
      <c r="C103">
        <f>Ek!C103-$F$2</f>
        <v>-1.1264253999999996</v>
      </c>
      <c r="D103">
        <f>Ek!D103+$F$2</f>
        <v>-8.0596108999999991</v>
      </c>
      <c r="E103">
        <f>Ek!E103-$F$2</f>
        <v>8.1005459000000002</v>
      </c>
    </row>
    <row r="104" spans="1:5">
      <c r="A104" s="1">
        <f>Ek!A104</f>
        <v>0.85</v>
      </c>
      <c r="B104">
        <f>Ek!B104+$F$2</f>
        <v>2.8520363</v>
      </c>
      <c r="C104">
        <f>Ek!C104-$F$2</f>
        <v>-1.1115266000000004</v>
      </c>
      <c r="D104">
        <f>Ek!D104+$F$2</f>
        <v>-8.0594009</v>
      </c>
      <c r="E104">
        <f>Ek!E104-$F$2</f>
        <v>8.1009048999999997</v>
      </c>
    </row>
    <row r="105" spans="1:5">
      <c r="A105" s="1">
        <f>Ek!A105</f>
        <v>0.85833333000000001</v>
      </c>
      <c r="B105">
        <f>Ek!B105+$F$2</f>
        <v>2.8604637999999998</v>
      </c>
      <c r="C105">
        <f>Ek!C105-$F$2</f>
        <v>-1.0973360000000003</v>
      </c>
      <c r="D105">
        <f>Ek!D105+$F$2</f>
        <v>-8.0592039</v>
      </c>
      <c r="E105">
        <f>Ek!E105-$F$2</f>
        <v>8.1012458999999986</v>
      </c>
    </row>
    <row r="106" spans="1:5">
      <c r="A106" s="1">
        <f>Ek!A106</f>
        <v>0.86666666999999997</v>
      </c>
      <c r="B106">
        <f>Ek!B106+$F$2</f>
        <v>2.8684069000000001</v>
      </c>
      <c r="C106">
        <f>Ek!C106-$F$2</f>
        <v>-1.0838691999999996</v>
      </c>
      <c r="D106">
        <f>Ek!D106+$F$2</f>
        <v>-8.0590168999999996</v>
      </c>
      <c r="E106">
        <f>Ek!E106-$F$2</f>
        <v>8.1015699000000012</v>
      </c>
    </row>
    <row r="107" spans="1:5">
      <c r="A107" s="1">
        <f>Ek!A107</f>
        <v>0.875</v>
      </c>
      <c r="B107">
        <f>Ek!B107+$F$2</f>
        <v>2.8758656999999999</v>
      </c>
      <c r="C107">
        <f>Ek!C107-$F$2</f>
        <v>-1.0711411999999996</v>
      </c>
      <c r="D107">
        <f>Ek!D107+$F$2</f>
        <v>-8.0588419000000009</v>
      </c>
      <c r="E107">
        <f>Ek!E107-$F$2</f>
        <v>8.1018769000000006</v>
      </c>
    </row>
    <row r="108" spans="1:5">
      <c r="A108" s="1">
        <f>Ek!A108</f>
        <v>0.88333333000000003</v>
      </c>
      <c r="B108">
        <f>Ek!B108+$F$2</f>
        <v>2.8828404999999999</v>
      </c>
      <c r="C108">
        <f>Ek!C108-$F$2</f>
        <v>-1.0591660999999997</v>
      </c>
      <c r="D108">
        <f>Ek!D108+$F$2</f>
        <v>-8.0586789000000003</v>
      </c>
      <c r="E108">
        <f>Ek!E108-$F$2</f>
        <v>8.1021649000000018</v>
      </c>
    </row>
    <row r="109" spans="1:5">
      <c r="A109" s="1">
        <f>Ek!A109</f>
        <v>0.89166666999999999</v>
      </c>
      <c r="B109">
        <f>Ek!B109+$F$2</f>
        <v>2.8893317000000001</v>
      </c>
      <c r="C109">
        <f>Ek!C109-$F$2</f>
        <v>-1.0479571999999999</v>
      </c>
      <c r="D109">
        <f>Ek!D109+$F$2</f>
        <v>-8.0585269000000004</v>
      </c>
      <c r="E109">
        <f>Ek!E109-$F$2</f>
        <v>8.1024348999999987</v>
      </c>
    </row>
    <row r="110" spans="1:5">
      <c r="A110" s="1">
        <f>Ek!A110</f>
        <v>0.9</v>
      </c>
      <c r="B110">
        <f>Ek!B110+$F$2</f>
        <v>2.8953395999999998</v>
      </c>
      <c r="C110">
        <f>Ek!C110-$F$2</f>
        <v>-1.0375271000000001</v>
      </c>
      <c r="D110">
        <f>Ek!D110+$F$2</f>
        <v>-8.0583859000000011</v>
      </c>
      <c r="E110">
        <f>Ek!E110-$F$2</f>
        <v>8.1026859000000009</v>
      </c>
    </row>
    <row r="111" spans="1:5">
      <c r="A111" s="1">
        <f>Ek!A111</f>
        <v>0.90833333000000005</v>
      </c>
      <c r="B111">
        <f>Ek!B111+$F$2</f>
        <v>2.9008647999999999</v>
      </c>
      <c r="C111">
        <f>Ek!C111-$F$2</f>
        <v>-1.0278874</v>
      </c>
      <c r="D111">
        <f>Ek!D111+$F$2</f>
        <v>-8.0582558999999989</v>
      </c>
      <c r="E111">
        <f>Ek!E111-$F$2</f>
        <v>8.1029179000000013</v>
      </c>
    </row>
    <row r="112" spans="1:5">
      <c r="A112" s="1">
        <f>Ek!A112</f>
        <v>0.91666667000000002</v>
      </c>
      <c r="B112">
        <f>Ek!B112+$F$2</f>
        <v>2.9059075999999999</v>
      </c>
      <c r="C112">
        <f>Ek!C112-$F$2</f>
        <v>-1.0190491000000002</v>
      </c>
      <c r="D112">
        <f>Ek!D112+$F$2</f>
        <v>-8.0581378999999984</v>
      </c>
      <c r="E112">
        <f>Ek!E112-$F$2</f>
        <v>8.1031309</v>
      </c>
    </row>
    <row r="113" spans="1:5">
      <c r="A113" s="1">
        <f>Ek!A113</f>
        <v>0.92500000000000004</v>
      </c>
      <c r="B113">
        <f>Ek!B113+$F$2</f>
        <v>2.9104686000000002</v>
      </c>
      <c r="C113">
        <f>Ek!C113-$F$2</f>
        <v>-1.0110219999999996</v>
      </c>
      <c r="D113">
        <f>Ek!D113+$F$2</f>
        <v>-8.0580308999999986</v>
      </c>
      <c r="E113">
        <f>Ek!E113-$F$2</f>
        <v>8.1033249000000005</v>
      </c>
    </row>
    <row r="114" spans="1:5">
      <c r="A114" s="1">
        <f>Ek!A114</f>
        <v>0.93333332999999996</v>
      </c>
      <c r="B114">
        <f>Ek!B114+$F$2</f>
        <v>2.9145479999999999</v>
      </c>
      <c r="C114">
        <f>Ek!C114-$F$2</f>
        <v>-1.0038152</v>
      </c>
      <c r="D114">
        <f>Ek!D114+$F$2</f>
        <v>-8.0579359000000004</v>
      </c>
      <c r="E114">
        <f>Ek!E114-$F$2</f>
        <v>8.1034979000000007</v>
      </c>
    </row>
    <row r="115" spans="1:5">
      <c r="A115" s="1">
        <f>Ek!A115</f>
        <v>0.94166667000000004</v>
      </c>
      <c r="B115">
        <f>Ek!B115+$F$2</f>
        <v>2.9181465000000002</v>
      </c>
      <c r="C115">
        <f>Ek!C115-$F$2</f>
        <v>-0.99743690000000029</v>
      </c>
      <c r="D115">
        <f>Ek!D115+$F$2</f>
        <v>-8.0578508999999983</v>
      </c>
      <c r="E115">
        <f>Ek!E115-$F$2</f>
        <v>8.1036518999999991</v>
      </c>
    </row>
    <row r="116" spans="1:5">
      <c r="A116" s="1">
        <f>Ek!A116</f>
        <v>0.95</v>
      </c>
      <c r="B116">
        <f>Ek!B116+$F$2</f>
        <v>2.9212642</v>
      </c>
      <c r="C116">
        <f>Ek!C116-$F$2</f>
        <v>-0.99189439999999962</v>
      </c>
      <c r="D116">
        <f>Ek!D116+$F$2</f>
        <v>-8.0577779000000014</v>
      </c>
      <c r="E116">
        <f>Ek!E116-$F$2</f>
        <v>8.1037849000000008</v>
      </c>
    </row>
    <row r="117" spans="1:5">
      <c r="A117" s="1">
        <f>Ek!A117</f>
        <v>0.95833332999999998</v>
      </c>
      <c r="B117">
        <f>Ek!B117+$F$2</f>
        <v>2.9239017</v>
      </c>
      <c r="C117">
        <f>Ek!C117-$F$2</f>
        <v>-0.98719380000000001</v>
      </c>
      <c r="D117">
        <f>Ek!D117+$F$2</f>
        <v>-8.0577168999999991</v>
      </c>
      <c r="E117">
        <f>Ek!E117-$F$2</f>
        <v>8.1038978999999998</v>
      </c>
    </row>
    <row r="118" spans="1:5">
      <c r="A118" s="1">
        <f>Ek!A118</f>
        <v>0.96666666999999995</v>
      </c>
      <c r="B118">
        <f>Ek!B118+$F$2</f>
        <v>2.9260592000000001</v>
      </c>
      <c r="C118">
        <f>Ek!C118-$F$2</f>
        <v>-0.98334049999999973</v>
      </c>
      <c r="D118">
        <f>Ek!D118+$F$2</f>
        <v>-8.0576658999999999</v>
      </c>
      <c r="E118">
        <f>Ek!E118-$F$2</f>
        <v>8.1039908999999994</v>
      </c>
    </row>
    <row r="119" spans="1:5">
      <c r="A119" s="1">
        <f>Ek!A119</f>
        <v>0.97499999999999998</v>
      </c>
      <c r="B119">
        <f>Ek!B119+$F$2</f>
        <v>2.9277369000000002</v>
      </c>
      <c r="C119">
        <f>Ek!C119-$F$2</f>
        <v>-0.98033889999999957</v>
      </c>
      <c r="D119">
        <f>Ek!D119+$F$2</f>
        <v>-8.0576268999999989</v>
      </c>
      <c r="E119">
        <f>Ek!E119-$F$2</f>
        <v>8.1040638999999999</v>
      </c>
    </row>
    <row r="120" spans="1:5">
      <c r="A120" s="1">
        <f>Ek!A120</f>
        <v>0.98333333000000001</v>
      </c>
      <c r="B120">
        <f>Ek!B120+$F$2</f>
        <v>2.9289352000000002</v>
      </c>
      <c r="C120">
        <f>Ek!C120-$F$2</f>
        <v>-0.97819249999999958</v>
      </c>
      <c r="D120">
        <f>Ek!D120+$F$2</f>
        <v>-8.0575988999999986</v>
      </c>
      <c r="E120">
        <f>Ek!E120-$F$2</f>
        <v>8.104114899999999</v>
      </c>
    </row>
    <row r="121" spans="1:5">
      <c r="A121" s="1">
        <f>Ek!A121</f>
        <v>0.99166666999999997</v>
      </c>
      <c r="B121">
        <f>Ek!B121+$F$2</f>
        <v>2.9296540000000002</v>
      </c>
      <c r="C121">
        <f>Ek!C121-$F$2</f>
        <v>-0.97690370000000026</v>
      </c>
      <c r="D121">
        <f>Ek!D121+$F$2</f>
        <v>-8.0575818999999989</v>
      </c>
      <c r="E121">
        <f>Ek!E121-$F$2</f>
        <v>8.1041458999999989</v>
      </c>
    </row>
    <row r="122" spans="1:5">
      <c r="A122" s="1">
        <f>Ek!A122</f>
        <v>1</v>
      </c>
      <c r="B122">
        <f>Ek!B122+$F$2</f>
        <v>2.9298937</v>
      </c>
      <c r="C122">
        <f>Ek!C122-$F$2</f>
        <v>-0.97647399999999962</v>
      </c>
      <c r="D122">
        <f>Ek!D122+$F$2</f>
        <v>-8.0575758999999998</v>
      </c>
      <c r="E122">
        <f>Ek!E122-$F$2</f>
        <v>8.1041568999999996</v>
      </c>
    </row>
    <row r="123" spans="1:5">
      <c r="A123" s="1">
        <f>Ek!A123</f>
        <v>1.0083333000000001</v>
      </c>
      <c r="B123">
        <f>Ek!B123+$F$2</f>
        <v>2.9296540000000002</v>
      </c>
      <c r="C123">
        <f>Ek!C123-$F$2</f>
        <v>-0.97690370000000026</v>
      </c>
      <c r="D123">
        <f>Ek!D123+$F$2</f>
        <v>-8.0575818999999989</v>
      </c>
      <c r="E123">
        <f>Ek!E123-$F$2</f>
        <v>8.1041458999999989</v>
      </c>
    </row>
    <row r="124" spans="1:5">
      <c r="A124" s="1">
        <f>Ek!A124</f>
        <v>1.0166667</v>
      </c>
      <c r="B124">
        <f>Ek!B124+$F$2</f>
        <v>2.9289352000000002</v>
      </c>
      <c r="C124">
        <f>Ek!C124-$F$2</f>
        <v>-0.97819249999999958</v>
      </c>
      <c r="D124">
        <f>Ek!D124+$F$2</f>
        <v>-8.0575988999999986</v>
      </c>
      <c r="E124">
        <f>Ek!E124-$F$2</f>
        <v>8.104114899999999</v>
      </c>
    </row>
    <row r="125" spans="1:5">
      <c r="A125" s="1">
        <f>Ek!A125</f>
        <v>1.0249999999999999</v>
      </c>
      <c r="B125">
        <f>Ek!B125+$F$2</f>
        <v>2.9277369000000002</v>
      </c>
      <c r="C125">
        <f>Ek!C125-$F$2</f>
        <v>-0.98033889999999957</v>
      </c>
      <c r="D125">
        <f>Ek!D125+$F$2</f>
        <v>-8.0576268999999989</v>
      </c>
      <c r="E125">
        <f>Ek!E125-$F$2</f>
        <v>8.1040638999999999</v>
      </c>
    </row>
    <row r="126" spans="1:5">
      <c r="A126" s="1">
        <f>Ek!A126</f>
        <v>1.0333333</v>
      </c>
      <c r="B126">
        <f>Ek!B126+$F$2</f>
        <v>2.9260592000000001</v>
      </c>
      <c r="C126">
        <f>Ek!C126-$F$2</f>
        <v>-0.98334049999999973</v>
      </c>
      <c r="D126">
        <f>Ek!D126+$F$2</f>
        <v>-8.0576658999999999</v>
      </c>
      <c r="E126">
        <f>Ek!E126-$F$2</f>
        <v>8.1039908999999994</v>
      </c>
    </row>
    <row r="127" spans="1:5">
      <c r="A127" s="1">
        <f>Ek!A127</f>
        <v>1.0416666999999999</v>
      </c>
      <c r="B127">
        <f>Ek!B127+$F$2</f>
        <v>2.9239017</v>
      </c>
      <c r="C127">
        <f>Ek!C127-$F$2</f>
        <v>-0.98719380000000001</v>
      </c>
      <c r="D127">
        <f>Ek!D127+$F$2</f>
        <v>-8.0577168999999991</v>
      </c>
      <c r="E127">
        <f>Ek!E127-$F$2</f>
        <v>8.1038978999999998</v>
      </c>
    </row>
    <row r="128" spans="1:5">
      <c r="A128" s="1">
        <f>Ek!A128</f>
        <v>1.05</v>
      </c>
      <c r="B128">
        <f>Ek!B128+$F$2</f>
        <v>2.9212642</v>
      </c>
      <c r="C128">
        <f>Ek!C128-$F$2</f>
        <v>-0.99189439999999962</v>
      </c>
      <c r="D128">
        <f>Ek!D128+$F$2</f>
        <v>-8.0577779000000014</v>
      </c>
      <c r="E128">
        <f>Ek!E128-$F$2</f>
        <v>8.1037849000000008</v>
      </c>
    </row>
    <row r="129" spans="1:5">
      <c r="A129" s="1">
        <f>Ek!A129</f>
        <v>1.0583332999999999</v>
      </c>
      <c r="B129">
        <f>Ek!B129+$F$2</f>
        <v>2.9181465000000002</v>
      </c>
      <c r="C129">
        <f>Ek!C129-$F$2</f>
        <v>-0.99743690000000029</v>
      </c>
      <c r="D129">
        <f>Ek!D129+$F$2</f>
        <v>-8.0578508999999983</v>
      </c>
      <c r="E129">
        <f>Ek!E129-$F$2</f>
        <v>8.1036518999999991</v>
      </c>
    </row>
    <row r="130" spans="1:5">
      <c r="A130" s="1">
        <f>Ek!A130</f>
        <v>1.0666667000000001</v>
      </c>
      <c r="B130">
        <f>Ek!B130+$F$2</f>
        <v>2.9145479999999999</v>
      </c>
      <c r="C130">
        <f>Ek!C130-$F$2</f>
        <v>-1.0038152</v>
      </c>
      <c r="D130">
        <f>Ek!D130+$F$2</f>
        <v>-8.0579359000000004</v>
      </c>
      <c r="E130">
        <f>Ek!E130-$F$2</f>
        <v>8.1034979000000007</v>
      </c>
    </row>
    <row r="131" spans="1:5">
      <c r="A131" s="1">
        <f>Ek!A131</f>
        <v>1.075</v>
      </c>
      <c r="B131">
        <f>Ek!B131+$F$2</f>
        <v>2.9104686000000002</v>
      </c>
      <c r="C131">
        <f>Ek!C131-$F$2</f>
        <v>-1.0110219999999996</v>
      </c>
      <c r="D131">
        <f>Ek!D131+$F$2</f>
        <v>-8.0580308999999986</v>
      </c>
      <c r="E131">
        <f>Ek!E131-$F$2</f>
        <v>8.1033249000000005</v>
      </c>
    </row>
    <row r="132" spans="1:5">
      <c r="A132" s="1">
        <f>Ek!A132</f>
        <v>1.0833333000000001</v>
      </c>
      <c r="B132">
        <f>Ek!B132+$F$2</f>
        <v>2.9059075999999999</v>
      </c>
      <c r="C132">
        <f>Ek!C132-$F$2</f>
        <v>-1.0190491000000002</v>
      </c>
      <c r="D132">
        <f>Ek!D132+$F$2</f>
        <v>-8.0581378999999984</v>
      </c>
      <c r="E132">
        <f>Ek!E132-$F$2</f>
        <v>8.1031309</v>
      </c>
    </row>
    <row r="133" spans="1:5">
      <c r="A133" s="1">
        <f>Ek!A133</f>
        <v>1.0916667</v>
      </c>
      <c r="B133">
        <f>Ek!B133+$F$2</f>
        <v>2.9008647999999999</v>
      </c>
      <c r="C133">
        <f>Ek!C133-$F$2</f>
        <v>-1.0278874</v>
      </c>
      <c r="D133">
        <f>Ek!D133+$F$2</f>
        <v>-8.0582558999999989</v>
      </c>
      <c r="E133">
        <f>Ek!E133-$F$2</f>
        <v>8.1029179000000013</v>
      </c>
    </row>
    <row r="134" spans="1:5">
      <c r="A134" s="1">
        <f>Ek!A134</f>
        <v>1.1000000000000001</v>
      </c>
      <c r="B134">
        <f>Ek!B134+$F$2</f>
        <v>2.8953395999999998</v>
      </c>
      <c r="C134">
        <f>Ek!C134-$F$2</f>
        <v>-1.0375271000000001</v>
      </c>
      <c r="D134">
        <f>Ek!D134+$F$2</f>
        <v>-8.0583859000000011</v>
      </c>
      <c r="E134">
        <f>Ek!E134-$F$2</f>
        <v>8.1026859000000009</v>
      </c>
    </row>
    <row r="135" spans="1:5">
      <c r="A135" s="1">
        <f>Ek!A135</f>
        <v>1.1083333</v>
      </c>
      <c r="B135">
        <f>Ek!B135+$F$2</f>
        <v>2.8893317000000001</v>
      </c>
      <c r="C135">
        <f>Ek!C135-$F$2</f>
        <v>-1.0479571999999999</v>
      </c>
      <c r="D135">
        <f>Ek!D135+$F$2</f>
        <v>-8.0585269000000004</v>
      </c>
      <c r="E135">
        <f>Ek!E135-$F$2</f>
        <v>8.1024348999999987</v>
      </c>
    </row>
    <row r="136" spans="1:5">
      <c r="A136" s="1">
        <f>Ek!A136</f>
        <v>1.1166666999999999</v>
      </c>
      <c r="B136">
        <f>Ek!B136+$F$2</f>
        <v>2.8828404999999999</v>
      </c>
      <c r="C136">
        <f>Ek!C136-$F$2</f>
        <v>-1.0591660999999997</v>
      </c>
      <c r="D136">
        <f>Ek!D136+$F$2</f>
        <v>-8.0586789000000003</v>
      </c>
      <c r="E136">
        <f>Ek!E136-$F$2</f>
        <v>8.1021649000000018</v>
      </c>
    </row>
    <row r="137" spans="1:5">
      <c r="A137" s="1">
        <f>Ek!A137</f>
        <v>1.125</v>
      </c>
      <c r="B137">
        <f>Ek!B137+$F$2</f>
        <v>2.8758656999999999</v>
      </c>
      <c r="C137">
        <f>Ek!C137-$F$2</f>
        <v>-1.0711411999999996</v>
      </c>
      <c r="D137">
        <f>Ek!D137+$F$2</f>
        <v>-8.0588419000000009</v>
      </c>
      <c r="E137">
        <f>Ek!E137-$F$2</f>
        <v>8.1018769000000006</v>
      </c>
    </row>
    <row r="138" spans="1:5">
      <c r="A138" s="1">
        <f>Ek!A138</f>
        <v>1.1333333000000001</v>
      </c>
      <c r="B138">
        <f>Ek!B138+$F$2</f>
        <v>2.8684069000000001</v>
      </c>
      <c r="C138">
        <f>Ek!C138-$F$2</f>
        <v>-1.0838691999999996</v>
      </c>
      <c r="D138">
        <f>Ek!D138+$F$2</f>
        <v>-8.0590168999999996</v>
      </c>
      <c r="E138">
        <f>Ek!E138-$F$2</f>
        <v>8.1015699000000012</v>
      </c>
    </row>
    <row r="139" spans="1:5">
      <c r="A139" s="1">
        <f>Ek!A139</f>
        <v>1.1416667</v>
      </c>
      <c r="B139">
        <f>Ek!B139+$F$2</f>
        <v>2.8604637999999998</v>
      </c>
      <c r="C139">
        <f>Ek!C139-$F$2</f>
        <v>-1.0973360000000003</v>
      </c>
      <c r="D139">
        <f>Ek!D139+$F$2</f>
        <v>-8.0592039</v>
      </c>
      <c r="E139">
        <f>Ek!E139-$F$2</f>
        <v>8.1012458999999986</v>
      </c>
    </row>
    <row r="140" spans="1:5">
      <c r="A140" s="1">
        <f>Ek!A140</f>
        <v>1.1499999999999999</v>
      </c>
      <c r="B140">
        <f>Ek!B140+$F$2</f>
        <v>2.8520363</v>
      </c>
      <c r="C140">
        <f>Ek!C140-$F$2</f>
        <v>-1.1115266000000004</v>
      </c>
      <c r="D140">
        <f>Ek!D140+$F$2</f>
        <v>-8.0594009</v>
      </c>
      <c r="E140">
        <f>Ek!E140-$F$2</f>
        <v>8.1009048999999997</v>
      </c>
    </row>
    <row r="141" spans="1:5">
      <c r="A141" s="1">
        <f>Ek!A141</f>
        <v>1.1583333</v>
      </c>
      <c r="B141">
        <f>Ek!B141+$F$2</f>
        <v>2.8431240999999998</v>
      </c>
      <c r="C141">
        <f>Ek!C141-$F$2</f>
        <v>-1.1264253999999996</v>
      </c>
      <c r="D141">
        <f>Ek!D141+$F$2</f>
        <v>-8.0596108999999991</v>
      </c>
      <c r="E141">
        <f>Ek!E141-$F$2</f>
        <v>8.1005459000000002</v>
      </c>
    </row>
    <row r="142" spans="1:5">
      <c r="A142" s="1">
        <f>Ek!A142</f>
        <v>1.1666666999999999</v>
      </c>
      <c r="B142">
        <f>Ek!B142+$F$2</f>
        <v>2.8337270999999999</v>
      </c>
      <c r="C142">
        <f>Ek!C142-$F$2</f>
        <v>-1.1420159999999999</v>
      </c>
      <c r="D142">
        <f>Ek!D142+$F$2</f>
        <v>-8.0598309000000015</v>
      </c>
      <c r="E142">
        <f>Ek!E142-$F$2</f>
        <v>8.1001708999999984</v>
      </c>
    </row>
    <row r="143" spans="1:5">
      <c r="A143" s="1">
        <f>Ek!A143</f>
        <v>1.175</v>
      </c>
      <c r="B143">
        <f>Ek!B143+$F$2</f>
        <v>2.8238455999999998</v>
      </c>
      <c r="C143">
        <f>Ek!C143-$F$2</f>
        <v>-1.1582815000000002</v>
      </c>
      <c r="D143">
        <f>Ek!D143+$F$2</f>
        <v>-8.0600628999999984</v>
      </c>
      <c r="E143">
        <f>Ek!E143-$F$2</f>
        <v>8.0997799000000015</v>
      </c>
    </row>
    <row r="144" spans="1:5">
      <c r="A144" s="1">
        <f>Ek!A144</f>
        <v>1.1833332999999999</v>
      </c>
      <c r="B144">
        <f>Ek!B144+$F$2</f>
        <v>2.8134796</v>
      </c>
      <c r="C144">
        <f>Ek!C144-$F$2</f>
        <v>-1.1752039999999999</v>
      </c>
      <c r="D144">
        <f>Ek!D144+$F$2</f>
        <v>-8.0603069000000005</v>
      </c>
      <c r="E144">
        <f>Ek!E144-$F$2</f>
        <v>8.0993719000000013</v>
      </c>
    </row>
    <row r="145" spans="1:5">
      <c r="A145" s="1">
        <f>Ek!A145</f>
        <v>1.1916667000000001</v>
      </c>
      <c r="B145">
        <f>Ek!B145+$F$2</f>
        <v>2.8026295000000001</v>
      </c>
      <c r="C145">
        <f>Ek!C145-$F$2</f>
        <v>-1.1927652000000002</v>
      </c>
      <c r="D145">
        <f>Ek!D145+$F$2</f>
        <v>-8.0605618999999997</v>
      </c>
      <c r="E145">
        <f>Ek!E145-$F$2</f>
        <v>8.0989499000000009</v>
      </c>
    </row>
    <row r="146" spans="1:5">
      <c r="A146" s="1">
        <f>Ek!A146</f>
        <v>1.2</v>
      </c>
      <c r="B146">
        <f>Ek!B146+$F$2</f>
        <v>2.791296</v>
      </c>
      <c r="C146">
        <f>Ek!C146-$F$2</f>
        <v>-1.2109462999999998</v>
      </c>
      <c r="D146">
        <f>Ek!D146+$F$2</f>
        <v>-8.0608278999999996</v>
      </c>
      <c r="E146">
        <f>Ek!E146-$F$2</f>
        <v>8.0985128999999993</v>
      </c>
    </row>
    <row r="147" spans="1:5">
      <c r="A147" s="1">
        <f>Ek!A147</f>
        <v>1.2083333000000001</v>
      </c>
      <c r="B147">
        <f>Ek!B147+$F$2</f>
        <v>2.7794797</v>
      </c>
      <c r="C147">
        <f>Ek!C147-$F$2</f>
        <v>-1.2297276000000004</v>
      </c>
      <c r="D147">
        <f>Ek!D147+$F$2</f>
        <v>-8.0611059000000012</v>
      </c>
      <c r="E147">
        <f>Ek!E147-$F$2</f>
        <v>8.0980609000000001</v>
      </c>
    </row>
    <row r="148" spans="1:5">
      <c r="A148" s="1">
        <f>Ek!A148</f>
        <v>1.2166667</v>
      </c>
      <c r="B148">
        <f>Ek!B148+$F$2</f>
        <v>2.7671815</v>
      </c>
      <c r="C148">
        <f>Ek!C148-$F$2</f>
        <v>-1.2490892000000002</v>
      </c>
      <c r="D148">
        <f>Ek!D148+$F$2</f>
        <v>-8.0613959000000008</v>
      </c>
      <c r="E148">
        <f>Ek!E148-$F$2</f>
        <v>8.0975949000000007</v>
      </c>
    </row>
    <row r="149" spans="1:5">
      <c r="A149" s="1">
        <f>Ek!A149</f>
        <v>1.2250000000000001</v>
      </c>
      <c r="B149">
        <f>Ek!B149+$F$2</f>
        <v>2.7544026000000001</v>
      </c>
      <c r="C149">
        <f>Ek!C149-$F$2</f>
        <v>-1.2690105999999997</v>
      </c>
      <c r="D149">
        <f>Ek!D149+$F$2</f>
        <v>-8.0616959000000001</v>
      </c>
      <c r="E149">
        <f>Ek!E149-$F$2</f>
        <v>8.0971158999999986</v>
      </c>
    </row>
    <row r="150" spans="1:5">
      <c r="A150" s="1">
        <f>Ek!A150</f>
        <v>1.2333333</v>
      </c>
      <c r="B150">
        <f>Ek!B150+$F$2</f>
        <v>2.7411444999999999</v>
      </c>
      <c r="C150">
        <f>Ek!C150-$F$2</f>
        <v>-1.2894708000000001</v>
      </c>
      <c r="D150">
        <f>Ek!D150+$F$2</f>
        <v>-8.0620088999999986</v>
      </c>
      <c r="E150">
        <f>Ek!E150-$F$2</f>
        <v>8.0966248999999983</v>
      </c>
    </row>
    <row r="151" spans="1:5">
      <c r="A151" s="1">
        <f>Ek!A151</f>
        <v>1.2416666999999999</v>
      </c>
      <c r="B151">
        <f>Ek!B151+$F$2</f>
        <v>2.7274088000000001</v>
      </c>
      <c r="C151">
        <f>Ek!C151-$F$2</f>
        <v>-1.3104481999999997</v>
      </c>
      <c r="D151">
        <f>Ek!D151+$F$2</f>
        <v>-8.0623319000000002</v>
      </c>
      <c r="E151">
        <f>Ek!E151-$F$2</f>
        <v>8.0961199000000015</v>
      </c>
    </row>
    <row r="152" spans="1:5">
      <c r="A152" s="1">
        <f>Ek!A152</f>
        <v>1.25</v>
      </c>
      <c r="B152">
        <f>Ek!B152+$F$2</f>
        <v>2.7131975000000002</v>
      </c>
      <c r="C152">
        <f>Ek!C152-$F$2</f>
        <v>-1.3319212</v>
      </c>
      <c r="D152">
        <f>Ek!D152+$F$2</f>
        <v>-8.0626669</v>
      </c>
      <c r="E152">
        <f>Ek!E152-$F$2</f>
        <v>8.0956039000000004</v>
      </c>
    </row>
    <row r="153" spans="1:5">
      <c r="A153" s="1">
        <f>Ek!A153</f>
        <v>1.2583333000000001</v>
      </c>
      <c r="B153">
        <f>Ek!B153+$F$2</f>
        <v>2.6985128999999999</v>
      </c>
      <c r="C153">
        <f>Ek!C153-$F$2</f>
        <v>-1.3538674999999998</v>
      </c>
      <c r="D153">
        <f>Ek!D153+$F$2</f>
        <v>-8.0630129000000004</v>
      </c>
      <c r="E153">
        <f>Ek!E153-$F$2</f>
        <v>8.0950768999999987</v>
      </c>
    </row>
    <row r="154" spans="1:5">
      <c r="A154" s="1">
        <f>Ek!A154</f>
        <v>1.2666667</v>
      </c>
      <c r="B154">
        <f>Ek!B154+$F$2</f>
        <v>2.6833575000000001</v>
      </c>
      <c r="C154">
        <f>Ek!C154-$F$2</f>
        <v>-1.3762645999999998</v>
      </c>
      <c r="D154">
        <f>Ek!D154+$F$2</f>
        <v>-8.0633708999999989</v>
      </c>
      <c r="E154">
        <f>Ek!E154-$F$2</f>
        <v>8.0945388999999999</v>
      </c>
    </row>
    <row r="155" spans="1:5">
      <c r="A155" s="1">
        <f>Ek!A155</f>
        <v>1.2749999999999999</v>
      </c>
      <c r="B155">
        <f>Ek!B155+$F$2</f>
        <v>2.6677344000000001</v>
      </c>
      <c r="C155">
        <f>Ek!C155-$F$2</f>
        <v>-1.3990897999999996</v>
      </c>
      <c r="D155">
        <f>Ek!D155+$F$2</f>
        <v>-8.0637389000000006</v>
      </c>
      <c r="E155">
        <f>Ek!E155-$F$2</f>
        <v>8.0939909000000014</v>
      </c>
    </row>
    <row r="156" spans="1:5">
      <c r="A156" s="1">
        <f>Ek!A156</f>
        <v>1.2833333</v>
      </c>
      <c r="B156">
        <f>Ek!B156+$F$2</f>
        <v>2.6516468</v>
      </c>
      <c r="C156">
        <f>Ek!C156-$F$2</f>
        <v>-1.4223198999999997</v>
      </c>
      <c r="D156">
        <f>Ek!D156+$F$2</f>
        <v>-8.0641189000000004</v>
      </c>
      <c r="E156">
        <f>Ek!E156-$F$2</f>
        <v>8.0934328999999998</v>
      </c>
    </row>
    <row r="157" spans="1:5">
      <c r="A157" s="1">
        <f>Ek!A157</f>
        <v>1.2916666999999999</v>
      </c>
      <c r="B157">
        <f>Ek!B157+$F$2</f>
        <v>2.6350983000000001</v>
      </c>
      <c r="C157">
        <f>Ek!C157-$F$2</f>
        <v>-1.4459318000000003</v>
      </c>
      <c r="D157">
        <f>Ek!D157+$F$2</f>
        <v>-8.0645099000000009</v>
      </c>
      <c r="E157">
        <f>Ek!E157-$F$2</f>
        <v>8.0928658999999996</v>
      </c>
    </row>
    <row r="158" spans="1:5">
      <c r="A158" s="1">
        <f>Ek!A158</f>
        <v>1.3</v>
      </c>
      <c r="B158">
        <f>Ek!B158+$F$2</f>
        <v>2.6180932000000001</v>
      </c>
      <c r="C158">
        <f>Ek!C158-$F$2</f>
        <v>-1.4699019</v>
      </c>
      <c r="D158">
        <f>Ek!D158+$F$2</f>
        <v>-8.064910900000001</v>
      </c>
      <c r="E158">
        <f>Ek!E158-$F$2</f>
        <v>8.0922899000000008</v>
      </c>
    </row>
    <row r="159" spans="1:5">
      <c r="A159" s="1">
        <f>Ek!A159</f>
        <v>1.3083332999999999</v>
      </c>
      <c r="B159">
        <f>Ek!B159+$F$2</f>
        <v>2.6006358999999999</v>
      </c>
      <c r="C159">
        <f>Ek!C159-$F$2</f>
        <v>-1.4942068000000002</v>
      </c>
      <c r="D159">
        <f>Ek!D159+$F$2</f>
        <v>-8.0653238999999992</v>
      </c>
      <c r="E159">
        <f>Ek!E159-$F$2</f>
        <v>8.0917068999999984</v>
      </c>
    </row>
    <row r="160" spans="1:5">
      <c r="A160" s="1">
        <f>Ek!A160</f>
        <v>1.3166667000000001</v>
      </c>
      <c r="B160">
        <f>Ek!B160+$F$2</f>
        <v>2.5827312</v>
      </c>
      <c r="C160">
        <f>Ek!C160-$F$2</f>
        <v>-1.5188226</v>
      </c>
      <c r="D160">
        <f>Ek!D160+$F$2</f>
        <v>-8.0657469000000006</v>
      </c>
      <c r="E160">
        <f>Ek!E160-$F$2</f>
        <v>8.0911158999999984</v>
      </c>
    </row>
    <row r="161" spans="1:5">
      <c r="A161" s="1">
        <f>Ek!A161</f>
        <v>1.325</v>
      </c>
      <c r="B161">
        <f>Ek!B161+$F$2</f>
        <v>2.5643847000000002</v>
      </c>
      <c r="C161">
        <f>Ek!C161-$F$2</f>
        <v>-1.5437257</v>
      </c>
      <c r="D161">
        <f>Ek!D161+$F$2</f>
        <v>-8.0661808999999991</v>
      </c>
      <c r="E161">
        <f>Ek!E161-$F$2</f>
        <v>8.0905188999999993</v>
      </c>
    </row>
    <row r="162" spans="1:5">
      <c r="A162" s="1">
        <f>Ek!A162</f>
        <v>1.3333333000000001</v>
      </c>
      <c r="B162">
        <f>Ek!B162+$F$2</f>
        <v>2.5456020000000001</v>
      </c>
      <c r="C162">
        <f>Ek!C162-$F$2</f>
        <v>-1.5688922000000001</v>
      </c>
      <c r="D162">
        <f>Ek!D162+$F$2</f>
        <v>-8.0666249000000008</v>
      </c>
      <c r="E162">
        <f>Ek!E162-$F$2</f>
        <v>8.0899149000000001</v>
      </c>
    </row>
    <row r="163" spans="1:5">
      <c r="A163" s="1">
        <f>Ek!A163</f>
        <v>1.3416667</v>
      </c>
      <c r="B163">
        <f>Ek!B163+$F$2</f>
        <v>2.5263895999999999</v>
      </c>
      <c r="C163">
        <f>Ek!C163-$F$2</f>
        <v>-1.5942983000000002</v>
      </c>
      <c r="D163">
        <f>Ek!D163+$F$2</f>
        <v>-8.0670798999999995</v>
      </c>
      <c r="E163">
        <f>Ek!E163-$F$2</f>
        <v>8.0893058999999994</v>
      </c>
    </row>
    <row r="164" spans="1:5">
      <c r="A164" s="1">
        <f>Ek!A164</f>
        <v>1.35</v>
      </c>
      <c r="B164">
        <f>Ek!B164+$F$2</f>
        <v>2.5067542999999999</v>
      </c>
      <c r="C164">
        <f>Ek!C164-$F$2</f>
        <v>-1.6199203</v>
      </c>
      <c r="D164">
        <f>Ek!D164+$F$2</f>
        <v>-8.0675449000000015</v>
      </c>
      <c r="E164">
        <f>Ek!E164-$F$2</f>
        <v>8.0886919000000006</v>
      </c>
    </row>
    <row r="165" spans="1:5">
      <c r="A165" s="1">
        <f>Ek!A165</f>
        <v>1.3583333</v>
      </c>
      <c r="B165">
        <f>Ek!B165+$F$2</f>
        <v>2.4867032</v>
      </c>
      <c r="C165">
        <f>Ek!C165-$F$2</f>
        <v>-1.6457343999999998</v>
      </c>
      <c r="D165">
        <f>Ek!D165+$F$2</f>
        <v>-8.0680198999999995</v>
      </c>
      <c r="E165">
        <f>Ek!E165-$F$2</f>
        <v>8.0880729000000002</v>
      </c>
    </row>
    <row r="166" spans="1:5">
      <c r="A166" s="1">
        <f>Ek!A166</f>
        <v>1.3666666999999999</v>
      </c>
      <c r="B166">
        <f>Ek!B166+$F$2</f>
        <v>2.4662443000000001</v>
      </c>
      <c r="C166">
        <f>Ek!C166-$F$2</f>
        <v>-1.6717170000000001</v>
      </c>
      <c r="D166">
        <f>Ek!D166+$F$2</f>
        <v>-8.0685049000000006</v>
      </c>
      <c r="E166">
        <f>Ek!E166-$F$2</f>
        <v>8.0874498999999993</v>
      </c>
    </row>
    <row r="167" spans="1:5">
      <c r="A167" s="1">
        <f>Ek!A167</f>
        <v>1.375</v>
      </c>
      <c r="B167">
        <f>Ek!B167+$F$2</f>
        <v>2.4453858999999998</v>
      </c>
      <c r="C167">
        <f>Ek!C167-$F$2</f>
        <v>-1.6978445999999998</v>
      </c>
      <c r="D167">
        <f>Ek!D167+$F$2</f>
        <v>-8.0689989000000004</v>
      </c>
      <c r="E167">
        <f>Ek!E167-$F$2</f>
        <v>8.0868238999999988</v>
      </c>
    </row>
    <row r="168" spans="1:5">
      <c r="A168" s="1">
        <f>Ek!A168</f>
        <v>1.3833333000000001</v>
      </c>
      <c r="B168">
        <f>Ek!B168+$F$2</f>
        <v>2.4241369000000001</v>
      </c>
      <c r="C168">
        <f>Ek!C168-$F$2</f>
        <v>-1.7240939000000002</v>
      </c>
      <c r="D168">
        <f>Ek!D168+$F$2</f>
        <v>-8.0695028999999998</v>
      </c>
      <c r="E168">
        <f>Ek!E168-$F$2</f>
        <v>8.0861958999999999</v>
      </c>
    </row>
    <row r="169" spans="1:5">
      <c r="A169" s="1">
        <f>Ek!A169</f>
        <v>1.3916667</v>
      </c>
      <c r="B169">
        <f>Ek!B169+$F$2</f>
        <v>2.4025067</v>
      </c>
      <c r="C169">
        <f>Ek!C169-$F$2</f>
        <v>-1.7504417999999999</v>
      </c>
      <c r="D169">
        <f>Ek!D169+$F$2</f>
        <v>-8.0700159000000014</v>
      </c>
      <c r="E169">
        <f>Ek!E169-$F$2</f>
        <v>8.0855649000000014</v>
      </c>
    </row>
    <row r="170" spans="1:5">
      <c r="A170" s="1">
        <f>Ek!A170</f>
        <v>1.4</v>
      </c>
      <c r="B170">
        <f>Ek!B170+$F$2</f>
        <v>2.3805052999999998</v>
      </c>
      <c r="C170">
        <f>Ek!C170-$F$2</f>
        <v>-1.7768654000000002</v>
      </c>
      <c r="D170">
        <f>Ek!D170+$F$2</f>
        <v>-8.0705379000000015</v>
      </c>
      <c r="E170">
        <f>Ek!E170-$F$2</f>
        <v>8.0849319000000008</v>
      </c>
    </row>
    <row r="171" spans="1:5">
      <c r="A171" s="1">
        <f>Ek!A171</f>
        <v>1.4083333</v>
      </c>
      <c r="B171">
        <f>Ek!B171+$F$2</f>
        <v>2.3581431999999998</v>
      </c>
      <c r="C171">
        <f>Ek!C171-$F$2</f>
        <v>-1.8033419999999998</v>
      </c>
      <c r="D171">
        <f>Ek!D171+$F$2</f>
        <v>-8.0710689000000002</v>
      </c>
      <c r="E171">
        <f>Ek!E171-$F$2</f>
        <v>8.0842989000000003</v>
      </c>
    </row>
    <row r="172" spans="1:5">
      <c r="A172" s="1">
        <f>Ek!A172</f>
        <v>1.4166666999999999</v>
      </c>
      <c r="B172">
        <f>Ek!B172+$F$2</f>
        <v>2.3354314</v>
      </c>
      <c r="C172">
        <f>Ek!C172-$F$2</f>
        <v>-1.8298492</v>
      </c>
      <c r="D172">
        <f>Ek!D172+$F$2</f>
        <v>-8.0716089000000011</v>
      </c>
      <c r="E172">
        <f>Ek!E172-$F$2</f>
        <v>8.0836648999999987</v>
      </c>
    </row>
    <row r="173" spans="1:5">
      <c r="A173" s="1">
        <f>Ek!A173</f>
        <v>1.425</v>
      </c>
      <c r="B173">
        <f>Ek!B173+$F$2</f>
        <v>2.3123817999999998</v>
      </c>
      <c r="C173">
        <f>Ek!C173-$F$2</f>
        <v>-1.8563649999999998</v>
      </c>
      <c r="D173">
        <f>Ek!D173+$F$2</f>
        <v>-8.0721558999999985</v>
      </c>
      <c r="E173">
        <f>Ek!E173-$F$2</f>
        <v>8.0830298999999997</v>
      </c>
    </row>
    <row r="174" spans="1:5">
      <c r="A174" s="1">
        <f>Ek!A174</f>
        <v>1.4333332999999999</v>
      </c>
      <c r="B174">
        <f>Ek!B174+$F$2</f>
        <v>2.2890065000000002</v>
      </c>
      <c r="C174">
        <f>Ek!C174-$F$2</f>
        <v>-1.8828676999999998</v>
      </c>
      <c r="D174">
        <f>Ek!D174+$F$2</f>
        <v>-8.0727119000000016</v>
      </c>
      <c r="E174">
        <f>Ek!E174-$F$2</f>
        <v>8.0823968999999991</v>
      </c>
    </row>
    <row r="175" spans="1:5">
      <c r="A175" s="1">
        <f>Ek!A175</f>
        <v>1.4416667000000001</v>
      </c>
      <c r="B175">
        <f>Ek!B175+$F$2</f>
        <v>2.2653181999999998</v>
      </c>
      <c r="C175">
        <f>Ek!C175-$F$2</f>
        <v>-1.9093358</v>
      </c>
      <c r="D175">
        <f>Ek!D175+$F$2</f>
        <v>-8.0732749000000013</v>
      </c>
      <c r="E175">
        <f>Ek!E175-$F$2</f>
        <v>8.0817638999999986</v>
      </c>
    </row>
    <row r="176" spans="1:5">
      <c r="A176" s="1">
        <f>Ek!A176</f>
        <v>1.45</v>
      </c>
      <c r="B176">
        <f>Ek!B176+$F$2</f>
        <v>2.2413305000000001</v>
      </c>
      <c r="C176">
        <f>Ek!C176-$F$2</f>
        <v>-1.9357483000000002</v>
      </c>
      <c r="D176">
        <f>Ek!D176+$F$2</f>
        <v>-8.0738458999999985</v>
      </c>
      <c r="E176">
        <f>Ek!E176-$F$2</f>
        <v>8.0811329000000001</v>
      </c>
    </row>
    <row r="177" spans="1:5">
      <c r="A177" s="1">
        <f>Ek!A177</f>
        <v>1.4583333000000001</v>
      </c>
      <c r="B177">
        <f>Ek!B177+$F$2</f>
        <v>2.2170572000000002</v>
      </c>
      <c r="C177">
        <f>Ek!C177-$F$2</f>
        <v>-1.9620848</v>
      </c>
      <c r="D177">
        <f>Ek!D177+$F$2</f>
        <v>-8.0744238999999993</v>
      </c>
      <c r="E177">
        <f>Ek!E177-$F$2</f>
        <v>8.0805039000000001</v>
      </c>
    </row>
    <row r="178" spans="1:5">
      <c r="A178" s="1">
        <f>Ek!A178</f>
        <v>1.4666667</v>
      </c>
      <c r="B178">
        <f>Ek!B178+$F$2</f>
        <v>2.1925129000000001</v>
      </c>
      <c r="C178">
        <f>Ek!C178-$F$2</f>
        <v>-1.9883248999999998</v>
      </c>
      <c r="D178">
        <f>Ek!D178+$F$2</f>
        <v>-8.0750078999999992</v>
      </c>
      <c r="E178">
        <f>Ek!E178-$F$2</f>
        <v>8.0798768999999986</v>
      </c>
    </row>
    <row r="179" spans="1:5">
      <c r="A179" s="1">
        <f>Ek!A179</f>
        <v>1.4750000000000001</v>
      </c>
      <c r="B179">
        <f>Ek!B179+$F$2</f>
        <v>2.1677124999999999</v>
      </c>
      <c r="C179">
        <f>Ek!C179-$F$2</f>
        <v>-2.0144489999999999</v>
      </c>
      <c r="D179">
        <f>Ek!D179+$F$2</f>
        <v>-8.0755988999999992</v>
      </c>
      <c r="E179">
        <f>Ek!E179-$F$2</f>
        <v>8.0792529000000002</v>
      </c>
    </row>
    <row r="180" spans="1:5">
      <c r="A180" s="1">
        <f>Ek!A180</f>
        <v>1.4833333</v>
      </c>
      <c r="B180">
        <f>Ek!B180+$F$2</f>
        <v>2.1426718999999999</v>
      </c>
      <c r="C180">
        <f>Ek!C180-$F$2</f>
        <v>-2.0404377999999999</v>
      </c>
      <c r="D180">
        <f>Ek!D180+$F$2</f>
        <v>-8.0761949000000008</v>
      </c>
      <c r="E180">
        <f>Ek!E180-$F$2</f>
        <v>8.0786328999999988</v>
      </c>
    </row>
    <row r="181" spans="1:5">
      <c r="A181" s="1">
        <f>Ek!A181</f>
        <v>1.4916666999999999</v>
      </c>
      <c r="B181">
        <f>Ek!B181+$F$2</f>
        <v>2.1174070999999999</v>
      </c>
      <c r="C181">
        <f>Ek!C181-$F$2</f>
        <v>-2.0662725000000002</v>
      </c>
      <c r="D181">
        <f>Ek!D181+$F$2</f>
        <v>-8.0767969000000015</v>
      </c>
      <c r="E181">
        <f>Ek!E181-$F$2</f>
        <v>8.0780169000000015</v>
      </c>
    </row>
    <row r="182" spans="1:5">
      <c r="A182" s="1">
        <f>Ek!A182</f>
        <v>1.5</v>
      </c>
      <c r="B182">
        <f>Ek!B182+$F$2</f>
        <v>2.0919349</v>
      </c>
      <c r="C182">
        <f>Ek!C182-$F$2</f>
        <v>-2.0919349</v>
      </c>
      <c r="D182">
        <f>Ek!D182+$F$2</f>
        <v>-8.0774049000000012</v>
      </c>
      <c r="E182">
        <f>Ek!E182-$F$2</f>
        <v>8.0774049000000012</v>
      </c>
    </row>
    <row r="183" spans="1:5">
      <c r="A183" s="1">
        <f>Ek!A183</f>
        <v>1.5083333000000001</v>
      </c>
      <c r="B183">
        <f>Ek!B183+$F$2</f>
        <v>2.0662725000000002</v>
      </c>
      <c r="C183">
        <f>Ek!C183-$F$2</f>
        <v>-2.1174070999999999</v>
      </c>
      <c r="D183">
        <f>Ek!D183+$F$2</f>
        <v>-8.0780169000000015</v>
      </c>
      <c r="E183">
        <f>Ek!E183-$F$2</f>
        <v>8.0767969000000015</v>
      </c>
    </row>
    <row r="184" spans="1:5">
      <c r="A184" s="1">
        <f>Ek!A184</f>
        <v>1.5166667</v>
      </c>
      <c r="B184">
        <f>Ek!B184+$F$2</f>
        <v>2.0404377999999999</v>
      </c>
      <c r="C184">
        <f>Ek!C184-$F$2</f>
        <v>-2.1426718999999999</v>
      </c>
      <c r="D184">
        <f>Ek!D184+$F$2</f>
        <v>-8.0786328999999988</v>
      </c>
      <c r="E184">
        <f>Ek!E184-$F$2</f>
        <v>8.0761949000000008</v>
      </c>
    </row>
    <row r="185" spans="1:5">
      <c r="A185" s="1">
        <f>Ek!A185</f>
        <v>1.5249999999999999</v>
      </c>
      <c r="B185">
        <f>Ek!B185+$F$2</f>
        <v>2.0144489999999999</v>
      </c>
      <c r="C185">
        <f>Ek!C185-$F$2</f>
        <v>-2.1677124999999999</v>
      </c>
      <c r="D185">
        <f>Ek!D185+$F$2</f>
        <v>-8.0792529000000002</v>
      </c>
      <c r="E185">
        <f>Ek!E185-$F$2</f>
        <v>8.0755988999999992</v>
      </c>
    </row>
    <row r="186" spans="1:5">
      <c r="A186" s="1">
        <f>Ek!A186</f>
        <v>1.5333333</v>
      </c>
      <c r="B186">
        <f>Ek!B186+$F$2</f>
        <v>1.9883248999999998</v>
      </c>
      <c r="C186">
        <f>Ek!C186-$F$2</f>
        <v>-2.1925129000000001</v>
      </c>
      <c r="D186">
        <f>Ek!D186+$F$2</f>
        <v>-8.0798768999999986</v>
      </c>
      <c r="E186">
        <f>Ek!E186-$F$2</f>
        <v>8.0750078999999992</v>
      </c>
    </row>
    <row r="187" spans="1:5">
      <c r="A187" s="1">
        <f>Ek!A187</f>
        <v>1.5416666999999999</v>
      </c>
      <c r="B187">
        <f>Ek!B187+$F$2</f>
        <v>1.9620848</v>
      </c>
      <c r="C187">
        <f>Ek!C187-$F$2</f>
        <v>-2.2170572000000002</v>
      </c>
      <c r="D187">
        <f>Ek!D187+$F$2</f>
        <v>-8.0805039000000001</v>
      </c>
      <c r="E187">
        <f>Ek!E187-$F$2</f>
        <v>8.0744238999999993</v>
      </c>
    </row>
    <row r="188" spans="1:5">
      <c r="A188" s="1">
        <f>Ek!A188</f>
        <v>1.55</v>
      </c>
      <c r="B188">
        <f>Ek!B188+$F$2</f>
        <v>1.9357483000000002</v>
      </c>
      <c r="C188">
        <f>Ek!C188-$F$2</f>
        <v>-2.2413305000000001</v>
      </c>
      <c r="D188">
        <f>Ek!D188+$F$2</f>
        <v>-8.0811329000000001</v>
      </c>
      <c r="E188">
        <f>Ek!E188-$F$2</f>
        <v>8.0738458999999985</v>
      </c>
    </row>
    <row r="189" spans="1:5">
      <c r="A189" s="1">
        <f>Ek!A189</f>
        <v>1.5583332999999999</v>
      </c>
      <c r="B189">
        <f>Ek!B189+$F$2</f>
        <v>1.9093358</v>
      </c>
      <c r="C189">
        <f>Ek!C189-$F$2</f>
        <v>-2.2653181999999998</v>
      </c>
      <c r="D189">
        <f>Ek!D189+$F$2</f>
        <v>-8.0817638999999986</v>
      </c>
      <c r="E189">
        <f>Ek!E189-$F$2</f>
        <v>8.0732749000000013</v>
      </c>
    </row>
    <row r="190" spans="1:5">
      <c r="A190" s="1">
        <f>Ek!A190</f>
        <v>1.5666667000000001</v>
      </c>
      <c r="B190">
        <f>Ek!B190+$F$2</f>
        <v>1.8828676999999998</v>
      </c>
      <c r="C190">
        <f>Ek!C190-$F$2</f>
        <v>-2.2890065000000002</v>
      </c>
      <c r="D190">
        <f>Ek!D190+$F$2</f>
        <v>-8.0823968999999991</v>
      </c>
      <c r="E190">
        <f>Ek!E190-$F$2</f>
        <v>8.0727119000000016</v>
      </c>
    </row>
    <row r="191" spans="1:5">
      <c r="A191" s="1">
        <f>Ek!A191</f>
        <v>1.575</v>
      </c>
      <c r="B191">
        <f>Ek!B191+$F$2</f>
        <v>1.8563649999999998</v>
      </c>
      <c r="C191">
        <f>Ek!C191-$F$2</f>
        <v>-2.3123817999999998</v>
      </c>
      <c r="D191">
        <f>Ek!D191+$F$2</f>
        <v>-8.0830298999999997</v>
      </c>
      <c r="E191">
        <f>Ek!E191-$F$2</f>
        <v>8.0721558999999985</v>
      </c>
    </row>
    <row r="192" spans="1:5">
      <c r="A192" s="1">
        <f>Ek!A192</f>
        <v>1.5833333000000001</v>
      </c>
      <c r="B192">
        <f>Ek!B192+$F$2</f>
        <v>1.8298492</v>
      </c>
      <c r="C192">
        <f>Ek!C192-$F$2</f>
        <v>-2.3354314</v>
      </c>
      <c r="D192">
        <f>Ek!D192+$F$2</f>
        <v>-8.0836648999999987</v>
      </c>
      <c r="E192">
        <f>Ek!E192-$F$2</f>
        <v>8.0716089000000011</v>
      </c>
    </row>
    <row r="193" spans="1:5">
      <c r="A193" s="1">
        <f>Ek!A193</f>
        <v>1.5916667</v>
      </c>
      <c r="B193">
        <f>Ek!B193+$F$2</f>
        <v>1.8033419999999998</v>
      </c>
      <c r="C193">
        <f>Ek!C193-$F$2</f>
        <v>-2.3581431999999998</v>
      </c>
      <c r="D193">
        <f>Ek!D193+$F$2</f>
        <v>-8.0842989000000003</v>
      </c>
      <c r="E193">
        <f>Ek!E193-$F$2</f>
        <v>8.0710689000000002</v>
      </c>
    </row>
    <row r="194" spans="1:5">
      <c r="A194" s="1">
        <f>Ek!A194</f>
        <v>1.6</v>
      </c>
      <c r="B194">
        <f>Ek!B194+$F$2</f>
        <v>1.7768654000000002</v>
      </c>
      <c r="C194">
        <f>Ek!C194-$F$2</f>
        <v>-2.3805052999999998</v>
      </c>
      <c r="D194">
        <f>Ek!D194+$F$2</f>
        <v>-8.0849319000000008</v>
      </c>
      <c r="E194">
        <f>Ek!E194-$F$2</f>
        <v>8.0705379000000015</v>
      </c>
    </row>
    <row r="195" spans="1:5">
      <c r="A195" s="1">
        <f>Ek!A195</f>
        <v>1.6083333</v>
      </c>
      <c r="B195">
        <f>Ek!B195+$F$2</f>
        <v>1.7504417999999999</v>
      </c>
      <c r="C195">
        <f>Ek!C195-$F$2</f>
        <v>-2.4025067</v>
      </c>
      <c r="D195">
        <f>Ek!D195+$F$2</f>
        <v>-8.0855649000000014</v>
      </c>
      <c r="E195">
        <f>Ek!E195-$F$2</f>
        <v>8.0700159000000014</v>
      </c>
    </row>
    <row r="196" spans="1:5">
      <c r="A196" s="1">
        <f>Ek!A196</f>
        <v>1.6166666999999999</v>
      </c>
      <c r="B196">
        <f>Ek!B196+$F$2</f>
        <v>1.7240939000000002</v>
      </c>
      <c r="C196">
        <f>Ek!C196-$F$2</f>
        <v>-2.4241369000000001</v>
      </c>
      <c r="D196">
        <f>Ek!D196+$F$2</f>
        <v>-8.0861958999999999</v>
      </c>
      <c r="E196">
        <f>Ek!E196-$F$2</f>
        <v>8.0695028999999998</v>
      </c>
    </row>
    <row r="197" spans="1:5">
      <c r="A197" s="1">
        <f>Ek!A197</f>
        <v>1.625</v>
      </c>
      <c r="B197">
        <f>Ek!B197+$F$2</f>
        <v>1.6978445999999998</v>
      </c>
      <c r="C197">
        <f>Ek!C197-$F$2</f>
        <v>-2.4453858999999998</v>
      </c>
      <c r="D197">
        <f>Ek!D197+$F$2</f>
        <v>-8.0868238999999988</v>
      </c>
      <c r="E197">
        <f>Ek!E197-$F$2</f>
        <v>8.0689989000000004</v>
      </c>
    </row>
    <row r="198" spans="1:5">
      <c r="A198" s="1">
        <f>Ek!A198</f>
        <v>1.6333333000000001</v>
      </c>
      <c r="B198">
        <f>Ek!B198+$F$2</f>
        <v>1.6717170000000001</v>
      </c>
      <c r="C198">
        <f>Ek!C198-$F$2</f>
        <v>-2.4662443000000001</v>
      </c>
      <c r="D198">
        <f>Ek!D198+$F$2</f>
        <v>-8.0874498999999993</v>
      </c>
      <c r="E198">
        <f>Ek!E198-$F$2</f>
        <v>8.0685049000000006</v>
      </c>
    </row>
    <row r="199" spans="1:5">
      <c r="A199" s="1">
        <f>Ek!A199</f>
        <v>1.6416667</v>
      </c>
      <c r="B199">
        <f>Ek!B199+$F$2</f>
        <v>1.6457343999999998</v>
      </c>
      <c r="C199">
        <f>Ek!C199-$F$2</f>
        <v>-2.4867032</v>
      </c>
      <c r="D199">
        <f>Ek!D199+$F$2</f>
        <v>-8.0880729000000002</v>
      </c>
      <c r="E199">
        <f>Ek!E199-$F$2</f>
        <v>8.0680198999999995</v>
      </c>
    </row>
    <row r="200" spans="1:5">
      <c r="A200" s="1">
        <f>Ek!A200</f>
        <v>1.65</v>
      </c>
      <c r="B200">
        <f>Ek!B200+$F$2</f>
        <v>1.6199203</v>
      </c>
      <c r="C200">
        <f>Ek!C200-$F$2</f>
        <v>-2.5067542999999999</v>
      </c>
      <c r="D200">
        <f>Ek!D200+$F$2</f>
        <v>-8.0886919000000006</v>
      </c>
      <c r="E200">
        <f>Ek!E200-$F$2</f>
        <v>8.0675449000000015</v>
      </c>
    </row>
    <row r="201" spans="1:5">
      <c r="A201" s="1">
        <f>Ek!A201</f>
        <v>1.6583333</v>
      </c>
      <c r="B201">
        <f>Ek!B201+$F$2</f>
        <v>1.5942983000000002</v>
      </c>
      <c r="C201">
        <f>Ek!C201-$F$2</f>
        <v>-2.5263895999999999</v>
      </c>
      <c r="D201">
        <f>Ek!D201+$F$2</f>
        <v>-8.0893058999999994</v>
      </c>
      <c r="E201">
        <f>Ek!E201-$F$2</f>
        <v>8.0670798999999995</v>
      </c>
    </row>
    <row r="202" spans="1:5">
      <c r="A202" s="1">
        <f>Ek!A202</f>
        <v>1.6666666999999999</v>
      </c>
      <c r="B202">
        <f>Ek!B202+$F$2</f>
        <v>1.5688922000000001</v>
      </c>
      <c r="C202">
        <f>Ek!C202-$F$2</f>
        <v>-2.5456020000000001</v>
      </c>
      <c r="D202">
        <f>Ek!D202+$F$2</f>
        <v>-8.0899149000000001</v>
      </c>
      <c r="E202">
        <f>Ek!E202-$F$2</f>
        <v>8.0666249000000008</v>
      </c>
    </row>
    <row r="203" spans="1:5">
      <c r="A203" s="1">
        <f>Ek!A203</f>
        <v>1.675</v>
      </c>
      <c r="B203">
        <f>Ek!B203+$F$2</f>
        <v>1.5437257</v>
      </c>
      <c r="C203">
        <f>Ek!C203-$F$2</f>
        <v>-2.5643847000000002</v>
      </c>
      <c r="D203">
        <f>Ek!D203+$F$2</f>
        <v>-8.0905188999999993</v>
      </c>
      <c r="E203">
        <f>Ek!E203-$F$2</f>
        <v>8.0661808999999991</v>
      </c>
    </row>
    <row r="204" spans="1:5">
      <c r="A204" s="1">
        <f>Ek!A204</f>
        <v>1.6833332999999999</v>
      </c>
      <c r="B204">
        <f>Ek!B204+$F$2</f>
        <v>1.5188226</v>
      </c>
      <c r="C204">
        <f>Ek!C204-$F$2</f>
        <v>-2.5827312</v>
      </c>
      <c r="D204">
        <f>Ek!D204+$F$2</f>
        <v>-8.0911158999999984</v>
      </c>
      <c r="E204">
        <f>Ek!E204-$F$2</f>
        <v>8.0657469000000006</v>
      </c>
    </row>
    <row r="205" spans="1:5">
      <c r="A205" s="1">
        <f>Ek!A205</f>
        <v>1.6916667000000001</v>
      </c>
      <c r="B205">
        <f>Ek!B205+$F$2</f>
        <v>1.4942068000000002</v>
      </c>
      <c r="C205">
        <f>Ek!C205-$F$2</f>
        <v>-2.6006358999999999</v>
      </c>
      <c r="D205">
        <f>Ek!D205+$F$2</f>
        <v>-8.0917068999999984</v>
      </c>
      <c r="E205">
        <f>Ek!E205-$F$2</f>
        <v>8.0653238999999992</v>
      </c>
    </row>
    <row r="206" spans="1:5">
      <c r="A206" s="1">
        <f>Ek!A206</f>
        <v>1.7</v>
      </c>
      <c r="B206">
        <f>Ek!B206+$F$2</f>
        <v>1.4699019</v>
      </c>
      <c r="C206">
        <f>Ek!C206-$F$2</f>
        <v>-2.6180932000000001</v>
      </c>
      <c r="D206">
        <f>Ek!D206+$F$2</f>
        <v>-8.0922899000000008</v>
      </c>
      <c r="E206">
        <f>Ek!E206-$F$2</f>
        <v>8.064910900000001</v>
      </c>
    </row>
    <row r="207" spans="1:5">
      <c r="A207" s="1">
        <f>Ek!A207</f>
        <v>1.7083333000000001</v>
      </c>
      <c r="B207">
        <f>Ek!B207+$F$2</f>
        <v>1.4459318000000003</v>
      </c>
      <c r="C207">
        <f>Ek!C207-$F$2</f>
        <v>-2.6350983000000001</v>
      </c>
      <c r="D207">
        <f>Ek!D207+$F$2</f>
        <v>-8.0928658999999996</v>
      </c>
      <c r="E207">
        <f>Ek!E207-$F$2</f>
        <v>8.0645099000000009</v>
      </c>
    </row>
    <row r="208" spans="1:5">
      <c r="A208" s="1">
        <f>Ek!A208</f>
        <v>1.7166667</v>
      </c>
      <c r="B208">
        <f>Ek!B208+$F$2</f>
        <v>1.4223198999999997</v>
      </c>
      <c r="C208">
        <f>Ek!C208-$F$2</f>
        <v>-2.6516468</v>
      </c>
      <c r="D208">
        <f>Ek!D208+$F$2</f>
        <v>-8.0934328999999998</v>
      </c>
      <c r="E208">
        <f>Ek!E208-$F$2</f>
        <v>8.0641189000000004</v>
      </c>
    </row>
    <row r="209" spans="1:5">
      <c r="A209" s="1">
        <f>Ek!A209</f>
        <v>1.7250000000000001</v>
      </c>
      <c r="B209">
        <f>Ek!B209+$F$2</f>
        <v>1.3990897999999996</v>
      </c>
      <c r="C209">
        <f>Ek!C209-$F$2</f>
        <v>-2.6677344000000001</v>
      </c>
      <c r="D209">
        <f>Ek!D209+$F$2</f>
        <v>-8.0939909000000014</v>
      </c>
      <c r="E209">
        <f>Ek!E209-$F$2</f>
        <v>8.0637389000000006</v>
      </c>
    </row>
    <row r="210" spans="1:5">
      <c r="A210" s="1">
        <f>Ek!A210</f>
        <v>1.7333333</v>
      </c>
      <c r="B210">
        <f>Ek!B210+$F$2</f>
        <v>1.3762645999999998</v>
      </c>
      <c r="C210">
        <f>Ek!C210-$F$2</f>
        <v>-2.6833575000000001</v>
      </c>
      <c r="D210">
        <f>Ek!D210+$F$2</f>
        <v>-8.0945388999999999</v>
      </c>
      <c r="E210">
        <f>Ek!E210-$F$2</f>
        <v>8.0633708999999989</v>
      </c>
    </row>
    <row r="211" spans="1:5">
      <c r="A211" s="1">
        <f>Ek!A211</f>
        <v>1.7416666999999999</v>
      </c>
      <c r="B211">
        <f>Ek!B211+$F$2</f>
        <v>1.3538674999999998</v>
      </c>
      <c r="C211">
        <f>Ek!C211-$F$2</f>
        <v>-2.6985128999999999</v>
      </c>
      <c r="D211">
        <f>Ek!D211+$F$2</f>
        <v>-8.0950768999999987</v>
      </c>
      <c r="E211">
        <f>Ek!E211-$F$2</f>
        <v>8.0630129000000004</v>
      </c>
    </row>
    <row r="212" spans="1:5">
      <c r="A212" s="1">
        <f>Ek!A212</f>
        <v>1.75</v>
      </c>
      <c r="B212">
        <f>Ek!B212+$F$2</f>
        <v>1.3319212</v>
      </c>
      <c r="C212">
        <f>Ek!C212-$F$2</f>
        <v>-2.7131975000000002</v>
      </c>
      <c r="D212">
        <f>Ek!D212+$F$2</f>
        <v>-8.0956039000000004</v>
      </c>
      <c r="E212">
        <f>Ek!E212-$F$2</f>
        <v>8.0626669</v>
      </c>
    </row>
    <row r="213" spans="1:5">
      <c r="A213" s="1">
        <f>Ek!A213</f>
        <v>1.7583333000000001</v>
      </c>
      <c r="B213">
        <f>Ek!B213+$F$2</f>
        <v>1.3104481999999997</v>
      </c>
      <c r="C213">
        <f>Ek!C213-$F$2</f>
        <v>-2.7274088000000001</v>
      </c>
      <c r="D213">
        <f>Ek!D213+$F$2</f>
        <v>-8.0961199000000015</v>
      </c>
      <c r="E213">
        <f>Ek!E213-$F$2</f>
        <v>8.0623319000000002</v>
      </c>
    </row>
    <row r="214" spans="1:5">
      <c r="A214" s="1">
        <f>Ek!A214</f>
        <v>1.7666667</v>
      </c>
      <c r="B214">
        <f>Ek!B214+$F$2</f>
        <v>1.2894708000000001</v>
      </c>
      <c r="C214">
        <f>Ek!C214-$F$2</f>
        <v>-2.7411444999999999</v>
      </c>
      <c r="D214">
        <f>Ek!D214+$F$2</f>
        <v>-8.0966248999999983</v>
      </c>
      <c r="E214">
        <f>Ek!E214-$F$2</f>
        <v>8.0620088999999986</v>
      </c>
    </row>
    <row r="215" spans="1:5">
      <c r="A215" s="1">
        <f>Ek!A215</f>
        <v>1.7749999999999999</v>
      </c>
      <c r="B215">
        <f>Ek!B215+$F$2</f>
        <v>1.2690105999999997</v>
      </c>
      <c r="C215">
        <f>Ek!C215-$F$2</f>
        <v>-2.7544026000000001</v>
      </c>
      <c r="D215">
        <f>Ek!D215+$F$2</f>
        <v>-8.0971158999999986</v>
      </c>
      <c r="E215">
        <f>Ek!E215-$F$2</f>
        <v>8.0616959000000001</v>
      </c>
    </row>
    <row r="216" spans="1:5">
      <c r="A216" s="1">
        <f>Ek!A216</f>
        <v>1.7833333</v>
      </c>
      <c r="B216">
        <f>Ek!B216+$F$2</f>
        <v>1.2490892000000002</v>
      </c>
      <c r="C216">
        <f>Ek!C216-$F$2</f>
        <v>-2.7671815</v>
      </c>
      <c r="D216">
        <f>Ek!D216+$F$2</f>
        <v>-8.0975949000000007</v>
      </c>
      <c r="E216">
        <f>Ek!E216-$F$2</f>
        <v>8.0613959000000008</v>
      </c>
    </row>
    <row r="217" spans="1:5">
      <c r="A217" s="1">
        <f>Ek!A217</f>
        <v>1.7916666999999999</v>
      </c>
      <c r="B217">
        <f>Ek!B217+$F$2</f>
        <v>1.2297276000000004</v>
      </c>
      <c r="C217">
        <f>Ek!C217-$F$2</f>
        <v>-2.7794797</v>
      </c>
      <c r="D217">
        <f>Ek!D217+$F$2</f>
        <v>-8.0980609000000001</v>
      </c>
      <c r="E217">
        <f>Ek!E217-$F$2</f>
        <v>8.0611059000000012</v>
      </c>
    </row>
    <row r="218" spans="1:5">
      <c r="A218" s="1">
        <f>Ek!A218</f>
        <v>1.8</v>
      </c>
      <c r="B218">
        <f>Ek!B218+$F$2</f>
        <v>1.2109462999999998</v>
      </c>
      <c r="C218">
        <f>Ek!C218-$F$2</f>
        <v>-2.791296</v>
      </c>
      <c r="D218">
        <f>Ek!D218+$F$2</f>
        <v>-8.0985128999999993</v>
      </c>
      <c r="E218">
        <f>Ek!E218-$F$2</f>
        <v>8.0608278999999996</v>
      </c>
    </row>
    <row r="219" spans="1:5">
      <c r="A219" s="1">
        <f>Ek!A219</f>
        <v>1.8083332999999999</v>
      </c>
      <c r="B219">
        <f>Ek!B219+$F$2</f>
        <v>1.1927652000000002</v>
      </c>
      <c r="C219">
        <f>Ek!C219-$F$2</f>
        <v>-2.8026295000000001</v>
      </c>
      <c r="D219">
        <f>Ek!D219+$F$2</f>
        <v>-8.0989499000000009</v>
      </c>
      <c r="E219">
        <f>Ek!E219-$F$2</f>
        <v>8.0605618999999997</v>
      </c>
    </row>
    <row r="220" spans="1:5">
      <c r="A220" s="1">
        <f>Ek!A220</f>
        <v>1.8166667000000001</v>
      </c>
      <c r="B220">
        <f>Ek!B220+$F$2</f>
        <v>1.1752039999999999</v>
      </c>
      <c r="C220">
        <f>Ek!C220-$F$2</f>
        <v>-2.8134796</v>
      </c>
      <c r="D220">
        <f>Ek!D220+$F$2</f>
        <v>-8.0993719000000013</v>
      </c>
      <c r="E220">
        <f>Ek!E220-$F$2</f>
        <v>8.0603069000000005</v>
      </c>
    </row>
    <row r="221" spans="1:5">
      <c r="A221" s="1">
        <f>Ek!A221</f>
        <v>1.825</v>
      </c>
      <c r="B221">
        <f>Ek!B221+$F$2</f>
        <v>1.1582815000000002</v>
      </c>
      <c r="C221">
        <f>Ek!C221-$F$2</f>
        <v>-2.8238455999999998</v>
      </c>
      <c r="D221">
        <f>Ek!D221+$F$2</f>
        <v>-8.0997799000000015</v>
      </c>
      <c r="E221">
        <f>Ek!E221-$F$2</f>
        <v>8.0600628999999984</v>
      </c>
    </row>
    <row r="222" spans="1:5">
      <c r="A222" s="1">
        <f>Ek!A222</f>
        <v>1.8333333000000001</v>
      </c>
      <c r="B222">
        <f>Ek!B222+$F$2</f>
        <v>1.1420159999999999</v>
      </c>
      <c r="C222">
        <f>Ek!C222-$F$2</f>
        <v>-2.8337270999999999</v>
      </c>
      <c r="D222">
        <f>Ek!D222+$F$2</f>
        <v>-8.1001708999999984</v>
      </c>
      <c r="E222">
        <f>Ek!E222-$F$2</f>
        <v>8.0598309000000015</v>
      </c>
    </row>
    <row r="223" spans="1:5">
      <c r="A223" s="1">
        <f>Ek!A223</f>
        <v>1.8416667</v>
      </c>
      <c r="B223">
        <f>Ek!B223+$F$2</f>
        <v>1.1264253999999996</v>
      </c>
      <c r="C223">
        <f>Ek!C223-$F$2</f>
        <v>-2.8431240999999998</v>
      </c>
      <c r="D223">
        <f>Ek!D223+$F$2</f>
        <v>-8.1005459000000002</v>
      </c>
      <c r="E223">
        <f>Ek!E223-$F$2</f>
        <v>8.0596108999999991</v>
      </c>
    </row>
    <row r="224" spans="1:5">
      <c r="A224" s="1">
        <f>Ek!A224</f>
        <v>1.85</v>
      </c>
      <c r="B224">
        <f>Ek!B224+$F$2</f>
        <v>1.1115266000000004</v>
      </c>
      <c r="C224">
        <f>Ek!C224-$F$2</f>
        <v>-2.8520363</v>
      </c>
      <c r="D224">
        <f>Ek!D224+$F$2</f>
        <v>-8.1009048999999997</v>
      </c>
      <c r="E224">
        <f>Ek!E224-$F$2</f>
        <v>8.0594009</v>
      </c>
    </row>
    <row r="225" spans="1:5">
      <c r="A225" s="1">
        <f>Ek!A225</f>
        <v>1.8583333</v>
      </c>
      <c r="B225">
        <f>Ek!B225+$F$2</f>
        <v>1.0973360000000003</v>
      </c>
      <c r="C225">
        <f>Ek!C225-$F$2</f>
        <v>-2.8604637999999998</v>
      </c>
      <c r="D225">
        <f>Ek!D225+$F$2</f>
        <v>-8.1012458999999986</v>
      </c>
      <c r="E225">
        <f>Ek!E225-$F$2</f>
        <v>8.0592039</v>
      </c>
    </row>
    <row r="226" spans="1:5">
      <c r="A226" s="1">
        <f>Ek!A226</f>
        <v>1.8666666999999999</v>
      </c>
      <c r="B226">
        <f>Ek!B226+$F$2</f>
        <v>1.0838691999999996</v>
      </c>
      <c r="C226">
        <f>Ek!C226-$F$2</f>
        <v>-2.8684069000000001</v>
      </c>
      <c r="D226">
        <f>Ek!D226+$F$2</f>
        <v>-8.1015699000000012</v>
      </c>
      <c r="E226">
        <f>Ek!E226-$F$2</f>
        <v>8.0590168999999996</v>
      </c>
    </row>
    <row r="227" spans="1:5">
      <c r="A227" s="1">
        <f>Ek!A227</f>
        <v>1.875</v>
      </c>
      <c r="B227">
        <f>Ek!B227+$F$2</f>
        <v>1.0711411999999996</v>
      </c>
      <c r="C227">
        <f>Ek!C227-$F$2</f>
        <v>-2.8758656999999999</v>
      </c>
      <c r="D227">
        <f>Ek!D227+$F$2</f>
        <v>-8.1018769000000006</v>
      </c>
      <c r="E227">
        <f>Ek!E227-$F$2</f>
        <v>8.0588419000000009</v>
      </c>
    </row>
    <row r="228" spans="1:5">
      <c r="A228" s="1">
        <f>Ek!A228</f>
        <v>1.8833333000000001</v>
      </c>
      <c r="B228">
        <f>Ek!B228+$F$2</f>
        <v>1.0591660999999997</v>
      </c>
      <c r="C228">
        <f>Ek!C228-$F$2</f>
        <v>-2.8828404999999999</v>
      </c>
      <c r="D228">
        <f>Ek!D228+$F$2</f>
        <v>-8.1021649000000018</v>
      </c>
      <c r="E228">
        <f>Ek!E228-$F$2</f>
        <v>8.0586789000000003</v>
      </c>
    </row>
    <row r="229" spans="1:5">
      <c r="A229" s="1">
        <f>Ek!A229</f>
        <v>1.8916667</v>
      </c>
      <c r="B229">
        <f>Ek!B229+$F$2</f>
        <v>1.0479571999999999</v>
      </c>
      <c r="C229">
        <f>Ek!C229-$F$2</f>
        <v>-2.8893317000000001</v>
      </c>
      <c r="D229">
        <f>Ek!D229+$F$2</f>
        <v>-8.1024348999999987</v>
      </c>
      <c r="E229">
        <f>Ek!E229-$F$2</f>
        <v>8.0585269000000004</v>
      </c>
    </row>
    <row r="230" spans="1:5">
      <c r="A230" s="1">
        <f>Ek!A230</f>
        <v>1.9</v>
      </c>
      <c r="B230">
        <f>Ek!B230+$F$2</f>
        <v>1.0375271000000001</v>
      </c>
      <c r="C230">
        <f>Ek!C230-$F$2</f>
        <v>-2.8953395999999998</v>
      </c>
      <c r="D230">
        <f>Ek!D230+$F$2</f>
        <v>-8.1026859000000009</v>
      </c>
      <c r="E230">
        <f>Ek!E230-$F$2</f>
        <v>8.0583859000000011</v>
      </c>
    </row>
    <row r="231" spans="1:5">
      <c r="A231" s="1">
        <f>Ek!A231</f>
        <v>1.9083333</v>
      </c>
      <c r="B231">
        <f>Ek!B231+$F$2</f>
        <v>1.0278874</v>
      </c>
      <c r="C231">
        <f>Ek!C231-$F$2</f>
        <v>-2.9008647999999999</v>
      </c>
      <c r="D231">
        <f>Ek!D231+$F$2</f>
        <v>-8.1029179000000013</v>
      </c>
      <c r="E231">
        <f>Ek!E231-$F$2</f>
        <v>8.0582558999999989</v>
      </c>
    </row>
    <row r="232" spans="1:5">
      <c r="A232" s="1">
        <f>Ek!A232</f>
        <v>1.9166666999999999</v>
      </c>
      <c r="B232">
        <f>Ek!B232+$F$2</f>
        <v>1.0190491000000002</v>
      </c>
      <c r="C232">
        <f>Ek!C232-$F$2</f>
        <v>-2.9059075999999999</v>
      </c>
      <c r="D232">
        <f>Ek!D232+$F$2</f>
        <v>-8.1031309</v>
      </c>
      <c r="E232">
        <f>Ek!E232-$F$2</f>
        <v>8.0581378999999984</v>
      </c>
    </row>
    <row r="233" spans="1:5">
      <c r="A233" s="1">
        <f>Ek!A233</f>
        <v>1.925</v>
      </c>
      <c r="B233">
        <f>Ek!B233+$F$2</f>
        <v>1.0110219999999996</v>
      </c>
      <c r="C233">
        <f>Ek!C233-$F$2</f>
        <v>-2.9104686000000002</v>
      </c>
      <c r="D233">
        <f>Ek!D233+$F$2</f>
        <v>-8.1033249000000005</v>
      </c>
      <c r="E233">
        <f>Ek!E233-$F$2</f>
        <v>8.0580308999999986</v>
      </c>
    </row>
    <row r="234" spans="1:5">
      <c r="A234" s="1">
        <f>Ek!A234</f>
        <v>1.9333332999999999</v>
      </c>
      <c r="B234">
        <f>Ek!B234+$F$2</f>
        <v>1.0038152</v>
      </c>
      <c r="C234">
        <f>Ek!C234-$F$2</f>
        <v>-2.9145479999999999</v>
      </c>
      <c r="D234">
        <f>Ek!D234+$F$2</f>
        <v>-8.1034979000000007</v>
      </c>
      <c r="E234">
        <f>Ek!E234-$F$2</f>
        <v>8.0579359000000004</v>
      </c>
    </row>
    <row r="235" spans="1:5">
      <c r="A235" s="1">
        <f>Ek!A235</f>
        <v>1.9416667000000001</v>
      </c>
      <c r="B235">
        <f>Ek!B235+$F$2</f>
        <v>0.99743690000000029</v>
      </c>
      <c r="C235">
        <f>Ek!C235-$F$2</f>
        <v>-2.9181465000000002</v>
      </c>
      <c r="D235">
        <f>Ek!D235+$F$2</f>
        <v>-8.1036518999999991</v>
      </c>
      <c r="E235">
        <f>Ek!E235-$F$2</f>
        <v>8.0578508999999983</v>
      </c>
    </row>
    <row r="236" spans="1:5">
      <c r="A236" s="1">
        <f>Ek!A236</f>
        <v>1.95</v>
      </c>
      <c r="B236">
        <f>Ek!B236+$F$2</f>
        <v>0.99189439999999962</v>
      </c>
      <c r="C236">
        <f>Ek!C236-$F$2</f>
        <v>-2.9212642</v>
      </c>
      <c r="D236">
        <f>Ek!D236+$F$2</f>
        <v>-8.1037849000000008</v>
      </c>
      <c r="E236">
        <f>Ek!E236-$F$2</f>
        <v>8.0577779000000014</v>
      </c>
    </row>
    <row r="237" spans="1:5">
      <c r="A237" s="1">
        <f>Ek!A237</f>
        <v>1.9583333000000001</v>
      </c>
      <c r="B237">
        <f>Ek!B237+$F$2</f>
        <v>0.98719380000000001</v>
      </c>
      <c r="C237">
        <f>Ek!C237-$F$2</f>
        <v>-2.9239017</v>
      </c>
      <c r="D237">
        <f>Ek!D237+$F$2</f>
        <v>-8.1038978999999998</v>
      </c>
      <c r="E237">
        <f>Ek!E237-$F$2</f>
        <v>8.0577168999999991</v>
      </c>
    </row>
    <row r="238" spans="1:5">
      <c r="A238" s="1">
        <f>Ek!A238</f>
        <v>1.9666667</v>
      </c>
      <c r="B238">
        <f>Ek!B238+$F$2</f>
        <v>0.98334049999999973</v>
      </c>
      <c r="C238">
        <f>Ek!C238-$F$2</f>
        <v>-2.9260592000000001</v>
      </c>
      <c r="D238">
        <f>Ek!D238+$F$2</f>
        <v>-8.1039908999999994</v>
      </c>
      <c r="E238">
        <f>Ek!E238-$F$2</f>
        <v>8.0576658999999999</v>
      </c>
    </row>
    <row r="239" spans="1:5">
      <c r="A239" s="1">
        <f>Ek!A239</f>
        <v>1.9750000000000001</v>
      </c>
      <c r="B239">
        <f>Ek!B239+$F$2</f>
        <v>0.98033889999999957</v>
      </c>
      <c r="C239">
        <f>Ek!C239-$F$2</f>
        <v>-2.9277369000000002</v>
      </c>
      <c r="D239">
        <f>Ek!D239+$F$2</f>
        <v>-8.1040638999999999</v>
      </c>
      <c r="E239">
        <f>Ek!E239-$F$2</f>
        <v>8.0576268999999989</v>
      </c>
    </row>
    <row r="240" spans="1:5">
      <c r="A240" s="1">
        <f>Ek!A240</f>
        <v>1.9833333</v>
      </c>
      <c r="B240">
        <f>Ek!B240+$F$2</f>
        <v>0.97819249999999958</v>
      </c>
      <c r="C240">
        <f>Ek!C240-$F$2</f>
        <v>-2.9289352000000002</v>
      </c>
      <c r="D240">
        <f>Ek!D240+$F$2</f>
        <v>-8.104114899999999</v>
      </c>
      <c r="E240">
        <f>Ek!E240-$F$2</f>
        <v>8.0575988999999986</v>
      </c>
    </row>
    <row r="241" spans="1:5">
      <c r="A241" s="1">
        <f>Ek!A241</f>
        <v>1.9916666999999999</v>
      </c>
      <c r="B241">
        <f>Ek!B241+$F$2</f>
        <v>0.97690370000000026</v>
      </c>
      <c r="C241">
        <f>Ek!C241-$F$2</f>
        <v>-2.9296540000000002</v>
      </c>
      <c r="D241">
        <f>Ek!D241+$F$2</f>
        <v>-8.1041458999999989</v>
      </c>
      <c r="E241">
        <f>Ek!E241-$F$2</f>
        <v>8.0575818999999989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Ek</vt:lpstr>
      <vt:lpstr>Ek_muB</vt:lpstr>
      <vt:lpstr>Ek_muF</vt:lpstr>
      <vt:lpstr>Ek_espinpi</vt:lpstr>
      <vt:lpstr>Ek_eDk0</vt:lpstr>
      <vt:lpstr>Ek_eTk0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2024-10-11T02:04:10Z</dcterms:modified>
</cp:coreProperties>
</file>