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Hub2DSU2.dir/data.dir/And.dir/N120.dir/U14tp40D70.dir/EGSm240.dir/"/>
    </mc:Choice>
  </mc:AlternateContent>
  <xr:revisionPtr revIDLastSave="0" documentId="13_ncr:1_{874A6ADD-3147-EE40-88F2-EFCF77D4377C}" xr6:coauthVersionLast="47" xr6:coauthVersionMax="47" xr10:uidLastSave="{00000000-0000-0000-0000-000000000000}"/>
  <bookViews>
    <workbookView xWindow="27160" yWindow="6360" windowWidth="26620" windowHeight="24660" tabRatio="500" xr2:uid="{00000000-000D-0000-FFFF-FFFF00000000}"/>
  </bookViews>
  <sheets>
    <sheet name="Eall.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1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G31" i="1" l="1"/>
  <c r="G32" i="1" s="1"/>
  <c r="E32" i="1" s="1"/>
</calcChain>
</file>

<file path=xl/sharedStrings.xml><?xml version="1.0" encoding="utf-8"?>
<sst xmlns="http://schemas.openxmlformats.org/spreadsheetml/2006/main" count="8" uniqueCount="8">
  <si>
    <t>Ne</t>
    <phoneticPr fontId="1"/>
  </si>
  <si>
    <t>E</t>
    <phoneticPr fontId="1"/>
  </si>
  <si>
    <t>mu</t>
    <phoneticPr fontId="1"/>
  </si>
  <si>
    <t>Ns</t>
    <phoneticPr fontId="1"/>
  </si>
  <si>
    <t>n</t>
    <phoneticPr fontId="1"/>
  </si>
  <si>
    <t>mu=a*(1-n)**2+b</t>
    <phoneticPr fontId="2"/>
  </si>
  <si>
    <t>a</t>
    <phoneticPr fontId="2"/>
  </si>
  <si>
    <t>b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</si>
</sst>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Eall.dat!$E$1</c:f>
              <c:strCache>
                <c:ptCount val="1"/>
                <c:pt idx="0">
                  <c:v>mu</c:v>
                </c:pt>
              </c:strCache>
            </c:strRef>
          </c:tx>
          <c:xVal>
            <c:numRef>
              <c:f>Eall.dat!$B$2:$B$32</c:f>
              <c:numCache>
                <c:formatCode>General</c:formatCode>
                <c:ptCount val="31"/>
                <c:pt idx="0">
                  <c:v>0.5</c:v>
                </c:pt>
                <c:pt idx="1">
                  <c:v>0.51666666666666672</c:v>
                </c:pt>
                <c:pt idx="2">
                  <c:v>0.53333333333333333</c:v>
                </c:pt>
                <c:pt idx="3">
                  <c:v>0.55000000000000004</c:v>
                </c:pt>
                <c:pt idx="4">
                  <c:v>0.56666666666666665</c:v>
                </c:pt>
                <c:pt idx="5">
                  <c:v>0.58333333333333337</c:v>
                </c:pt>
                <c:pt idx="6">
                  <c:v>0.6</c:v>
                </c:pt>
                <c:pt idx="7">
                  <c:v>0.6166666666666667</c:v>
                </c:pt>
                <c:pt idx="8">
                  <c:v>0.6333333333333333</c:v>
                </c:pt>
                <c:pt idx="9">
                  <c:v>0.65</c:v>
                </c:pt>
                <c:pt idx="10">
                  <c:v>0.66666666666666663</c:v>
                </c:pt>
                <c:pt idx="11">
                  <c:v>0.68333333333333335</c:v>
                </c:pt>
                <c:pt idx="12">
                  <c:v>0.7</c:v>
                </c:pt>
                <c:pt idx="13">
                  <c:v>0.71666666666666667</c:v>
                </c:pt>
                <c:pt idx="14">
                  <c:v>0.73333333333333328</c:v>
                </c:pt>
                <c:pt idx="15">
                  <c:v>0.75</c:v>
                </c:pt>
                <c:pt idx="16">
                  <c:v>0.76666666666666672</c:v>
                </c:pt>
                <c:pt idx="17">
                  <c:v>0.78333333333333333</c:v>
                </c:pt>
                <c:pt idx="18">
                  <c:v>0.8</c:v>
                </c:pt>
                <c:pt idx="19">
                  <c:v>0.81666666666666665</c:v>
                </c:pt>
                <c:pt idx="20">
                  <c:v>0.83333333333333337</c:v>
                </c:pt>
                <c:pt idx="21">
                  <c:v>0.85</c:v>
                </c:pt>
                <c:pt idx="22">
                  <c:v>0.8666666666666667</c:v>
                </c:pt>
                <c:pt idx="23">
                  <c:v>0.8833333333333333</c:v>
                </c:pt>
                <c:pt idx="24">
                  <c:v>0.9</c:v>
                </c:pt>
                <c:pt idx="25">
                  <c:v>0.91666666666666663</c:v>
                </c:pt>
                <c:pt idx="26">
                  <c:v>0.93333333333333335</c:v>
                </c:pt>
                <c:pt idx="27">
                  <c:v>0.95</c:v>
                </c:pt>
                <c:pt idx="28">
                  <c:v>0.96666666666666667</c:v>
                </c:pt>
                <c:pt idx="29">
                  <c:v>0.98333333333333328</c:v>
                </c:pt>
                <c:pt idx="30">
                  <c:v>1</c:v>
                </c:pt>
              </c:numCache>
            </c:numRef>
          </c:xVal>
          <c:yVal>
            <c:numRef>
              <c:f>Eall.dat!$E$2:$E$32</c:f>
              <c:numCache>
                <c:formatCode>General</c:formatCode>
                <c:ptCount val="31"/>
                <c:pt idx="1">
                  <c:v>-4.4298477931277489</c:v>
                </c:pt>
                <c:pt idx="2">
                  <c:v>-4.4154432434409898</c:v>
                </c:pt>
                <c:pt idx="3">
                  <c:v>-4.3985466567749825</c:v>
                </c:pt>
                <c:pt idx="4">
                  <c:v>-4.3806409498392611</c:v>
                </c:pt>
                <c:pt idx="5">
                  <c:v>-4.3660320583567511</c:v>
                </c:pt>
                <c:pt idx="6">
                  <c:v>-4.3463359325082251</c:v>
                </c:pt>
                <c:pt idx="7">
                  <c:v>-4.2860464156522653</c:v>
                </c:pt>
                <c:pt idx="8">
                  <c:v>-4.1984616073767711</c:v>
                </c:pt>
                <c:pt idx="9">
                  <c:v>-4.1098253816900012</c:v>
                </c:pt>
                <c:pt idx="10">
                  <c:v>-4.0112535617584797</c:v>
                </c:pt>
                <c:pt idx="11">
                  <c:v>-3.9043219242462328</c:v>
                </c:pt>
                <c:pt idx="12">
                  <c:v>-3.7947381930572703</c:v>
                </c:pt>
                <c:pt idx="13">
                  <c:v>-3.687167278763269</c:v>
                </c:pt>
                <c:pt idx="14">
                  <c:v>-3.5788167345804993</c:v>
                </c:pt>
                <c:pt idx="15">
                  <c:v>-3.469636544641503</c:v>
                </c:pt>
                <c:pt idx="16">
                  <c:v>-3.3635211142237438</c:v>
                </c:pt>
                <c:pt idx="17">
                  <c:v>-3.2621023125204829</c:v>
                </c:pt>
                <c:pt idx="18">
                  <c:v>-3.165162651498008</c:v>
                </c:pt>
                <c:pt idx="19">
                  <c:v>-3.0726850467175097</c:v>
                </c:pt>
                <c:pt idx="20">
                  <c:v>-2.9880414471127494</c:v>
                </c:pt>
                <c:pt idx="21">
                  <c:v>-2.9088380219237422</c:v>
                </c:pt>
                <c:pt idx="22">
                  <c:v>-2.8375717397759956</c:v>
                </c:pt>
                <c:pt idx="23">
                  <c:v>-2.7760672471602561</c:v>
                </c:pt>
                <c:pt idx="24">
                  <c:v>-2.7218926589845012</c:v>
                </c:pt>
                <c:pt idx="25">
                  <c:v>-2.6764582217855093</c:v>
                </c:pt>
                <c:pt idx="26">
                  <c:v>-2.638452461629754</c:v>
                </c:pt>
                <c:pt idx="27">
                  <c:v>-2.6055641660759932</c:v>
                </c:pt>
                <c:pt idx="28">
                  <c:v>-2.5874322328494941</c:v>
                </c:pt>
                <c:pt idx="29">
                  <c:v>-2.5808920631639864</c:v>
                </c:pt>
                <c:pt idx="30">
                  <c:v>-2.5787120066021507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DE-314B-8219-915C763F8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0889272"/>
        <c:axId val="-2130945208"/>
      </c:scatterChart>
      <c:valAx>
        <c:axId val="-2130889272"/>
        <c:scaling>
          <c:orientation val="minMax"/>
          <c:max val="1"/>
          <c:min val="0.5"/>
        </c:scaling>
        <c:delete val="0"/>
        <c:axPos val="b"/>
        <c:numFmt formatCode="General" sourceLinked="1"/>
        <c:majorTickMark val="out"/>
        <c:minorTickMark val="none"/>
        <c:tickLblPos val="nextTo"/>
        <c:crossAx val="-2130945208"/>
        <c:crosses val="autoZero"/>
        <c:crossBetween val="midCat"/>
      </c:valAx>
      <c:valAx>
        <c:axId val="-2130945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30889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34</xdr:row>
      <xdr:rowOff>25400</xdr:rowOff>
    </xdr:from>
    <xdr:to>
      <xdr:col>13</xdr:col>
      <xdr:colOff>406400</xdr:colOff>
      <xdr:row>46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H8" sqref="H8"/>
    </sheetView>
  </sheetViews>
  <sheetFormatPr baseColWidth="10" defaultColWidth="12.83203125" defaultRowHeight="15"/>
  <sheetData>
    <row r="1" spans="1:5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>
      <c r="A2">
        <v>120</v>
      </c>
      <c r="B2">
        <f t="shared" ref="B2" si="0">C2/$A$2</f>
        <v>0.5</v>
      </c>
      <c r="C2">
        <v>60</v>
      </c>
      <c r="D2" s="2">
        <v>-532.15635294930803</v>
      </c>
    </row>
    <row r="3" spans="1:5">
      <c r="B3">
        <f t="shared" ref="B3:B28" si="1">C3/$A$2</f>
        <v>0.51666666666666672</v>
      </c>
      <c r="C3">
        <v>62</v>
      </c>
      <c r="D3" s="2">
        <v>-541.02698781529705</v>
      </c>
      <c r="E3">
        <f t="shared" ref="E3:E17" si="2">(D4-D2)/(C4-C2)</f>
        <v>-4.4298477931277489</v>
      </c>
    </row>
    <row r="4" spans="1:5">
      <c r="B4">
        <f t="shared" si="1"/>
        <v>0.53333333333333333</v>
      </c>
      <c r="C4">
        <v>64</v>
      </c>
      <c r="D4" s="2">
        <v>-549.87574412181903</v>
      </c>
      <c r="E4">
        <f t="shared" si="2"/>
        <v>-4.4154432434409898</v>
      </c>
    </row>
    <row r="5" spans="1:5">
      <c r="B5">
        <f t="shared" si="1"/>
        <v>0.55000000000000004</v>
      </c>
      <c r="C5">
        <v>66</v>
      </c>
      <c r="D5" s="2">
        <v>-558.68876078906101</v>
      </c>
      <c r="E5">
        <f t="shared" si="2"/>
        <v>-4.3985466567749825</v>
      </c>
    </row>
    <row r="6" spans="1:5">
      <c r="B6">
        <f t="shared" si="1"/>
        <v>0.56666666666666665</v>
      </c>
      <c r="C6">
        <v>68</v>
      </c>
      <c r="D6" s="2">
        <v>-567.46993074891896</v>
      </c>
      <c r="E6">
        <f t="shared" si="2"/>
        <v>-4.3806409498392611</v>
      </c>
    </row>
    <row r="7" spans="1:5">
      <c r="B7">
        <f t="shared" si="1"/>
        <v>0.58333333333333337</v>
      </c>
      <c r="C7">
        <v>70</v>
      </c>
      <c r="D7" s="2">
        <v>-576.21132458841805</v>
      </c>
      <c r="E7">
        <f t="shared" si="2"/>
        <v>-4.3660320583567511</v>
      </c>
    </row>
    <row r="8" spans="1:5">
      <c r="B8">
        <f t="shared" si="1"/>
        <v>0.6</v>
      </c>
      <c r="C8">
        <v>72</v>
      </c>
      <c r="D8" s="2">
        <v>-584.93405898234596</v>
      </c>
      <c r="E8">
        <f t="shared" si="2"/>
        <v>-4.3463359325082251</v>
      </c>
    </row>
    <row r="9" spans="1:5">
      <c r="B9">
        <f t="shared" si="1"/>
        <v>0.6166666666666667</v>
      </c>
      <c r="C9">
        <v>74</v>
      </c>
      <c r="D9" s="2">
        <v>-593.59666831845095</v>
      </c>
      <c r="E9">
        <f t="shared" si="2"/>
        <v>-4.2860464156522653</v>
      </c>
    </row>
    <row r="10" spans="1:5">
      <c r="B10">
        <f t="shared" si="1"/>
        <v>0.6333333333333333</v>
      </c>
      <c r="C10">
        <v>76</v>
      </c>
      <c r="D10" s="2">
        <v>-602.07824464495502</v>
      </c>
      <c r="E10">
        <f t="shared" si="2"/>
        <v>-4.1984616073767711</v>
      </c>
    </row>
    <row r="11" spans="1:5">
      <c r="B11">
        <f t="shared" si="1"/>
        <v>0.65</v>
      </c>
      <c r="C11">
        <v>78</v>
      </c>
      <c r="D11" s="2">
        <v>-610.39051474795804</v>
      </c>
      <c r="E11">
        <f t="shared" si="2"/>
        <v>-4.1098253816900012</v>
      </c>
    </row>
    <row r="12" spans="1:5">
      <c r="B12">
        <f t="shared" si="1"/>
        <v>0.66666666666666663</v>
      </c>
      <c r="C12">
        <v>80</v>
      </c>
      <c r="D12" s="2">
        <v>-618.51754617171503</v>
      </c>
      <c r="E12">
        <f t="shared" si="2"/>
        <v>-4.0112535617584797</v>
      </c>
    </row>
    <row r="13" spans="1:5">
      <c r="B13">
        <f t="shared" si="1"/>
        <v>0.68333333333333335</v>
      </c>
      <c r="C13">
        <v>82</v>
      </c>
      <c r="D13" s="2">
        <v>-626.43552899499196</v>
      </c>
      <c r="E13">
        <f t="shared" si="2"/>
        <v>-3.9043219242462328</v>
      </c>
    </row>
    <row r="14" spans="1:5">
      <c r="B14">
        <f t="shared" si="1"/>
        <v>0.7</v>
      </c>
      <c r="C14">
        <v>84</v>
      </c>
      <c r="D14" s="2">
        <v>-634.13483386869996</v>
      </c>
      <c r="E14">
        <f t="shared" si="2"/>
        <v>-3.7947381930572703</v>
      </c>
    </row>
    <row r="15" spans="1:5">
      <c r="B15">
        <f t="shared" si="1"/>
        <v>0.71666666666666667</v>
      </c>
      <c r="C15">
        <v>86</v>
      </c>
      <c r="D15" s="2">
        <v>-641.61448176722104</v>
      </c>
      <c r="E15">
        <f t="shared" si="2"/>
        <v>-3.687167278763269</v>
      </c>
    </row>
    <row r="16" spans="1:5">
      <c r="B16">
        <f t="shared" si="1"/>
        <v>0.73333333333333328</v>
      </c>
      <c r="C16">
        <v>88</v>
      </c>
      <c r="D16" s="2">
        <v>-648.88350298375303</v>
      </c>
      <c r="E16">
        <f t="shared" si="2"/>
        <v>-3.5788167345804993</v>
      </c>
    </row>
    <row r="17" spans="2:7">
      <c r="B17">
        <f t="shared" si="1"/>
        <v>0.75</v>
      </c>
      <c r="C17">
        <v>90</v>
      </c>
      <c r="D17" s="2">
        <v>-655.92974870554303</v>
      </c>
      <c r="E17">
        <f t="shared" si="2"/>
        <v>-3.469636544641503</v>
      </c>
    </row>
    <row r="18" spans="2:7">
      <c r="B18">
        <f t="shared" si="1"/>
        <v>0.76666666666666672</v>
      </c>
      <c r="C18">
        <v>92</v>
      </c>
      <c r="D18" s="2">
        <v>-662.76204916231904</v>
      </c>
      <c r="E18">
        <f t="shared" ref="E18:E29" si="3">(D19-D17)/(C19-C17)</f>
        <v>-3.3635211142237438</v>
      </c>
    </row>
    <row r="19" spans="2:7">
      <c r="B19">
        <f t="shared" si="1"/>
        <v>0.78333333333333333</v>
      </c>
      <c r="C19">
        <v>94</v>
      </c>
      <c r="D19" s="2">
        <v>-669.38383316243801</v>
      </c>
      <c r="E19">
        <f t="shared" si="3"/>
        <v>-3.2621023125204829</v>
      </c>
    </row>
    <row r="20" spans="2:7">
      <c r="B20">
        <f t="shared" si="1"/>
        <v>0.8</v>
      </c>
      <c r="C20">
        <v>96</v>
      </c>
      <c r="D20" s="2">
        <v>-675.81045841240098</v>
      </c>
      <c r="E20">
        <f t="shared" si="3"/>
        <v>-3.165162651498008</v>
      </c>
    </row>
    <row r="21" spans="2:7">
      <c r="B21">
        <f t="shared" si="1"/>
        <v>0.81666666666666665</v>
      </c>
      <c r="C21">
        <v>98</v>
      </c>
      <c r="D21" s="2">
        <v>-682.04448376843004</v>
      </c>
      <c r="E21">
        <f t="shared" si="3"/>
        <v>-3.0726850467175097</v>
      </c>
    </row>
    <row r="22" spans="2:7">
      <c r="B22">
        <f t="shared" si="1"/>
        <v>0.83333333333333337</v>
      </c>
      <c r="C22">
        <v>100</v>
      </c>
      <c r="D22" s="2">
        <v>-688.10119859927102</v>
      </c>
      <c r="E22">
        <f t="shared" si="3"/>
        <v>-2.9880414471127494</v>
      </c>
    </row>
    <row r="23" spans="2:7">
      <c r="B23">
        <f t="shared" si="1"/>
        <v>0.85</v>
      </c>
      <c r="C23">
        <v>102</v>
      </c>
      <c r="D23" s="2">
        <v>-693.99664955688104</v>
      </c>
      <c r="E23">
        <f t="shared" si="3"/>
        <v>-2.9088380219237422</v>
      </c>
    </row>
    <row r="24" spans="2:7">
      <c r="B24">
        <f t="shared" si="1"/>
        <v>0.8666666666666667</v>
      </c>
      <c r="C24">
        <v>104</v>
      </c>
      <c r="D24" s="2">
        <v>-699.73655068696598</v>
      </c>
      <c r="E24">
        <f t="shared" si="3"/>
        <v>-2.8375717397759956</v>
      </c>
    </row>
    <row r="25" spans="2:7">
      <c r="B25">
        <f t="shared" si="1"/>
        <v>0.8833333333333333</v>
      </c>
      <c r="C25">
        <v>106</v>
      </c>
      <c r="D25" s="2">
        <v>-705.34693651598502</v>
      </c>
      <c r="E25">
        <f t="shared" si="3"/>
        <v>-2.7760672471602561</v>
      </c>
    </row>
    <row r="26" spans="2:7">
      <c r="B26">
        <f t="shared" si="1"/>
        <v>0.9</v>
      </c>
      <c r="C26">
        <v>108</v>
      </c>
      <c r="D26" s="2">
        <v>-710.84081967560701</v>
      </c>
      <c r="E26">
        <f t="shared" si="3"/>
        <v>-2.7218926589845012</v>
      </c>
    </row>
    <row r="27" spans="2:7">
      <c r="B27">
        <f t="shared" si="1"/>
        <v>0.91666666666666663</v>
      </c>
      <c r="C27">
        <v>110</v>
      </c>
      <c r="D27" s="2">
        <v>-716.23450715192303</v>
      </c>
      <c r="E27">
        <f t="shared" si="3"/>
        <v>-2.6764582217855093</v>
      </c>
    </row>
    <row r="28" spans="2:7">
      <c r="B28">
        <f t="shared" si="1"/>
        <v>0.93333333333333335</v>
      </c>
      <c r="C28">
        <v>112</v>
      </c>
      <c r="D28" s="2">
        <v>-721.54665256274905</v>
      </c>
      <c r="E28">
        <f t="shared" si="3"/>
        <v>-2.638452461629754</v>
      </c>
    </row>
    <row r="29" spans="2:7">
      <c r="B29">
        <f>C29/$A$2</f>
        <v>0.95</v>
      </c>
      <c r="C29">
        <v>114</v>
      </c>
      <c r="D29" s="2">
        <v>-726.78831699844204</v>
      </c>
      <c r="E29">
        <f t="shared" si="3"/>
        <v>-2.6055641660759932</v>
      </c>
    </row>
    <row r="30" spans="2:7">
      <c r="B30">
        <f>C30/$A$2</f>
        <v>0.96666666666666667</v>
      </c>
      <c r="C30">
        <v>116</v>
      </c>
      <c r="D30" s="2">
        <v>-731.96890922705302</v>
      </c>
      <c r="E30">
        <f>(D31-D29)/(C31-C29)</f>
        <v>-2.5874322328494941</v>
      </c>
      <c r="F30" s="1" t="s">
        <v>5</v>
      </c>
      <c r="G30" s="1"/>
    </row>
    <row r="31" spans="2:7">
      <c r="B31">
        <f>C31/$A$2</f>
        <v>0.98333333333333328</v>
      </c>
      <c r="C31">
        <v>118</v>
      </c>
      <c r="D31" s="2">
        <v>-737.13804592984002</v>
      </c>
      <c r="E31">
        <f>(D32-D30)/(C32-C30)</f>
        <v>-2.5808920631639864</v>
      </c>
      <c r="F31" s="1" t="s">
        <v>6</v>
      </c>
      <c r="G31" s="1">
        <f>(E30-E31)/((1-B30)^2-(1-B31)^2)</f>
        <v>-7.8482036226091836</v>
      </c>
    </row>
    <row r="32" spans="2:7">
      <c r="B32">
        <f>C32/$A$2</f>
        <v>1</v>
      </c>
      <c r="C32">
        <v>120</v>
      </c>
      <c r="D32" s="2">
        <v>-742.29247747970896</v>
      </c>
      <c r="E32">
        <f>G32</f>
        <v>-2.5787120066021507</v>
      </c>
      <c r="F32" s="1" t="s">
        <v>7</v>
      </c>
      <c r="G32" s="1">
        <f>E31-G31*(1-B31)^2</f>
        <v>-2.5787120066021507</v>
      </c>
    </row>
  </sheetData>
  <phoneticPr fontId="1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Eall.dat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2018-08-09T05:31:41Z</dcterms:created>
  <dcterms:modified xsi:type="dcterms:W3CDTF">2024-06-20T08:02:50Z</dcterms:modified>
</cp:coreProperties>
</file>