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extra.dir/0h1hKLM.dir/data.dir/Ek.dir/J80d2.dir/"/>
    </mc:Choice>
  </mc:AlternateContent>
  <xr:revisionPtr revIDLastSave="0" documentId="13_ncr:1_{15548475-6B4E-D942-85D0-008CAC406535}" xr6:coauthVersionLast="47" xr6:coauthVersionMax="47" xr10:uidLastSave="{00000000-0000-0000-0000-000000000000}"/>
  <bookViews>
    <workbookView xWindow="3080" yWindow="4140" windowWidth="25180" windowHeight="27360" firstSheet="1" activeTab="1" xr2:uid="{00000000-000D-0000-FFFF-FFFF00000000}"/>
  </bookViews>
  <sheets>
    <sheet name="2D" sheetId="4" r:id="rId1"/>
    <sheet name="Ekxy" sheetId="1" r:id="rId2"/>
    <sheet name="Eky0" sheetId="2" r:id="rId3"/>
    <sheet name="EkyP" sheetId="3" r:id="rId4"/>
    <sheet name="Eky0_kxP0" sheetId="5" r:id="rId5"/>
    <sheet name="EkyP_kxP0" sheetId="6" r:id="rId6"/>
    <sheet name="2D_muB" sheetId="7" r:id="rId7"/>
    <sheet name="2D_muF" sheetId="11" r:id="rId8"/>
    <sheet name="2D_espinpi" sheetId="8" r:id="rId9"/>
    <sheet name="2D_eTk0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8" l="1"/>
  <c r="F2" i="8" l="1"/>
  <c r="D2" i="10"/>
  <c r="E124" i="2" l="1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123" i="2"/>
  <c r="E121" i="2"/>
  <c r="E3" i="5" s="1"/>
  <c r="I243" i="4" s="1"/>
  <c r="E120" i="2"/>
  <c r="E4" i="5" s="1"/>
  <c r="I244" i="4" s="1"/>
  <c r="E119" i="2"/>
  <c r="E5" i="5" s="1"/>
  <c r="I245" i="4" s="1"/>
  <c r="E118" i="2"/>
  <c r="E6" i="5" s="1"/>
  <c r="I246" i="4" s="1"/>
  <c r="E117" i="2"/>
  <c r="E7" i="5" s="1"/>
  <c r="I247" i="4" s="1"/>
  <c r="E116" i="2"/>
  <c r="E8" i="5" s="1"/>
  <c r="I248" i="4" s="1"/>
  <c r="E115" i="2"/>
  <c r="E9" i="5" s="1"/>
  <c r="I249" i="4" s="1"/>
  <c r="E114" i="2"/>
  <c r="E10" i="5" s="1"/>
  <c r="I250" i="4" s="1"/>
  <c r="E113" i="2"/>
  <c r="E11" i="5" s="1"/>
  <c r="I251" i="4" s="1"/>
  <c r="E112" i="2"/>
  <c r="E12" i="5" s="1"/>
  <c r="I252" i="4" s="1"/>
  <c r="E111" i="2"/>
  <c r="E13" i="5" s="1"/>
  <c r="I253" i="4" s="1"/>
  <c r="E110" i="2"/>
  <c r="E14" i="5" s="1"/>
  <c r="I254" i="4" s="1"/>
  <c r="E109" i="2"/>
  <c r="E15" i="5" s="1"/>
  <c r="I255" i="4" s="1"/>
  <c r="E108" i="2"/>
  <c r="E16" i="5" s="1"/>
  <c r="I256" i="4" s="1"/>
  <c r="E107" i="2"/>
  <c r="E17" i="5" s="1"/>
  <c r="I257" i="4" s="1"/>
  <c r="E106" i="2"/>
  <c r="E18" i="5" s="1"/>
  <c r="I258" i="4" s="1"/>
  <c r="E105" i="2"/>
  <c r="E19" i="5" s="1"/>
  <c r="I259" i="4" s="1"/>
  <c r="E104" i="2"/>
  <c r="E20" i="5" s="1"/>
  <c r="I260" i="4" s="1"/>
  <c r="E103" i="2"/>
  <c r="E21" i="5" s="1"/>
  <c r="I261" i="4" s="1"/>
  <c r="E102" i="2"/>
  <c r="E22" i="5" s="1"/>
  <c r="I262" i="4" s="1"/>
  <c r="E101" i="2"/>
  <c r="E23" i="5" s="1"/>
  <c r="I263" i="4" s="1"/>
  <c r="E100" i="2"/>
  <c r="E24" i="5" s="1"/>
  <c r="I264" i="4" s="1"/>
  <c r="E99" i="2"/>
  <c r="E25" i="5" s="1"/>
  <c r="I265" i="4" s="1"/>
  <c r="E98" i="2"/>
  <c r="E26" i="5" s="1"/>
  <c r="I266" i="4" s="1"/>
  <c r="E97" i="2"/>
  <c r="E27" i="5" s="1"/>
  <c r="I267" i="4" s="1"/>
  <c r="E96" i="2"/>
  <c r="E28" i="5" s="1"/>
  <c r="I268" i="4" s="1"/>
  <c r="E95" i="2"/>
  <c r="E29" i="5" s="1"/>
  <c r="I269" i="4" s="1"/>
  <c r="E94" i="2"/>
  <c r="E30" i="5" s="1"/>
  <c r="I270" i="4" s="1"/>
  <c r="E93" i="2"/>
  <c r="E31" i="5" s="1"/>
  <c r="I271" i="4" s="1"/>
  <c r="E92" i="2"/>
  <c r="E32" i="5" s="1"/>
  <c r="I272" i="4" s="1"/>
  <c r="E91" i="2"/>
  <c r="E33" i="5" s="1"/>
  <c r="I273" i="4" s="1"/>
  <c r="E90" i="2"/>
  <c r="E34" i="5" s="1"/>
  <c r="I274" i="4" s="1"/>
  <c r="E89" i="2"/>
  <c r="E35" i="5" s="1"/>
  <c r="I275" i="4" s="1"/>
  <c r="E88" i="2"/>
  <c r="E36" i="5" s="1"/>
  <c r="I276" i="4" s="1"/>
  <c r="E87" i="2"/>
  <c r="E37" i="5" s="1"/>
  <c r="I277" i="4" s="1"/>
  <c r="E86" i="2"/>
  <c r="E38" i="5" s="1"/>
  <c r="I278" i="4" s="1"/>
  <c r="E85" i="2"/>
  <c r="E39" i="5" s="1"/>
  <c r="I279" i="4" s="1"/>
  <c r="E84" i="2"/>
  <c r="E40" i="5" s="1"/>
  <c r="I280" i="4" s="1"/>
  <c r="E83" i="2"/>
  <c r="E41" i="5" s="1"/>
  <c r="I281" i="4" s="1"/>
  <c r="E82" i="2"/>
  <c r="E42" i="5" s="1"/>
  <c r="I282" i="4" s="1"/>
  <c r="E81" i="2"/>
  <c r="E43" i="5" s="1"/>
  <c r="I283" i="4" s="1"/>
  <c r="E80" i="2"/>
  <c r="E44" i="5" s="1"/>
  <c r="I284" i="4" s="1"/>
  <c r="E79" i="2"/>
  <c r="E45" i="5" s="1"/>
  <c r="I285" i="4" s="1"/>
  <c r="E78" i="2"/>
  <c r="E46" i="5" s="1"/>
  <c r="I286" i="4" s="1"/>
  <c r="E77" i="2"/>
  <c r="E47" i="5" s="1"/>
  <c r="I287" i="4" s="1"/>
  <c r="E76" i="2"/>
  <c r="E48" i="5" s="1"/>
  <c r="I288" i="4" s="1"/>
  <c r="E75" i="2"/>
  <c r="E49" i="5" s="1"/>
  <c r="I289" i="4" s="1"/>
  <c r="E74" i="2"/>
  <c r="E50" i="5" s="1"/>
  <c r="I290" i="4" s="1"/>
  <c r="E73" i="2"/>
  <c r="E51" i="5" s="1"/>
  <c r="I291" i="4" s="1"/>
  <c r="E72" i="2"/>
  <c r="E52" i="5" s="1"/>
  <c r="I292" i="4" s="1"/>
  <c r="E71" i="2"/>
  <c r="E53" i="5" s="1"/>
  <c r="I293" i="4" s="1"/>
  <c r="E70" i="2"/>
  <c r="E54" i="5" s="1"/>
  <c r="I294" i="4" s="1"/>
  <c r="E69" i="2"/>
  <c r="E55" i="5" s="1"/>
  <c r="I295" i="4" s="1"/>
  <c r="E68" i="2"/>
  <c r="E56" i="5" s="1"/>
  <c r="I296" i="4" s="1"/>
  <c r="E67" i="2"/>
  <c r="E57" i="5" s="1"/>
  <c r="I297" i="4" s="1"/>
  <c r="E66" i="2"/>
  <c r="E58" i="5" s="1"/>
  <c r="I298" i="4" s="1"/>
  <c r="E65" i="2"/>
  <c r="E59" i="5" s="1"/>
  <c r="I299" i="4" s="1"/>
  <c r="E64" i="2"/>
  <c r="E60" i="5" s="1"/>
  <c r="I300" i="4" s="1"/>
  <c r="E63" i="2"/>
  <c r="E61" i="5" s="1"/>
  <c r="I301" i="4" s="1"/>
  <c r="E62" i="2"/>
  <c r="E62" i="5" s="1"/>
  <c r="I302" i="4" s="1"/>
  <c r="E61" i="2"/>
  <c r="E63" i="5" s="1"/>
  <c r="I303" i="4" s="1"/>
  <c r="E60" i="2"/>
  <c r="E64" i="5" s="1"/>
  <c r="I304" i="4" s="1"/>
  <c r="E59" i="2"/>
  <c r="E65" i="5" s="1"/>
  <c r="I305" i="4" s="1"/>
  <c r="E58" i="2"/>
  <c r="E66" i="5" s="1"/>
  <c r="I306" i="4" s="1"/>
  <c r="E57" i="2"/>
  <c r="E67" i="5" s="1"/>
  <c r="I307" i="4" s="1"/>
  <c r="E56" i="2"/>
  <c r="E68" i="5" s="1"/>
  <c r="I308" i="4" s="1"/>
  <c r="E55" i="2"/>
  <c r="E69" i="5" s="1"/>
  <c r="I309" i="4" s="1"/>
  <c r="E54" i="2"/>
  <c r="E70" i="5" s="1"/>
  <c r="I310" i="4" s="1"/>
  <c r="E53" i="2"/>
  <c r="E71" i="5" s="1"/>
  <c r="I311" i="4" s="1"/>
  <c r="E52" i="2"/>
  <c r="E72" i="5" s="1"/>
  <c r="I312" i="4" s="1"/>
  <c r="E51" i="2"/>
  <c r="E73" i="5" s="1"/>
  <c r="I313" i="4" s="1"/>
  <c r="E50" i="2"/>
  <c r="E74" i="5" s="1"/>
  <c r="I314" i="4" s="1"/>
  <c r="E49" i="2"/>
  <c r="E75" i="5" s="1"/>
  <c r="I315" i="4" s="1"/>
  <c r="E48" i="2"/>
  <c r="E76" i="5" s="1"/>
  <c r="I316" i="4" s="1"/>
  <c r="E47" i="2"/>
  <c r="E77" i="5" s="1"/>
  <c r="I317" i="4" s="1"/>
  <c r="E46" i="2"/>
  <c r="E78" i="5" s="1"/>
  <c r="I318" i="4" s="1"/>
  <c r="E45" i="2"/>
  <c r="E79" i="5" s="1"/>
  <c r="I319" i="4" s="1"/>
  <c r="E44" i="2"/>
  <c r="E80" i="5" s="1"/>
  <c r="I320" i="4" s="1"/>
  <c r="E43" i="2"/>
  <c r="E81" i="5" s="1"/>
  <c r="I321" i="4" s="1"/>
  <c r="E42" i="2"/>
  <c r="E82" i="5" s="1"/>
  <c r="I322" i="4" s="1"/>
  <c r="E41" i="2"/>
  <c r="E83" i="5" s="1"/>
  <c r="I323" i="4" s="1"/>
  <c r="E40" i="2"/>
  <c r="E84" i="5" s="1"/>
  <c r="I324" i="4" s="1"/>
  <c r="E39" i="2"/>
  <c r="E85" i="5" s="1"/>
  <c r="I325" i="4" s="1"/>
  <c r="E38" i="2"/>
  <c r="E86" i="5" s="1"/>
  <c r="I326" i="4" s="1"/>
  <c r="E37" i="2"/>
  <c r="E87" i="5" s="1"/>
  <c r="I327" i="4" s="1"/>
  <c r="E36" i="2"/>
  <c r="E88" i="5" s="1"/>
  <c r="I328" i="4" s="1"/>
  <c r="E35" i="2"/>
  <c r="E89" i="5" s="1"/>
  <c r="I329" i="4" s="1"/>
  <c r="E34" i="2"/>
  <c r="E90" i="5" s="1"/>
  <c r="I330" i="4" s="1"/>
  <c r="E33" i="2"/>
  <c r="E91" i="5" s="1"/>
  <c r="I331" i="4" s="1"/>
  <c r="E32" i="2"/>
  <c r="E92" i="5" s="1"/>
  <c r="I332" i="4" s="1"/>
  <c r="E31" i="2"/>
  <c r="E93" i="5" s="1"/>
  <c r="I333" i="4" s="1"/>
  <c r="E30" i="2"/>
  <c r="E94" i="5" s="1"/>
  <c r="I334" i="4" s="1"/>
  <c r="E29" i="2"/>
  <c r="E95" i="5" s="1"/>
  <c r="I335" i="4" s="1"/>
  <c r="E28" i="2"/>
  <c r="E96" i="5" s="1"/>
  <c r="I336" i="4" s="1"/>
  <c r="E27" i="2"/>
  <c r="E97" i="5" s="1"/>
  <c r="I337" i="4" s="1"/>
  <c r="E26" i="2"/>
  <c r="E98" i="5" s="1"/>
  <c r="I338" i="4" s="1"/>
  <c r="E25" i="2"/>
  <c r="E99" i="5" s="1"/>
  <c r="I339" i="4" s="1"/>
  <c r="E24" i="2"/>
  <c r="E100" i="5" s="1"/>
  <c r="I340" i="4" s="1"/>
  <c r="E23" i="2"/>
  <c r="E101" i="5" s="1"/>
  <c r="I341" i="4" s="1"/>
  <c r="E22" i="2"/>
  <c r="E102" i="5" s="1"/>
  <c r="I342" i="4" s="1"/>
  <c r="E21" i="2"/>
  <c r="E103" i="5" s="1"/>
  <c r="I343" i="4" s="1"/>
  <c r="E20" i="2"/>
  <c r="E104" i="5" s="1"/>
  <c r="I344" i="4" s="1"/>
  <c r="E19" i="2"/>
  <c r="E105" i="5" s="1"/>
  <c r="I345" i="4" s="1"/>
  <c r="E18" i="2"/>
  <c r="E106" i="5" s="1"/>
  <c r="I346" i="4" s="1"/>
  <c r="E17" i="2"/>
  <c r="E107" i="5" s="1"/>
  <c r="I347" i="4" s="1"/>
  <c r="E16" i="2"/>
  <c r="E108" i="5" s="1"/>
  <c r="I348" i="4" s="1"/>
  <c r="E15" i="2"/>
  <c r="E109" i="5" s="1"/>
  <c r="I349" i="4" s="1"/>
  <c r="E14" i="2"/>
  <c r="E110" i="5" s="1"/>
  <c r="I350" i="4" s="1"/>
  <c r="E13" i="2"/>
  <c r="E111" i="5" s="1"/>
  <c r="I351" i="4" s="1"/>
  <c r="E12" i="2"/>
  <c r="E112" i="5" s="1"/>
  <c r="I352" i="4" s="1"/>
  <c r="E11" i="2"/>
  <c r="E113" i="5" s="1"/>
  <c r="I353" i="4" s="1"/>
  <c r="E10" i="2"/>
  <c r="E114" i="5" s="1"/>
  <c r="I354" i="4" s="1"/>
  <c r="E9" i="2"/>
  <c r="E115" i="5" s="1"/>
  <c r="I355" i="4" s="1"/>
  <c r="E8" i="2"/>
  <c r="E116" i="5" s="1"/>
  <c r="I356" i="4" s="1"/>
  <c r="E7" i="2"/>
  <c r="E117" i="5" s="1"/>
  <c r="I357" i="4" s="1"/>
  <c r="E6" i="2"/>
  <c r="E118" i="5" s="1"/>
  <c r="I358" i="4" s="1"/>
  <c r="E5" i="2"/>
  <c r="E119" i="5" s="1"/>
  <c r="I359" i="4" s="1"/>
  <c r="E4" i="2"/>
  <c r="E120" i="5" s="1"/>
  <c r="I360" i="4" s="1"/>
  <c r="E3" i="2"/>
  <c r="E121" i="5" s="1"/>
  <c r="I361" i="4" s="1"/>
  <c r="E2" i="2"/>
  <c r="E122" i="5" s="1"/>
  <c r="I362" i="4" s="1"/>
  <c r="E122" i="2"/>
  <c r="E2" i="5" s="1"/>
  <c r="I242" i="4" s="1"/>
  <c r="E241" i="3"/>
  <c r="E121" i="6" s="1"/>
  <c r="I241" i="4" s="1"/>
  <c r="E240" i="3"/>
  <c r="E120" i="6" s="1"/>
  <c r="I240" i="4" s="1"/>
  <c r="E239" i="3"/>
  <c r="E119" i="6" s="1"/>
  <c r="I239" i="4" s="1"/>
  <c r="E238" i="3"/>
  <c r="E118" i="6" s="1"/>
  <c r="I238" i="4" s="1"/>
  <c r="E237" i="3"/>
  <c r="E117" i="6" s="1"/>
  <c r="I237" i="4" s="1"/>
  <c r="E236" i="3"/>
  <c r="E116" i="6" s="1"/>
  <c r="I236" i="4" s="1"/>
  <c r="E235" i="3"/>
  <c r="E115" i="6" s="1"/>
  <c r="I235" i="4" s="1"/>
  <c r="E234" i="3"/>
  <c r="E114" i="6" s="1"/>
  <c r="I234" i="4" s="1"/>
  <c r="E233" i="3"/>
  <c r="E113" i="6" s="1"/>
  <c r="I233" i="4" s="1"/>
  <c r="E232" i="3"/>
  <c r="E112" i="6" s="1"/>
  <c r="I232" i="4" s="1"/>
  <c r="E231" i="3"/>
  <c r="E111" i="6" s="1"/>
  <c r="I231" i="4" s="1"/>
  <c r="E230" i="3"/>
  <c r="E110" i="6" s="1"/>
  <c r="I230" i="4" s="1"/>
  <c r="E229" i="3"/>
  <c r="E109" i="6" s="1"/>
  <c r="I229" i="4" s="1"/>
  <c r="E228" i="3"/>
  <c r="E108" i="6" s="1"/>
  <c r="I228" i="4" s="1"/>
  <c r="E227" i="3"/>
  <c r="E107" i="6" s="1"/>
  <c r="I227" i="4" s="1"/>
  <c r="E226" i="3"/>
  <c r="E106" i="6" s="1"/>
  <c r="I226" i="4" s="1"/>
  <c r="E225" i="3"/>
  <c r="E105" i="6" s="1"/>
  <c r="I225" i="4" s="1"/>
  <c r="E224" i="3"/>
  <c r="E104" i="6" s="1"/>
  <c r="I224" i="4" s="1"/>
  <c r="E223" i="3"/>
  <c r="E103" i="6" s="1"/>
  <c r="I223" i="4" s="1"/>
  <c r="E222" i="3"/>
  <c r="E102" i="6" s="1"/>
  <c r="I222" i="4" s="1"/>
  <c r="E221" i="3"/>
  <c r="E101" i="6" s="1"/>
  <c r="I221" i="4" s="1"/>
  <c r="E220" i="3"/>
  <c r="E100" i="6" s="1"/>
  <c r="I220" i="4" s="1"/>
  <c r="E219" i="3"/>
  <c r="E99" i="6" s="1"/>
  <c r="I219" i="4" s="1"/>
  <c r="E218" i="3"/>
  <c r="E98" i="6" s="1"/>
  <c r="I218" i="4" s="1"/>
  <c r="E217" i="3"/>
  <c r="E97" i="6" s="1"/>
  <c r="I217" i="4" s="1"/>
  <c r="E216" i="3"/>
  <c r="E96" i="6" s="1"/>
  <c r="I216" i="4" s="1"/>
  <c r="E215" i="3"/>
  <c r="E95" i="6" s="1"/>
  <c r="I215" i="4" s="1"/>
  <c r="E214" i="3"/>
  <c r="E94" i="6" s="1"/>
  <c r="I214" i="4" s="1"/>
  <c r="E213" i="3"/>
  <c r="E93" i="6" s="1"/>
  <c r="I213" i="4" s="1"/>
  <c r="E212" i="3"/>
  <c r="E92" i="6" s="1"/>
  <c r="I212" i="4" s="1"/>
  <c r="E211" i="3"/>
  <c r="E91" i="6" s="1"/>
  <c r="I211" i="4" s="1"/>
  <c r="E210" i="3"/>
  <c r="E90" i="6" s="1"/>
  <c r="I210" i="4" s="1"/>
  <c r="E209" i="3"/>
  <c r="E89" i="6" s="1"/>
  <c r="I209" i="4" s="1"/>
  <c r="E208" i="3"/>
  <c r="E88" i="6" s="1"/>
  <c r="I208" i="4" s="1"/>
  <c r="E207" i="3"/>
  <c r="E87" i="6" s="1"/>
  <c r="I207" i="4" s="1"/>
  <c r="E206" i="3"/>
  <c r="E86" i="6" s="1"/>
  <c r="I206" i="4" s="1"/>
  <c r="E205" i="3"/>
  <c r="E85" i="6" s="1"/>
  <c r="I205" i="4" s="1"/>
  <c r="E204" i="3"/>
  <c r="E84" i="6" s="1"/>
  <c r="I204" i="4" s="1"/>
  <c r="E203" i="3"/>
  <c r="E83" i="6" s="1"/>
  <c r="I203" i="4" s="1"/>
  <c r="E202" i="3"/>
  <c r="E82" i="6" s="1"/>
  <c r="I202" i="4" s="1"/>
  <c r="E201" i="3"/>
  <c r="E81" i="6" s="1"/>
  <c r="I201" i="4" s="1"/>
  <c r="E200" i="3"/>
  <c r="E80" i="6" s="1"/>
  <c r="I200" i="4" s="1"/>
  <c r="E199" i="3"/>
  <c r="E79" i="6" s="1"/>
  <c r="I199" i="4" s="1"/>
  <c r="E198" i="3"/>
  <c r="E78" i="6" s="1"/>
  <c r="I198" i="4" s="1"/>
  <c r="E197" i="3"/>
  <c r="E77" i="6" s="1"/>
  <c r="I197" i="4" s="1"/>
  <c r="E196" i="3"/>
  <c r="E76" i="6" s="1"/>
  <c r="I196" i="4" s="1"/>
  <c r="E195" i="3"/>
  <c r="E75" i="6" s="1"/>
  <c r="I195" i="4" s="1"/>
  <c r="E194" i="3"/>
  <c r="E74" i="6" s="1"/>
  <c r="I194" i="4" s="1"/>
  <c r="E193" i="3"/>
  <c r="E73" i="6" s="1"/>
  <c r="I193" i="4" s="1"/>
  <c r="E192" i="3"/>
  <c r="E72" i="6" s="1"/>
  <c r="I192" i="4" s="1"/>
  <c r="E191" i="3"/>
  <c r="E71" i="6" s="1"/>
  <c r="I191" i="4" s="1"/>
  <c r="E190" i="3"/>
  <c r="E70" i="6" s="1"/>
  <c r="I190" i="4" s="1"/>
  <c r="E189" i="3"/>
  <c r="E69" i="6" s="1"/>
  <c r="I189" i="4" s="1"/>
  <c r="E188" i="3"/>
  <c r="E68" i="6" s="1"/>
  <c r="I188" i="4" s="1"/>
  <c r="E187" i="3"/>
  <c r="E67" i="6" s="1"/>
  <c r="I187" i="4" s="1"/>
  <c r="E186" i="3"/>
  <c r="E66" i="6" s="1"/>
  <c r="I186" i="4" s="1"/>
  <c r="E185" i="3"/>
  <c r="E65" i="6" s="1"/>
  <c r="I185" i="4" s="1"/>
  <c r="E184" i="3"/>
  <c r="E64" i="6" s="1"/>
  <c r="I184" i="4" s="1"/>
  <c r="E183" i="3"/>
  <c r="E63" i="6" s="1"/>
  <c r="I183" i="4" s="1"/>
  <c r="E182" i="3"/>
  <c r="E62" i="6" s="1"/>
  <c r="I182" i="4" s="1"/>
  <c r="E181" i="3"/>
  <c r="E61" i="6" s="1"/>
  <c r="I181" i="4" s="1"/>
  <c r="E180" i="3"/>
  <c r="E60" i="6" s="1"/>
  <c r="I180" i="4" s="1"/>
  <c r="E179" i="3"/>
  <c r="E59" i="6" s="1"/>
  <c r="I179" i="4" s="1"/>
  <c r="E178" i="3"/>
  <c r="E58" i="6" s="1"/>
  <c r="I178" i="4" s="1"/>
  <c r="E177" i="3"/>
  <c r="E57" i="6" s="1"/>
  <c r="I177" i="4" s="1"/>
  <c r="E176" i="3"/>
  <c r="E56" i="6" s="1"/>
  <c r="I176" i="4" s="1"/>
  <c r="E175" i="3"/>
  <c r="E55" i="6" s="1"/>
  <c r="I175" i="4" s="1"/>
  <c r="E174" i="3"/>
  <c r="E54" i="6" s="1"/>
  <c r="I174" i="4" s="1"/>
  <c r="E173" i="3"/>
  <c r="E53" i="6" s="1"/>
  <c r="I173" i="4" s="1"/>
  <c r="E172" i="3"/>
  <c r="E52" i="6" s="1"/>
  <c r="I172" i="4" s="1"/>
  <c r="E171" i="3"/>
  <c r="E51" i="6" s="1"/>
  <c r="I171" i="4" s="1"/>
  <c r="E170" i="3"/>
  <c r="E50" i="6" s="1"/>
  <c r="I170" i="4" s="1"/>
  <c r="E169" i="3"/>
  <c r="E49" i="6" s="1"/>
  <c r="I169" i="4" s="1"/>
  <c r="E168" i="3"/>
  <c r="E48" i="6" s="1"/>
  <c r="I168" i="4" s="1"/>
  <c r="E167" i="3"/>
  <c r="E47" i="6" s="1"/>
  <c r="I167" i="4" s="1"/>
  <c r="E166" i="3"/>
  <c r="E46" i="6" s="1"/>
  <c r="I166" i="4" s="1"/>
  <c r="E165" i="3"/>
  <c r="E45" i="6" s="1"/>
  <c r="I165" i="4" s="1"/>
  <c r="E164" i="3"/>
  <c r="E44" i="6" s="1"/>
  <c r="I164" i="4" s="1"/>
  <c r="E163" i="3"/>
  <c r="E43" i="6" s="1"/>
  <c r="I163" i="4" s="1"/>
  <c r="E162" i="3"/>
  <c r="E42" i="6" s="1"/>
  <c r="I162" i="4" s="1"/>
  <c r="E161" i="3"/>
  <c r="E41" i="6" s="1"/>
  <c r="I161" i="4" s="1"/>
  <c r="E160" i="3"/>
  <c r="E40" i="6" s="1"/>
  <c r="I160" i="4" s="1"/>
  <c r="E159" i="3"/>
  <c r="E39" i="6" s="1"/>
  <c r="I159" i="4" s="1"/>
  <c r="E158" i="3"/>
  <c r="E38" i="6" s="1"/>
  <c r="I158" i="4" s="1"/>
  <c r="E157" i="3"/>
  <c r="E37" i="6" s="1"/>
  <c r="I157" i="4" s="1"/>
  <c r="E156" i="3"/>
  <c r="E36" i="6" s="1"/>
  <c r="I156" i="4" s="1"/>
  <c r="E155" i="3"/>
  <c r="E35" i="6" s="1"/>
  <c r="I155" i="4" s="1"/>
  <c r="E154" i="3"/>
  <c r="E34" i="6" s="1"/>
  <c r="I154" i="4" s="1"/>
  <c r="E153" i="3"/>
  <c r="E33" i="6" s="1"/>
  <c r="I153" i="4" s="1"/>
  <c r="E152" i="3"/>
  <c r="E32" i="6" s="1"/>
  <c r="I152" i="4" s="1"/>
  <c r="E151" i="3"/>
  <c r="E31" i="6" s="1"/>
  <c r="I151" i="4" s="1"/>
  <c r="E150" i="3"/>
  <c r="E30" i="6" s="1"/>
  <c r="I150" i="4" s="1"/>
  <c r="E149" i="3"/>
  <c r="E29" i="6" s="1"/>
  <c r="I149" i="4" s="1"/>
  <c r="E148" i="3"/>
  <c r="E28" i="6" s="1"/>
  <c r="I148" i="4" s="1"/>
  <c r="E147" i="3"/>
  <c r="E27" i="6" s="1"/>
  <c r="I147" i="4" s="1"/>
  <c r="E146" i="3"/>
  <c r="E26" i="6" s="1"/>
  <c r="I146" i="4" s="1"/>
  <c r="E145" i="3"/>
  <c r="E25" i="6" s="1"/>
  <c r="I145" i="4" s="1"/>
  <c r="E144" i="3"/>
  <c r="E24" i="6" s="1"/>
  <c r="I144" i="4" s="1"/>
  <c r="E143" i="3"/>
  <c r="E23" i="6" s="1"/>
  <c r="I143" i="4" s="1"/>
  <c r="E142" i="3"/>
  <c r="E22" i="6" s="1"/>
  <c r="I142" i="4" s="1"/>
  <c r="E141" i="3"/>
  <c r="E21" i="6" s="1"/>
  <c r="I141" i="4" s="1"/>
  <c r="E140" i="3"/>
  <c r="E20" i="6" s="1"/>
  <c r="I140" i="4" s="1"/>
  <c r="E139" i="3"/>
  <c r="E19" i="6" s="1"/>
  <c r="I139" i="4" s="1"/>
  <c r="E138" i="3"/>
  <c r="E18" i="6" s="1"/>
  <c r="I138" i="4" s="1"/>
  <c r="E137" i="3"/>
  <c r="E17" i="6" s="1"/>
  <c r="I137" i="4" s="1"/>
  <c r="E136" i="3"/>
  <c r="E16" i="6" s="1"/>
  <c r="I136" i="4" s="1"/>
  <c r="E135" i="3"/>
  <c r="E15" i="6" s="1"/>
  <c r="I135" i="4" s="1"/>
  <c r="E134" i="3"/>
  <c r="E14" i="6" s="1"/>
  <c r="I134" i="4" s="1"/>
  <c r="E133" i="3"/>
  <c r="E13" i="6" s="1"/>
  <c r="I133" i="4" s="1"/>
  <c r="E132" i="3"/>
  <c r="E12" i="6" s="1"/>
  <c r="I132" i="4" s="1"/>
  <c r="E131" i="3"/>
  <c r="E11" i="6" s="1"/>
  <c r="I131" i="4" s="1"/>
  <c r="E130" i="3"/>
  <c r="E10" i="6" s="1"/>
  <c r="I130" i="4" s="1"/>
  <c r="E129" i="3"/>
  <c r="E9" i="6" s="1"/>
  <c r="I129" i="4" s="1"/>
  <c r="E128" i="3"/>
  <c r="E8" i="6" s="1"/>
  <c r="I128" i="4" s="1"/>
  <c r="E127" i="3"/>
  <c r="E7" i="6" s="1"/>
  <c r="I127" i="4" s="1"/>
  <c r="E126" i="3"/>
  <c r="E6" i="6" s="1"/>
  <c r="I126" i="4" s="1"/>
  <c r="E125" i="3"/>
  <c r="E5" i="6" s="1"/>
  <c r="I125" i="4" s="1"/>
  <c r="E124" i="3"/>
  <c r="E4" i="6" s="1"/>
  <c r="I124" i="4" s="1"/>
  <c r="E123" i="3"/>
  <c r="E3" i="6" s="1"/>
  <c r="I123" i="4" s="1"/>
  <c r="E122" i="3"/>
  <c r="E2" i="6" s="1"/>
  <c r="I122" i="4" s="1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E2" i="3"/>
  <c r="E122" i="6" s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123" i="1"/>
  <c r="E121" i="1"/>
  <c r="I121" i="4" s="1"/>
  <c r="E120" i="1"/>
  <c r="I120" i="4" s="1"/>
  <c r="E119" i="1"/>
  <c r="I119" i="4" s="1"/>
  <c r="E118" i="1"/>
  <c r="I118" i="4" s="1"/>
  <c r="E117" i="1"/>
  <c r="I117" i="4" s="1"/>
  <c r="E116" i="1"/>
  <c r="I116" i="4" s="1"/>
  <c r="E115" i="1"/>
  <c r="I115" i="4" s="1"/>
  <c r="E114" i="1"/>
  <c r="I114" i="4" s="1"/>
  <c r="E113" i="1"/>
  <c r="I113" i="4" s="1"/>
  <c r="E112" i="1"/>
  <c r="I112" i="4" s="1"/>
  <c r="E111" i="1"/>
  <c r="I111" i="4" s="1"/>
  <c r="E110" i="1"/>
  <c r="I110" i="4" s="1"/>
  <c r="E109" i="1"/>
  <c r="I109" i="4" s="1"/>
  <c r="E108" i="1"/>
  <c r="I108" i="4" s="1"/>
  <c r="E107" i="1"/>
  <c r="I107" i="4" s="1"/>
  <c r="E106" i="1"/>
  <c r="I106" i="4" s="1"/>
  <c r="E105" i="1"/>
  <c r="I105" i="4" s="1"/>
  <c r="E104" i="1"/>
  <c r="I104" i="4" s="1"/>
  <c r="E103" i="1"/>
  <c r="I103" i="4" s="1"/>
  <c r="E102" i="1"/>
  <c r="I102" i="4" s="1"/>
  <c r="E101" i="1"/>
  <c r="I101" i="4" s="1"/>
  <c r="E100" i="1"/>
  <c r="I100" i="4" s="1"/>
  <c r="E99" i="1"/>
  <c r="I99" i="4" s="1"/>
  <c r="E98" i="1"/>
  <c r="I98" i="4" s="1"/>
  <c r="E97" i="1"/>
  <c r="I97" i="4" s="1"/>
  <c r="E96" i="1"/>
  <c r="I96" i="4" s="1"/>
  <c r="E95" i="1"/>
  <c r="I95" i="4" s="1"/>
  <c r="E94" i="1"/>
  <c r="I94" i="4" s="1"/>
  <c r="E93" i="1"/>
  <c r="I93" i="4" s="1"/>
  <c r="E92" i="1"/>
  <c r="I92" i="4" s="1"/>
  <c r="E91" i="1"/>
  <c r="I91" i="4" s="1"/>
  <c r="E90" i="1"/>
  <c r="I90" i="4" s="1"/>
  <c r="E89" i="1"/>
  <c r="I89" i="4" s="1"/>
  <c r="E88" i="1"/>
  <c r="I88" i="4" s="1"/>
  <c r="E87" i="1"/>
  <c r="I87" i="4" s="1"/>
  <c r="E86" i="1"/>
  <c r="I86" i="4" s="1"/>
  <c r="E85" i="1"/>
  <c r="I85" i="4" s="1"/>
  <c r="E84" i="1"/>
  <c r="I84" i="4" s="1"/>
  <c r="E83" i="1"/>
  <c r="I83" i="4" s="1"/>
  <c r="E82" i="1"/>
  <c r="I82" i="4" s="1"/>
  <c r="E81" i="1"/>
  <c r="I81" i="4" s="1"/>
  <c r="E80" i="1"/>
  <c r="I80" i="4" s="1"/>
  <c r="E79" i="1"/>
  <c r="I79" i="4" s="1"/>
  <c r="E78" i="1"/>
  <c r="I78" i="4" s="1"/>
  <c r="E77" i="1"/>
  <c r="I77" i="4" s="1"/>
  <c r="E76" i="1"/>
  <c r="I76" i="4" s="1"/>
  <c r="E75" i="1"/>
  <c r="I75" i="4" s="1"/>
  <c r="E74" i="1"/>
  <c r="I74" i="4" s="1"/>
  <c r="E73" i="1"/>
  <c r="I73" i="4" s="1"/>
  <c r="E72" i="1"/>
  <c r="I72" i="4" s="1"/>
  <c r="E71" i="1"/>
  <c r="I71" i="4" s="1"/>
  <c r="E70" i="1"/>
  <c r="I70" i="4" s="1"/>
  <c r="E69" i="1"/>
  <c r="I69" i="4" s="1"/>
  <c r="E68" i="1"/>
  <c r="I68" i="4" s="1"/>
  <c r="E67" i="1"/>
  <c r="I67" i="4" s="1"/>
  <c r="E66" i="1"/>
  <c r="I66" i="4" s="1"/>
  <c r="E65" i="1"/>
  <c r="I65" i="4" s="1"/>
  <c r="E64" i="1"/>
  <c r="I64" i="4" s="1"/>
  <c r="E63" i="1"/>
  <c r="I63" i="4" s="1"/>
  <c r="E62" i="1"/>
  <c r="I62" i="4" s="1"/>
  <c r="E61" i="1"/>
  <c r="I61" i="4" s="1"/>
  <c r="E60" i="1"/>
  <c r="I60" i="4" s="1"/>
  <c r="E59" i="1"/>
  <c r="I59" i="4" s="1"/>
  <c r="E58" i="1"/>
  <c r="I58" i="4" s="1"/>
  <c r="E57" i="1"/>
  <c r="I57" i="4" s="1"/>
  <c r="E56" i="1"/>
  <c r="I56" i="4" s="1"/>
  <c r="E55" i="1"/>
  <c r="I55" i="4" s="1"/>
  <c r="E54" i="1"/>
  <c r="I54" i="4" s="1"/>
  <c r="E53" i="1"/>
  <c r="I53" i="4" s="1"/>
  <c r="E52" i="1"/>
  <c r="I52" i="4" s="1"/>
  <c r="E51" i="1"/>
  <c r="I51" i="4" s="1"/>
  <c r="E50" i="1"/>
  <c r="I50" i="4" s="1"/>
  <c r="E49" i="1"/>
  <c r="I49" i="4" s="1"/>
  <c r="E48" i="1"/>
  <c r="I48" i="4" s="1"/>
  <c r="E47" i="1"/>
  <c r="I47" i="4" s="1"/>
  <c r="E46" i="1"/>
  <c r="I46" i="4" s="1"/>
  <c r="E45" i="1"/>
  <c r="I45" i="4" s="1"/>
  <c r="E44" i="1"/>
  <c r="I44" i="4" s="1"/>
  <c r="E43" i="1"/>
  <c r="I43" i="4" s="1"/>
  <c r="E42" i="1"/>
  <c r="I42" i="4" s="1"/>
  <c r="E41" i="1"/>
  <c r="I41" i="4" s="1"/>
  <c r="E40" i="1"/>
  <c r="I40" i="4" s="1"/>
  <c r="E39" i="1"/>
  <c r="I39" i="4" s="1"/>
  <c r="E38" i="1"/>
  <c r="I38" i="4" s="1"/>
  <c r="E37" i="1"/>
  <c r="I37" i="4" s="1"/>
  <c r="E36" i="1"/>
  <c r="I36" i="4" s="1"/>
  <c r="E35" i="1"/>
  <c r="I35" i="4" s="1"/>
  <c r="E34" i="1"/>
  <c r="I34" i="4" s="1"/>
  <c r="E33" i="1"/>
  <c r="I33" i="4" s="1"/>
  <c r="E32" i="1"/>
  <c r="I32" i="4" s="1"/>
  <c r="E31" i="1"/>
  <c r="I31" i="4" s="1"/>
  <c r="E30" i="1"/>
  <c r="I30" i="4" s="1"/>
  <c r="E29" i="1"/>
  <c r="I29" i="4" s="1"/>
  <c r="E28" i="1"/>
  <c r="I28" i="4" s="1"/>
  <c r="E27" i="1"/>
  <c r="I27" i="4" s="1"/>
  <c r="E26" i="1"/>
  <c r="I26" i="4" s="1"/>
  <c r="E25" i="1"/>
  <c r="I25" i="4" s="1"/>
  <c r="E24" i="1"/>
  <c r="I24" i="4" s="1"/>
  <c r="E23" i="1"/>
  <c r="I23" i="4" s="1"/>
  <c r="E22" i="1"/>
  <c r="I22" i="4" s="1"/>
  <c r="E21" i="1"/>
  <c r="I21" i="4" s="1"/>
  <c r="E20" i="1"/>
  <c r="I20" i="4" s="1"/>
  <c r="E19" i="1"/>
  <c r="I19" i="4" s="1"/>
  <c r="E18" i="1"/>
  <c r="I18" i="4" s="1"/>
  <c r="E17" i="1"/>
  <c r="I17" i="4" s="1"/>
  <c r="E16" i="1"/>
  <c r="I16" i="4" s="1"/>
  <c r="E15" i="1"/>
  <c r="I15" i="4" s="1"/>
  <c r="E14" i="1"/>
  <c r="I14" i="4" s="1"/>
  <c r="E13" i="1"/>
  <c r="I13" i="4" s="1"/>
  <c r="E12" i="1"/>
  <c r="I12" i="4" s="1"/>
  <c r="E11" i="1"/>
  <c r="I11" i="4" s="1"/>
  <c r="E10" i="1"/>
  <c r="I10" i="4" s="1"/>
  <c r="E9" i="1"/>
  <c r="I9" i="4" s="1"/>
  <c r="E8" i="1"/>
  <c r="I8" i="4" s="1"/>
  <c r="E7" i="1"/>
  <c r="I7" i="4" s="1"/>
  <c r="E6" i="1"/>
  <c r="I6" i="4" s="1"/>
  <c r="E5" i="1"/>
  <c r="I5" i="4" s="1"/>
  <c r="E4" i="1"/>
  <c r="I4" i="4" s="1"/>
  <c r="E3" i="1"/>
  <c r="I3" i="4" s="1"/>
  <c r="E2" i="1"/>
  <c r="I2" i="4" s="1"/>
  <c r="E122" i="1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2" i="6" s="1"/>
  <c r="J122" i="4" s="1"/>
  <c r="F123" i="3"/>
  <c r="F3" i="6" s="1"/>
  <c r="J123" i="4" s="1"/>
  <c r="F124" i="3"/>
  <c r="F4" i="6" s="1"/>
  <c r="J124" i="4" s="1"/>
  <c r="F125" i="3"/>
  <c r="F5" i="6" s="1"/>
  <c r="J125" i="4" s="1"/>
  <c r="F126" i="3"/>
  <c r="F6" i="6" s="1"/>
  <c r="J126" i="4" s="1"/>
  <c r="F127" i="3"/>
  <c r="F7" i="6" s="1"/>
  <c r="J127" i="4" s="1"/>
  <c r="F128" i="3"/>
  <c r="F8" i="6" s="1"/>
  <c r="J128" i="4" s="1"/>
  <c r="F129" i="3"/>
  <c r="F9" i="6" s="1"/>
  <c r="J129" i="4" s="1"/>
  <c r="F130" i="3"/>
  <c r="F10" i="6" s="1"/>
  <c r="J130" i="4" s="1"/>
  <c r="F131" i="3"/>
  <c r="F11" i="6" s="1"/>
  <c r="J131" i="4" s="1"/>
  <c r="F132" i="3"/>
  <c r="F12" i="6" s="1"/>
  <c r="J132" i="4" s="1"/>
  <c r="F133" i="3"/>
  <c r="F13" i="6" s="1"/>
  <c r="J133" i="4" s="1"/>
  <c r="F134" i="3"/>
  <c r="F14" i="6" s="1"/>
  <c r="J134" i="4" s="1"/>
  <c r="F135" i="3"/>
  <c r="F15" i="6" s="1"/>
  <c r="J135" i="4" s="1"/>
  <c r="F136" i="3"/>
  <c r="F16" i="6" s="1"/>
  <c r="J136" i="4" s="1"/>
  <c r="F137" i="3"/>
  <c r="F17" i="6" s="1"/>
  <c r="J137" i="4" s="1"/>
  <c r="F138" i="3"/>
  <c r="F18" i="6" s="1"/>
  <c r="J138" i="4" s="1"/>
  <c r="F139" i="3"/>
  <c r="F19" i="6" s="1"/>
  <c r="J139" i="4" s="1"/>
  <c r="F140" i="3"/>
  <c r="F20" i="6" s="1"/>
  <c r="J140" i="4" s="1"/>
  <c r="F141" i="3"/>
  <c r="F21" i="6" s="1"/>
  <c r="J141" i="4" s="1"/>
  <c r="F142" i="3"/>
  <c r="F22" i="6" s="1"/>
  <c r="J142" i="4" s="1"/>
  <c r="F143" i="3"/>
  <c r="F23" i="6" s="1"/>
  <c r="J143" i="4" s="1"/>
  <c r="F144" i="3"/>
  <c r="F24" i="6" s="1"/>
  <c r="J144" i="4" s="1"/>
  <c r="F145" i="3"/>
  <c r="F25" i="6" s="1"/>
  <c r="J145" i="4" s="1"/>
  <c r="F146" i="3"/>
  <c r="F26" i="6" s="1"/>
  <c r="J146" i="4" s="1"/>
  <c r="F147" i="3"/>
  <c r="F27" i="6" s="1"/>
  <c r="J147" i="4" s="1"/>
  <c r="F148" i="3"/>
  <c r="F28" i="6" s="1"/>
  <c r="J148" i="4" s="1"/>
  <c r="F149" i="3"/>
  <c r="F29" i="6" s="1"/>
  <c r="J149" i="4" s="1"/>
  <c r="F150" i="3"/>
  <c r="F30" i="6" s="1"/>
  <c r="J150" i="4" s="1"/>
  <c r="F151" i="3"/>
  <c r="F31" i="6" s="1"/>
  <c r="J151" i="4" s="1"/>
  <c r="F152" i="3"/>
  <c r="F32" i="6" s="1"/>
  <c r="J152" i="4" s="1"/>
  <c r="F153" i="3"/>
  <c r="F33" i="6" s="1"/>
  <c r="J153" i="4" s="1"/>
  <c r="F154" i="3"/>
  <c r="F34" i="6" s="1"/>
  <c r="J154" i="4" s="1"/>
  <c r="F155" i="3"/>
  <c r="F35" i="6" s="1"/>
  <c r="J155" i="4" s="1"/>
  <c r="F156" i="3"/>
  <c r="F36" i="6" s="1"/>
  <c r="J156" i="4" s="1"/>
  <c r="F157" i="3"/>
  <c r="F37" i="6" s="1"/>
  <c r="J157" i="4" s="1"/>
  <c r="F158" i="3"/>
  <c r="F38" i="6" s="1"/>
  <c r="J158" i="4" s="1"/>
  <c r="F159" i="3"/>
  <c r="F39" i="6" s="1"/>
  <c r="J159" i="4" s="1"/>
  <c r="F160" i="3"/>
  <c r="F40" i="6" s="1"/>
  <c r="J160" i="4" s="1"/>
  <c r="F161" i="3"/>
  <c r="F41" i="6" s="1"/>
  <c r="J161" i="4" s="1"/>
  <c r="F162" i="3"/>
  <c r="F42" i="6" s="1"/>
  <c r="J162" i="4" s="1"/>
  <c r="F163" i="3"/>
  <c r="F43" i="6" s="1"/>
  <c r="J163" i="4" s="1"/>
  <c r="F164" i="3"/>
  <c r="F44" i="6" s="1"/>
  <c r="J164" i="4" s="1"/>
  <c r="F165" i="3"/>
  <c r="F45" i="6" s="1"/>
  <c r="J165" i="4" s="1"/>
  <c r="F166" i="3"/>
  <c r="F46" i="6" s="1"/>
  <c r="J166" i="4" s="1"/>
  <c r="F167" i="3"/>
  <c r="F47" i="6" s="1"/>
  <c r="J167" i="4" s="1"/>
  <c r="F168" i="3"/>
  <c r="F48" i="6" s="1"/>
  <c r="J168" i="4" s="1"/>
  <c r="F169" i="3"/>
  <c r="F49" i="6" s="1"/>
  <c r="J169" i="4" s="1"/>
  <c r="F170" i="3"/>
  <c r="F50" i="6" s="1"/>
  <c r="J170" i="4" s="1"/>
  <c r="F171" i="3"/>
  <c r="F51" i="6" s="1"/>
  <c r="J171" i="4" s="1"/>
  <c r="F172" i="3"/>
  <c r="F52" i="6" s="1"/>
  <c r="J172" i="4" s="1"/>
  <c r="F173" i="3"/>
  <c r="F53" i="6" s="1"/>
  <c r="J173" i="4" s="1"/>
  <c r="F174" i="3"/>
  <c r="F54" i="6" s="1"/>
  <c r="J174" i="4" s="1"/>
  <c r="F175" i="3"/>
  <c r="F55" i="6" s="1"/>
  <c r="J175" i="4" s="1"/>
  <c r="F176" i="3"/>
  <c r="F56" i="6" s="1"/>
  <c r="J176" i="4" s="1"/>
  <c r="F177" i="3"/>
  <c r="F57" i="6" s="1"/>
  <c r="J177" i="4" s="1"/>
  <c r="F178" i="3"/>
  <c r="F58" i="6" s="1"/>
  <c r="J178" i="4" s="1"/>
  <c r="F179" i="3"/>
  <c r="F59" i="6" s="1"/>
  <c r="J179" i="4" s="1"/>
  <c r="F180" i="3"/>
  <c r="F60" i="6" s="1"/>
  <c r="J180" i="4" s="1"/>
  <c r="F181" i="3"/>
  <c r="F61" i="6" s="1"/>
  <c r="J181" i="4" s="1"/>
  <c r="F182" i="3"/>
  <c r="F62" i="6" s="1"/>
  <c r="J182" i="4" s="1"/>
  <c r="F183" i="3"/>
  <c r="F63" i="6" s="1"/>
  <c r="J183" i="4" s="1"/>
  <c r="F184" i="3"/>
  <c r="F64" i="6" s="1"/>
  <c r="J184" i="4" s="1"/>
  <c r="F185" i="3"/>
  <c r="F65" i="6" s="1"/>
  <c r="J185" i="4" s="1"/>
  <c r="F186" i="3"/>
  <c r="F66" i="6" s="1"/>
  <c r="J186" i="4" s="1"/>
  <c r="F187" i="3"/>
  <c r="F67" i="6" s="1"/>
  <c r="J187" i="4" s="1"/>
  <c r="F188" i="3"/>
  <c r="F68" i="6" s="1"/>
  <c r="J188" i="4" s="1"/>
  <c r="F189" i="3"/>
  <c r="F69" i="6" s="1"/>
  <c r="J189" i="4" s="1"/>
  <c r="F190" i="3"/>
  <c r="F70" i="6" s="1"/>
  <c r="J190" i="4" s="1"/>
  <c r="F191" i="3"/>
  <c r="F71" i="6" s="1"/>
  <c r="J191" i="4" s="1"/>
  <c r="F192" i="3"/>
  <c r="F72" i="6" s="1"/>
  <c r="J192" i="4" s="1"/>
  <c r="F193" i="3"/>
  <c r="F73" i="6" s="1"/>
  <c r="J193" i="4" s="1"/>
  <c r="F194" i="3"/>
  <c r="F74" i="6" s="1"/>
  <c r="J194" i="4" s="1"/>
  <c r="F195" i="3"/>
  <c r="F75" i="6" s="1"/>
  <c r="J195" i="4" s="1"/>
  <c r="F196" i="3"/>
  <c r="F76" i="6" s="1"/>
  <c r="J196" i="4" s="1"/>
  <c r="F197" i="3"/>
  <c r="F77" i="6" s="1"/>
  <c r="J197" i="4" s="1"/>
  <c r="F198" i="3"/>
  <c r="F78" i="6" s="1"/>
  <c r="J198" i="4" s="1"/>
  <c r="F199" i="3"/>
  <c r="F79" i="6" s="1"/>
  <c r="J199" i="4" s="1"/>
  <c r="F200" i="3"/>
  <c r="F80" i="6" s="1"/>
  <c r="J200" i="4" s="1"/>
  <c r="F201" i="3"/>
  <c r="F81" i="6" s="1"/>
  <c r="J201" i="4" s="1"/>
  <c r="F202" i="3"/>
  <c r="F82" i="6" s="1"/>
  <c r="J202" i="4" s="1"/>
  <c r="F203" i="3"/>
  <c r="F83" i="6" s="1"/>
  <c r="J203" i="4" s="1"/>
  <c r="F204" i="3"/>
  <c r="F84" i="6" s="1"/>
  <c r="J204" i="4" s="1"/>
  <c r="F205" i="3"/>
  <c r="F85" i="6" s="1"/>
  <c r="J205" i="4" s="1"/>
  <c r="F206" i="3"/>
  <c r="F86" i="6" s="1"/>
  <c r="J206" i="4" s="1"/>
  <c r="F207" i="3"/>
  <c r="F87" i="6" s="1"/>
  <c r="J207" i="4" s="1"/>
  <c r="F208" i="3"/>
  <c r="F88" i="6" s="1"/>
  <c r="J208" i="4" s="1"/>
  <c r="F209" i="3"/>
  <c r="F89" i="6" s="1"/>
  <c r="J209" i="4" s="1"/>
  <c r="F210" i="3"/>
  <c r="F90" i="6" s="1"/>
  <c r="J210" i="4" s="1"/>
  <c r="F211" i="3"/>
  <c r="F91" i="6" s="1"/>
  <c r="J211" i="4" s="1"/>
  <c r="F212" i="3"/>
  <c r="F92" i="6" s="1"/>
  <c r="J212" i="4" s="1"/>
  <c r="F213" i="3"/>
  <c r="F93" i="6" s="1"/>
  <c r="J213" i="4" s="1"/>
  <c r="F214" i="3"/>
  <c r="F94" i="6" s="1"/>
  <c r="J214" i="4" s="1"/>
  <c r="F215" i="3"/>
  <c r="F95" i="6" s="1"/>
  <c r="J215" i="4" s="1"/>
  <c r="F216" i="3"/>
  <c r="F96" i="6" s="1"/>
  <c r="J216" i="4" s="1"/>
  <c r="F217" i="3"/>
  <c r="F97" i="6" s="1"/>
  <c r="J217" i="4" s="1"/>
  <c r="F218" i="3"/>
  <c r="F98" i="6" s="1"/>
  <c r="J218" i="4" s="1"/>
  <c r="F219" i="3"/>
  <c r="F99" i="6" s="1"/>
  <c r="J219" i="4" s="1"/>
  <c r="F220" i="3"/>
  <c r="F100" i="6" s="1"/>
  <c r="J220" i="4" s="1"/>
  <c r="F221" i="3"/>
  <c r="F101" i="6" s="1"/>
  <c r="J221" i="4" s="1"/>
  <c r="F222" i="3"/>
  <c r="F102" i="6" s="1"/>
  <c r="J222" i="4" s="1"/>
  <c r="F223" i="3"/>
  <c r="F103" i="6" s="1"/>
  <c r="J223" i="4" s="1"/>
  <c r="F224" i="3"/>
  <c r="F104" i="6" s="1"/>
  <c r="J224" i="4" s="1"/>
  <c r="F225" i="3"/>
  <c r="F105" i="6" s="1"/>
  <c r="J225" i="4" s="1"/>
  <c r="F226" i="3"/>
  <c r="F106" i="6" s="1"/>
  <c r="J226" i="4" s="1"/>
  <c r="F227" i="3"/>
  <c r="F107" i="6" s="1"/>
  <c r="J227" i="4" s="1"/>
  <c r="F228" i="3"/>
  <c r="F108" i="6" s="1"/>
  <c r="J228" i="4" s="1"/>
  <c r="F229" i="3"/>
  <c r="F109" i="6" s="1"/>
  <c r="J229" i="4" s="1"/>
  <c r="F230" i="3"/>
  <c r="F110" i="6" s="1"/>
  <c r="J230" i="4" s="1"/>
  <c r="F231" i="3"/>
  <c r="F111" i="6" s="1"/>
  <c r="J231" i="4" s="1"/>
  <c r="F232" i="3"/>
  <c r="F112" i="6" s="1"/>
  <c r="J232" i="4" s="1"/>
  <c r="F233" i="3"/>
  <c r="F113" i="6" s="1"/>
  <c r="J233" i="4" s="1"/>
  <c r="F234" i="3"/>
  <c r="F114" i="6" s="1"/>
  <c r="J234" i="4" s="1"/>
  <c r="F235" i="3"/>
  <c r="F115" i="6" s="1"/>
  <c r="J235" i="4" s="1"/>
  <c r="F236" i="3"/>
  <c r="F116" i="6" s="1"/>
  <c r="J236" i="4" s="1"/>
  <c r="F237" i="3"/>
  <c r="F117" i="6" s="1"/>
  <c r="J237" i="4" s="1"/>
  <c r="F238" i="3"/>
  <c r="F118" i="6" s="1"/>
  <c r="J238" i="4" s="1"/>
  <c r="F239" i="3"/>
  <c r="F119" i="6" s="1"/>
  <c r="J239" i="4" s="1"/>
  <c r="F240" i="3"/>
  <c r="F120" i="6" s="1"/>
  <c r="J240" i="4" s="1"/>
  <c r="F241" i="3"/>
  <c r="F121" i="6" s="1"/>
  <c r="J241" i="4" s="1"/>
  <c r="F2" i="3"/>
  <c r="F122" i="6" s="1"/>
  <c r="F3" i="2"/>
  <c r="F121" i="5" s="1"/>
  <c r="J361" i="4" s="1"/>
  <c r="F4" i="2"/>
  <c r="F120" i="5" s="1"/>
  <c r="J360" i="4" s="1"/>
  <c r="F5" i="2"/>
  <c r="F119" i="5" s="1"/>
  <c r="J359" i="4" s="1"/>
  <c r="F6" i="2"/>
  <c r="F118" i="5" s="1"/>
  <c r="J358" i="4" s="1"/>
  <c r="F7" i="2"/>
  <c r="F117" i="5" s="1"/>
  <c r="J357" i="4" s="1"/>
  <c r="F8" i="2"/>
  <c r="F116" i="5" s="1"/>
  <c r="J356" i="4" s="1"/>
  <c r="F9" i="2"/>
  <c r="F115" i="5" s="1"/>
  <c r="J355" i="4" s="1"/>
  <c r="F10" i="2"/>
  <c r="F114" i="5" s="1"/>
  <c r="J354" i="4" s="1"/>
  <c r="F11" i="2"/>
  <c r="F113" i="5" s="1"/>
  <c r="J353" i="4" s="1"/>
  <c r="F12" i="2"/>
  <c r="F112" i="5" s="1"/>
  <c r="J352" i="4" s="1"/>
  <c r="F13" i="2"/>
  <c r="F111" i="5" s="1"/>
  <c r="J351" i="4" s="1"/>
  <c r="F14" i="2"/>
  <c r="F110" i="5" s="1"/>
  <c r="J350" i="4" s="1"/>
  <c r="F15" i="2"/>
  <c r="F109" i="5" s="1"/>
  <c r="J349" i="4" s="1"/>
  <c r="F16" i="2"/>
  <c r="F108" i="5" s="1"/>
  <c r="J348" i="4" s="1"/>
  <c r="F17" i="2"/>
  <c r="F107" i="5" s="1"/>
  <c r="J347" i="4" s="1"/>
  <c r="F18" i="2"/>
  <c r="F106" i="5" s="1"/>
  <c r="J346" i="4" s="1"/>
  <c r="F19" i="2"/>
  <c r="F105" i="5" s="1"/>
  <c r="J345" i="4" s="1"/>
  <c r="F20" i="2"/>
  <c r="F104" i="5" s="1"/>
  <c r="J344" i="4" s="1"/>
  <c r="F21" i="2"/>
  <c r="F103" i="5" s="1"/>
  <c r="J343" i="4" s="1"/>
  <c r="F22" i="2"/>
  <c r="F102" i="5" s="1"/>
  <c r="J342" i="4" s="1"/>
  <c r="F23" i="2"/>
  <c r="F101" i="5" s="1"/>
  <c r="J341" i="4" s="1"/>
  <c r="F24" i="2"/>
  <c r="F100" i="5" s="1"/>
  <c r="J340" i="4" s="1"/>
  <c r="F25" i="2"/>
  <c r="F99" i="5" s="1"/>
  <c r="J339" i="4" s="1"/>
  <c r="F26" i="2"/>
  <c r="F98" i="5" s="1"/>
  <c r="J338" i="4" s="1"/>
  <c r="F27" i="2"/>
  <c r="F97" i="5" s="1"/>
  <c r="J337" i="4" s="1"/>
  <c r="F28" i="2"/>
  <c r="F96" i="5" s="1"/>
  <c r="J336" i="4" s="1"/>
  <c r="F29" i="2"/>
  <c r="F95" i="5" s="1"/>
  <c r="J335" i="4" s="1"/>
  <c r="F30" i="2"/>
  <c r="F94" i="5" s="1"/>
  <c r="J334" i="4" s="1"/>
  <c r="F31" i="2"/>
  <c r="F93" i="5" s="1"/>
  <c r="J333" i="4" s="1"/>
  <c r="F32" i="2"/>
  <c r="F92" i="5" s="1"/>
  <c r="J332" i="4" s="1"/>
  <c r="F33" i="2"/>
  <c r="F91" i="5" s="1"/>
  <c r="J331" i="4" s="1"/>
  <c r="F34" i="2"/>
  <c r="F90" i="5" s="1"/>
  <c r="J330" i="4" s="1"/>
  <c r="F35" i="2"/>
  <c r="F89" i="5" s="1"/>
  <c r="J329" i="4" s="1"/>
  <c r="F36" i="2"/>
  <c r="F88" i="5" s="1"/>
  <c r="J328" i="4" s="1"/>
  <c r="F37" i="2"/>
  <c r="F87" i="5" s="1"/>
  <c r="J327" i="4" s="1"/>
  <c r="F38" i="2"/>
  <c r="F86" i="5" s="1"/>
  <c r="J326" i="4" s="1"/>
  <c r="F39" i="2"/>
  <c r="F85" i="5" s="1"/>
  <c r="J325" i="4" s="1"/>
  <c r="F40" i="2"/>
  <c r="F84" i="5" s="1"/>
  <c r="J324" i="4" s="1"/>
  <c r="F41" i="2"/>
  <c r="F83" i="5" s="1"/>
  <c r="J323" i="4" s="1"/>
  <c r="F42" i="2"/>
  <c r="F82" i="5" s="1"/>
  <c r="J322" i="4" s="1"/>
  <c r="F43" i="2"/>
  <c r="F81" i="5" s="1"/>
  <c r="J321" i="4" s="1"/>
  <c r="F44" i="2"/>
  <c r="F80" i="5" s="1"/>
  <c r="J320" i="4" s="1"/>
  <c r="F45" i="2"/>
  <c r="F79" i="5" s="1"/>
  <c r="J319" i="4" s="1"/>
  <c r="F46" i="2"/>
  <c r="F78" i="5" s="1"/>
  <c r="J318" i="4" s="1"/>
  <c r="F47" i="2"/>
  <c r="F77" i="5" s="1"/>
  <c r="J317" i="4" s="1"/>
  <c r="F48" i="2"/>
  <c r="F76" i="5" s="1"/>
  <c r="J316" i="4" s="1"/>
  <c r="F49" i="2"/>
  <c r="F75" i="5" s="1"/>
  <c r="J315" i="4" s="1"/>
  <c r="F50" i="2"/>
  <c r="F74" i="5" s="1"/>
  <c r="J314" i="4" s="1"/>
  <c r="F51" i="2"/>
  <c r="F73" i="5" s="1"/>
  <c r="J313" i="4" s="1"/>
  <c r="F52" i="2"/>
  <c r="F72" i="5" s="1"/>
  <c r="J312" i="4" s="1"/>
  <c r="F53" i="2"/>
  <c r="F71" i="5" s="1"/>
  <c r="J311" i="4" s="1"/>
  <c r="F54" i="2"/>
  <c r="F70" i="5" s="1"/>
  <c r="J310" i="4" s="1"/>
  <c r="F55" i="2"/>
  <c r="F69" i="5" s="1"/>
  <c r="J309" i="4" s="1"/>
  <c r="F56" i="2"/>
  <c r="F68" i="5" s="1"/>
  <c r="J308" i="4" s="1"/>
  <c r="F57" i="2"/>
  <c r="F67" i="5" s="1"/>
  <c r="J307" i="4" s="1"/>
  <c r="F58" i="2"/>
  <c r="F66" i="5" s="1"/>
  <c r="J306" i="4" s="1"/>
  <c r="F59" i="2"/>
  <c r="F65" i="5" s="1"/>
  <c r="J305" i="4" s="1"/>
  <c r="F60" i="2"/>
  <c r="F64" i="5" s="1"/>
  <c r="J304" i="4" s="1"/>
  <c r="F61" i="2"/>
  <c r="F63" i="5" s="1"/>
  <c r="J303" i="4" s="1"/>
  <c r="F62" i="2"/>
  <c r="F62" i="5" s="1"/>
  <c r="J302" i="4" s="1"/>
  <c r="F63" i="2"/>
  <c r="F61" i="5" s="1"/>
  <c r="J301" i="4" s="1"/>
  <c r="F64" i="2"/>
  <c r="F60" i="5" s="1"/>
  <c r="J300" i="4" s="1"/>
  <c r="F65" i="2"/>
  <c r="F59" i="5" s="1"/>
  <c r="J299" i="4" s="1"/>
  <c r="F66" i="2"/>
  <c r="F58" i="5" s="1"/>
  <c r="J298" i="4" s="1"/>
  <c r="F67" i="2"/>
  <c r="F57" i="5" s="1"/>
  <c r="J297" i="4" s="1"/>
  <c r="F68" i="2"/>
  <c r="F56" i="5" s="1"/>
  <c r="J296" i="4" s="1"/>
  <c r="F69" i="2"/>
  <c r="F55" i="5" s="1"/>
  <c r="J295" i="4" s="1"/>
  <c r="F70" i="2"/>
  <c r="F54" i="5" s="1"/>
  <c r="J294" i="4" s="1"/>
  <c r="F71" i="2"/>
  <c r="F53" i="5" s="1"/>
  <c r="J293" i="4" s="1"/>
  <c r="F72" i="2"/>
  <c r="F52" i="5" s="1"/>
  <c r="J292" i="4" s="1"/>
  <c r="F73" i="2"/>
  <c r="F51" i="5" s="1"/>
  <c r="J291" i="4" s="1"/>
  <c r="F74" i="2"/>
  <c r="F50" i="5" s="1"/>
  <c r="J290" i="4" s="1"/>
  <c r="F75" i="2"/>
  <c r="F49" i="5" s="1"/>
  <c r="J289" i="4" s="1"/>
  <c r="F76" i="2"/>
  <c r="F48" i="5" s="1"/>
  <c r="J288" i="4" s="1"/>
  <c r="F77" i="2"/>
  <c r="F47" i="5" s="1"/>
  <c r="J287" i="4" s="1"/>
  <c r="F78" i="2"/>
  <c r="F46" i="5" s="1"/>
  <c r="J286" i="4" s="1"/>
  <c r="F79" i="2"/>
  <c r="F45" i="5" s="1"/>
  <c r="J285" i="4" s="1"/>
  <c r="F80" i="2"/>
  <c r="F44" i="5" s="1"/>
  <c r="J284" i="4" s="1"/>
  <c r="F81" i="2"/>
  <c r="F43" i="5" s="1"/>
  <c r="J283" i="4" s="1"/>
  <c r="F82" i="2"/>
  <c r="F42" i="5" s="1"/>
  <c r="J282" i="4" s="1"/>
  <c r="F83" i="2"/>
  <c r="F41" i="5" s="1"/>
  <c r="J281" i="4" s="1"/>
  <c r="F84" i="2"/>
  <c r="F40" i="5" s="1"/>
  <c r="J280" i="4" s="1"/>
  <c r="F85" i="2"/>
  <c r="F39" i="5" s="1"/>
  <c r="J279" i="4" s="1"/>
  <c r="F86" i="2"/>
  <c r="F38" i="5" s="1"/>
  <c r="J278" i="4" s="1"/>
  <c r="F87" i="2"/>
  <c r="F37" i="5" s="1"/>
  <c r="J277" i="4" s="1"/>
  <c r="F88" i="2"/>
  <c r="F36" i="5" s="1"/>
  <c r="J276" i="4" s="1"/>
  <c r="F89" i="2"/>
  <c r="F35" i="5" s="1"/>
  <c r="J275" i="4" s="1"/>
  <c r="F90" i="2"/>
  <c r="F34" i="5" s="1"/>
  <c r="J274" i="4" s="1"/>
  <c r="F91" i="2"/>
  <c r="F33" i="5" s="1"/>
  <c r="J273" i="4" s="1"/>
  <c r="F92" i="2"/>
  <c r="F32" i="5" s="1"/>
  <c r="J272" i="4" s="1"/>
  <c r="F93" i="2"/>
  <c r="F31" i="5" s="1"/>
  <c r="J271" i="4" s="1"/>
  <c r="F94" i="2"/>
  <c r="F30" i="5" s="1"/>
  <c r="J270" i="4" s="1"/>
  <c r="F95" i="2"/>
  <c r="F29" i="5" s="1"/>
  <c r="J269" i="4" s="1"/>
  <c r="F96" i="2"/>
  <c r="F28" i="5" s="1"/>
  <c r="J268" i="4" s="1"/>
  <c r="F97" i="2"/>
  <c r="F27" i="5" s="1"/>
  <c r="J267" i="4" s="1"/>
  <c r="F98" i="2"/>
  <c r="F26" i="5" s="1"/>
  <c r="J266" i="4" s="1"/>
  <c r="F99" i="2"/>
  <c r="F25" i="5" s="1"/>
  <c r="J265" i="4" s="1"/>
  <c r="F100" i="2"/>
  <c r="F24" i="5" s="1"/>
  <c r="J264" i="4" s="1"/>
  <c r="F101" i="2"/>
  <c r="F23" i="5" s="1"/>
  <c r="J263" i="4" s="1"/>
  <c r="F102" i="2"/>
  <c r="F22" i="5" s="1"/>
  <c r="J262" i="4" s="1"/>
  <c r="F103" i="2"/>
  <c r="F21" i="5" s="1"/>
  <c r="J261" i="4" s="1"/>
  <c r="F104" i="2"/>
  <c r="F20" i="5" s="1"/>
  <c r="J260" i="4" s="1"/>
  <c r="F105" i="2"/>
  <c r="F19" i="5" s="1"/>
  <c r="J259" i="4" s="1"/>
  <c r="F106" i="2"/>
  <c r="F18" i="5" s="1"/>
  <c r="J258" i="4" s="1"/>
  <c r="F107" i="2"/>
  <c r="F17" i="5" s="1"/>
  <c r="J257" i="4" s="1"/>
  <c r="F108" i="2"/>
  <c r="F16" i="5" s="1"/>
  <c r="J256" i="4" s="1"/>
  <c r="F109" i="2"/>
  <c r="F15" i="5" s="1"/>
  <c r="J255" i="4" s="1"/>
  <c r="F110" i="2"/>
  <c r="F14" i="5" s="1"/>
  <c r="J254" i="4" s="1"/>
  <c r="F111" i="2"/>
  <c r="F13" i="5" s="1"/>
  <c r="J253" i="4" s="1"/>
  <c r="F112" i="2"/>
  <c r="F12" i="5" s="1"/>
  <c r="J252" i="4" s="1"/>
  <c r="F113" i="2"/>
  <c r="F11" i="5" s="1"/>
  <c r="J251" i="4" s="1"/>
  <c r="F114" i="2"/>
  <c r="F10" i="5" s="1"/>
  <c r="J250" i="4" s="1"/>
  <c r="F115" i="2"/>
  <c r="F9" i="5" s="1"/>
  <c r="J249" i="4" s="1"/>
  <c r="F116" i="2"/>
  <c r="F8" i="5" s="1"/>
  <c r="J248" i="4" s="1"/>
  <c r="F117" i="2"/>
  <c r="F7" i="5" s="1"/>
  <c r="J247" i="4" s="1"/>
  <c r="F118" i="2"/>
  <c r="F6" i="5" s="1"/>
  <c r="J246" i="4" s="1"/>
  <c r="F119" i="2"/>
  <c r="F5" i="5" s="1"/>
  <c r="J245" i="4" s="1"/>
  <c r="F120" i="2"/>
  <c r="F4" i="5" s="1"/>
  <c r="J244" i="4" s="1"/>
  <c r="F121" i="2"/>
  <c r="F3" i="5" s="1"/>
  <c r="J243" i="4" s="1"/>
  <c r="F122" i="2"/>
  <c r="F2" i="5" s="1"/>
  <c r="J242" i="4" s="1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" i="2"/>
  <c r="F122" i="5" s="1"/>
  <c r="J362" i="4" s="1"/>
  <c r="F3" i="1"/>
  <c r="J3" i="4" s="1"/>
  <c r="F4" i="1"/>
  <c r="J4" i="4" s="1"/>
  <c r="F5" i="1"/>
  <c r="J5" i="4" s="1"/>
  <c r="F6" i="1"/>
  <c r="J6" i="4" s="1"/>
  <c r="F7" i="1"/>
  <c r="J7" i="4" s="1"/>
  <c r="F8" i="1"/>
  <c r="J8" i="4" s="1"/>
  <c r="F9" i="1"/>
  <c r="J9" i="4" s="1"/>
  <c r="F10" i="1"/>
  <c r="J10" i="4" s="1"/>
  <c r="F11" i="1"/>
  <c r="J11" i="4" s="1"/>
  <c r="F12" i="1"/>
  <c r="J12" i="4" s="1"/>
  <c r="F13" i="1"/>
  <c r="J13" i="4" s="1"/>
  <c r="F14" i="1"/>
  <c r="J14" i="4" s="1"/>
  <c r="F15" i="1"/>
  <c r="J15" i="4" s="1"/>
  <c r="F16" i="1"/>
  <c r="J16" i="4" s="1"/>
  <c r="F17" i="1"/>
  <c r="J17" i="4" s="1"/>
  <c r="F18" i="1"/>
  <c r="J18" i="4" s="1"/>
  <c r="F19" i="1"/>
  <c r="J19" i="4" s="1"/>
  <c r="F20" i="1"/>
  <c r="J20" i="4" s="1"/>
  <c r="F21" i="1"/>
  <c r="J21" i="4" s="1"/>
  <c r="F22" i="1"/>
  <c r="J22" i="4" s="1"/>
  <c r="F23" i="1"/>
  <c r="J23" i="4" s="1"/>
  <c r="F24" i="1"/>
  <c r="J24" i="4" s="1"/>
  <c r="F25" i="1"/>
  <c r="J25" i="4" s="1"/>
  <c r="F26" i="1"/>
  <c r="J26" i="4" s="1"/>
  <c r="F27" i="1"/>
  <c r="J27" i="4" s="1"/>
  <c r="F28" i="1"/>
  <c r="J28" i="4" s="1"/>
  <c r="F29" i="1"/>
  <c r="J29" i="4" s="1"/>
  <c r="F30" i="1"/>
  <c r="J30" i="4" s="1"/>
  <c r="F31" i="1"/>
  <c r="J31" i="4" s="1"/>
  <c r="F32" i="1"/>
  <c r="J32" i="4" s="1"/>
  <c r="F33" i="1"/>
  <c r="J33" i="4" s="1"/>
  <c r="F34" i="1"/>
  <c r="J34" i="4" s="1"/>
  <c r="F35" i="1"/>
  <c r="J35" i="4" s="1"/>
  <c r="F36" i="1"/>
  <c r="J36" i="4" s="1"/>
  <c r="F37" i="1"/>
  <c r="J37" i="4" s="1"/>
  <c r="F38" i="1"/>
  <c r="J38" i="4" s="1"/>
  <c r="F39" i="1"/>
  <c r="J39" i="4" s="1"/>
  <c r="F40" i="1"/>
  <c r="J40" i="4" s="1"/>
  <c r="F41" i="1"/>
  <c r="J41" i="4" s="1"/>
  <c r="F42" i="1"/>
  <c r="J42" i="4" s="1"/>
  <c r="F43" i="1"/>
  <c r="J43" i="4" s="1"/>
  <c r="F44" i="1"/>
  <c r="J44" i="4" s="1"/>
  <c r="F45" i="1"/>
  <c r="J45" i="4" s="1"/>
  <c r="F46" i="1"/>
  <c r="J46" i="4" s="1"/>
  <c r="F47" i="1"/>
  <c r="J47" i="4" s="1"/>
  <c r="F48" i="1"/>
  <c r="J48" i="4" s="1"/>
  <c r="F49" i="1"/>
  <c r="J49" i="4" s="1"/>
  <c r="F50" i="1"/>
  <c r="J50" i="4" s="1"/>
  <c r="F51" i="1"/>
  <c r="J51" i="4" s="1"/>
  <c r="F52" i="1"/>
  <c r="J52" i="4" s="1"/>
  <c r="F53" i="1"/>
  <c r="J53" i="4" s="1"/>
  <c r="F54" i="1"/>
  <c r="J54" i="4" s="1"/>
  <c r="F55" i="1"/>
  <c r="J55" i="4" s="1"/>
  <c r="F56" i="1"/>
  <c r="J56" i="4" s="1"/>
  <c r="F57" i="1"/>
  <c r="J57" i="4" s="1"/>
  <c r="F58" i="1"/>
  <c r="J58" i="4" s="1"/>
  <c r="F59" i="1"/>
  <c r="J59" i="4" s="1"/>
  <c r="F60" i="1"/>
  <c r="J60" i="4" s="1"/>
  <c r="F61" i="1"/>
  <c r="J61" i="4" s="1"/>
  <c r="F62" i="1"/>
  <c r="J62" i="4" s="1"/>
  <c r="F63" i="1"/>
  <c r="J63" i="4" s="1"/>
  <c r="F64" i="1"/>
  <c r="J64" i="4" s="1"/>
  <c r="F65" i="1"/>
  <c r="J65" i="4" s="1"/>
  <c r="F66" i="1"/>
  <c r="J66" i="4" s="1"/>
  <c r="F67" i="1"/>
  <c r="J67" i="4" s="1"/>
  <c r="F68" i="1"/>
  <c r="J68" i="4" s="1"/>
  <c r="F69" i="1"/>
  <c r="J69" i="4" s="1"/>
  <c r="F70" i="1"/>
  <c r="J70" i="4" s="1"/>
  <c r="F71" i="1"/>
  <c r="J71" i="4" s="1"/>
  <c r="F72" i="1"/>
  <c r="J72" i="4" s="1"/>
  <c r="F73" i="1"/>
  <c r="J73" i="4" s="1"/>
  <c r="F74" i="1"/>
  <c r="J74" i="4" s="1"/>
  <c r="F75" i="1"/>
  <c r="J75" i="4" s="1"/>
  <c r="F76" i="1"/>
  <c r="J76" i="4" s="1"/>
  <c r="F77" i="1"/>
  <c r="J77" i="4" s="1"/>
  <c r="F78" i="1"/>
  <c r="J78" i="4" s="1"/>
  <c r="F79" i="1"/>
  <c r="J79" i="4" s="1"/>
  <c r="F80" i="1"/>
  <c r="J80" i="4" s="1"/>
  <c r="F81" i="1"/>
  <c r="J81" i="4" s="1"/>
  <c r="F82" i="1"/>
  <c r="J82" i="4" s="1"/>
  <c r="F83" i="1"/>
  <c r="J83" i="4" s="1"/>
  <c r="F84" i="1"/>
  <c r="J84" i="4" s="1"/>
  <c r="F85" i="1"/>
  <c r="J85" i="4" s="1"/>
  <c r="F86" i="1"/>
  <c r="J86" i="4" s="1"/>
  <c r="F87" i="1"/>
  <c r="J87" i="4" s="1"/>
  <c r="F88" i="1"/>
  <c r="J88" i="4" s="1"/>
  <c r="F89" i="1"/>
  <c r="J89" i="4" s="1"/>
  <c r="F90" i="1"/>
  <c r="J90" i="4" s="1"/>
  <c r="F91" i="1"/>
  <c r="J91" i="4" s="1"/>
  <c r="F92" i="1"/>
  <c r="J92" i="4" s="1"/>
  <c r="F93" i="1"/>
  <c r="J93" i="4" s="1"/>
  <c r="F94" i="1"/>
  <c r="J94" i="4" s="1"/>
  <c r="F95" i="1"/>
  <c r="J95" i="4" s="1"/>
  <c r="F96" i="1"/>
  <c r="J96" i="4" s="1"/>
  <c r="F97" i="1"/>
  <c r="J97" i="4" s="1"/>
  <c r="F98" i="1"/>
  <c r="J98" i="4" s="1"/>
  <c r="F99" i="1"/>
  <c r="J99" i="4" s="1"/>
  <c r="F100" i="1"/>
  <c r="J100" i="4" s="1"/>
  <c r="F101" i="1"/>
  <c r="J101" i="4" s="1"/>
  <c r="F102" i="1"/>
  <c r="J102" i="4" s="1"/>
  <c r="F103" i="1"/>
  <c r="J103" i="4" s="1"/>
  <c r="F104" i="1"/>
  <c r="J104" i="4" s="1"/>
  <c r="F105" i="1"/>
  <c r="J105" i="4" s="1"/>
  <c r="F106" i="1"/>
  <c r="J106" i="4" s="1"/>
  <c r="F107" i="1"/>
  <c r="J107" i="4" s="1"/>
  <c r="F108" i="1"/>
  <c r="J108" i="4" s="1"/>
  <c r="F109" i="1"/>
  <c r="J109" i="4" s="1"/>
  <c r="F110" i="1"/>
  <c r="J110" i="4" s="1"/>
  <c r="F111" i="1"/>
  <c r="J111" i="4" s="1"/>
  <c r="F112" i="1"/>
  <c r="J112" i="4" s="1"/>
  <c r="F113" i="1"/>
  <c r="J113" i="4" s="1"/>
  <c r="F114" i="1"/>
  <c r="J114" i="4" s="1"/>
  <c r="F115" i="1"/>
  <c r="J115" i="4" s="1"/>
  <c r="F116" i="1"/>
  <c r="J116" i="4" s="1"/>
  <c r="F117" i="1"/>
  <c r="J117" i="4" s="1"/>
  <c r="F118" i="1"/>
  <c r="J118" i="4" s="1"/>
  <c r="F119" i="1"/>
  <c r="J119" i="4" s="1"/>
  <c r="F120" i="1"/>
  <c r="J120" i="4" s="1"/>
  <c r="F121" i="1"/>
  <c r="J121" i="4" s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" i="1"/>
  <c r="J2" i="4" s="1"/>
  <c r="B245" i="8"/>
  <c r="C245" i="8"/>
  <c r="B246" i="8"/>
  <c r="C246" i="8"/>
  <c r="B247" i="8"/>
  <c r="C247" i="8"/>
  <c r="B248" i="8"/>
  <c r="C248" i="8"/>
  <c r="B249" i="8"/>
  <c r="C249" i="8"/>
  <c r="B250" i="8"/>
  <c r="C250" i="8"/>
  <c r="B251" i="8"/>
  <c r="C251" i="8"/>
  <c r="B252" i="8"/>
  <c r="C252" i="8"/>
  <c r="B253" i="8"/>
  <c r="C253" i="8"/>
  <c r="B254" i="8"/>
  <c r="C254" i="8"/>
  <c r="B255" i="8"/>
  <c r="C255" i="8"/>
  <c r="B256" i="8"/>
  <c r="C256" i="8"/>
  <c r="B257" i="8"/>
  <c r="C257" i="8"/>
  <c r="B258" i="8"/>
  <c r="C258" i="8"/>
  <c r="B259" i="8"/>
  <c r="C259" i="8"/>
  <c r="B260" i="8"/>
  <c r="C260" i="8"/>
  <c r="B261" i="8"/>
  <c r="C261" i="8"/>
  <c r="B262" i="8"/>
  <c r="C262" i="8"/>
  <c r="B263" i="8"/>
  <c r="C263" i="8"/>
  <c r="B264" i="8"/>
  <c r="C264" i="8"/>
  <c r="B265" i="8"/>
  <c r="C265" i="8"/>
  <c r="B266" i="8"/>
  <c r="C266" i="8"/>
  <c r="B267" i="8"/>
  <c r="C267" i="8"/>
  <c r="B268" i="8"/>
  <c r="C268" i="8"/>
  <c r="B269" i="8"/>
  <c r="C269" i="8"/>
  <c r="B270" i="8"/>
  <c r="C270" i="8"/>
  <c r="B271" i="8"/>
  <c r="C271" i="8"/>
  <c r="B272" i="8"/>
  <c r="C272" i="8"/>
  <c r="B273" i="8"/>
  <c r="C273" i="8"/>
  <c r="B274" i="8"/>
  <c r="C274" i="8"/>
  <c r="B275" i="8"/>
  <c r="C275" i="8"/>
  <c r="B276" i="8"/>
  <c r="C276" i="8"/>
  <c r="B277" i="8"/>
  <c r="C277" i="8"/>
  <c r="B278" i="8"/>
  <c r="C278" i="8"/>
  <c r="B279" i="8"/>
  <c r="C279" i="8"/>
  <c r="B280" i="8"/>
  <c r="C280" i="8"/>
  <c r="B281" i="8"/>
  <c r="C281" i="8"/>
  <c r="B282" i="8"/>
  <c r="C282" i="8"/>
  <c r="B283" i="8"/>
  <c r="C283" i="8"/>
  <c r="B284" i="8"/>
  <c r="C284" i="8"/>
  <c r="B285" i="8"/>
  <c r="C285" i="8"/>
  <c r="B286" i="8"/>
  <c r="C286" i="8"/>
  <c r="B287" i="8"/>
  <c r="C287" i="8"/>
  <c r="B288" i="8"/>
  <c r="C288" i="8"/>
  <c r="B289" i="8"/>
  <c r="C289" i="8"/>
  <c r="B290" i="8"/>
  <c r="C290" i="8"/>
  <c r="B291" i="8"/>
  <c r="C291" i="8"/>
  <c r="B292" i="8"/>
  <c r="C292" i="8"/>
  <c r="B293" i="8"/>
  <c r="C293" i="8"/>
  <c r="B294" i="8"/>
  <c r="C294" i="8"/>
  <c r="B295" i="8"/>
  <c r="C295" i="8"/>
  <c r="B296" i="8"/>
  <c r="C296" i="8"/>
  <c r="B297" i="8"/>
  <c r="C297" i="8"/>
  <c r="B298" i="8"/>
  <c r="C298" i="8"/>
  <c r="B299" i="8"/>
  <c r="C299" i="8"/>
  <c r="B300" i="8"/>
  <c r="C300" i="8"/>
  <c r="B301" i="8"/>
  <c r="C301" i="8"/>
  <c r="B302" i="8"/>
  <c r="C302" i="8"/>
  <c r="B303" i="8"/>
  <c r="C303" i="8"/>
  <c r="B304" i="8"/>
  <c r="C304" i="8"/>
  <c r="B305" i="8"/>
  <c r="C305" i="8"/>
  <c r="B306" i="8"/>
  <c r="C306" i="8"/>
  <c r="B307" i="8"/>
  <c r="C307" i="8"/>
  <c r="B308" i="8"/>
  <c r="C308" i="8"/>
  <c r="B309" i="8"/>
  <c r="C309" i="8"/>
  <c r="B310" i="8"/>
  <c r="C310" i="8"/>
  <c r="B311" i="8"/>
  <c r="C311" i="8"/>
  <c r="B312" i="8"/>
  <c r="C312" i="8"/>
  <c r="B313" i="8"/>
  <c r="C313" i="8"/>
  <c r="B314" i="8"/>
  <c r="C314" i="8"/>
  <c r="B315" i="8"/>
  <c r="C315" i="8"/>
  <c r="B316" i="8"/>
  <c r="C316" i="8"/>
  <c r="B317" i="8"/>
  <c r="C317" i="8"/>
  <c r="B318" i="8"/>
  <c r="C318" i="8"/>
  <c r="B319" i="8"/>
  <c r="C319" i="8"/>
  <c r="B320" i="8"/>
  <c r="C320" i="8"/>
  <c r="B321" i="8"/>
  <c r="C321" i="8"/>
  <c r="B322" i="8"/>
  <c r="C322" i="8"/>
  <c r="B323" i="8"/>
  <c r="C323" i="8"/>
  <c r="B324" i="8"/>
  <c r="C324" i="8"/>
  <c r="B325" i="8"/>
  <c r="C325" i="8"/>
  <c r="B326" i="8"/>
  <c r="C326" i="8"/>
  <c r="B327" i="8"/>
  <c r="C327" i="8"/>
  <c r="B328" i="8"/>
  <c r="C328" i="8"/>
  <c r="B329" i="8"/>
  <c r="C329" i="8"/>
  <c r="B330" i="8"/>
  <c r="C330" i="8"/>
  <c r="B331" i="8"/>
  <c r="C331" i="8"/>
  <c r="B332" i="8"/>
  <c r="C332" i="8"/>
  <c r="B333" i="8"/>
  <c r="C333" i="8"/>
  <c r="B334" i="8"/>
  <c r="C334" i="8"/>
  <c r="B335" i="8"/>
  <c r="C335" i="8"/>
  <c r="B336" i="8"/>
  <c r="C336" i="8"/>
  <c r="B337" i="8"/>
  <c r="C337" i="8"/>
  <c r="B338" i="8"/>
  <c r="C338" i="8"/>
  <c r="B339" i="8"/>
  <c r="C339" i="8"/>
  <c r="B340" i="8"/>
  <c r="C340" i="8"/>
  <c r="B341" i="8"/>
  <c r="C341" i="8"/>
  <c r="B342" i="8"/>
  <c r="C342" i="8"/>
  <c r="B343" i="8"/>
  <c r="C343" i="8"/>
  <c r="B344" i="8"/>
  <c r="C344" i="8"/>
  <c r="B345" i="8"/>
  <c r="C345" i="8"/>
  <c r="B346" i="8"/>
  <c r="C346" i="8"/>
  <c r="B347" i="8"/>
  <c r="C347" i="8"/>
  <c r="B348" i="8"/>
  <c r="C348" i="8"/>
  <c r="B349" i="8"/>
  <c r="C349" i="8"/>
  <c r="B350" i="8"/>
  <c r="C350" i="8"/>
  <c r="B351" i="8"/>
  <c r="C351" i="8"/>
  <c r="B352" i="8"/>
  <c r="C352" i="8"/>
  <c r="B353" i="8"/>
  <c r="C353" i="8"/>
  <c r="B354" i="8"/>
  <c r="C354" i="8"/>
  <c r="B355" i="8"/>
  <c r="C355" i="8"/>
  <c r="B356" i="8"/>
  <c r="C356" i="8"/>
  <c r="B357" i="8"/>
  <c r="C357" i="8"/>
  <c r="B358" i="8"/>
  <c r="C358" i="8"/>
  <c r="B359" i="8"/>
  <c r="C359" i="8"/>
  <c r="B360" i="8"/>
  <c r="C360" i="8"/>
  <c r="B361" i="8"/>
  <c r="C361" i="8"/>
  <c r="B362" i="8"/>
  <c r="C362" i="8"/>
  <c r="B244" i="8"/>
  <c r="C244" i="8"/>
  <c r="C243" i="8"/>
  <c r="B243" i="8"/>
  <c r="B124" i="8"/>
  <c r="C124" i="8"/>
  <c r="B125" i="8"/>
  <c r="C125" i="8"/>
  <c r="B126" i="8"/>
  <c r="C126" i="8"/>
  <c r="B127" i="8"/>
  <c r="C127" i="8"/>
  <c r="B128" i="8"/>
  <c r="C128" i="8"/>
  <c r="B129" i="8"/>
  <c r="C129" i="8"/>
  <c r="B130" i="8"/>
  <c r="C130" i="8"/>
  <c r="B131" i="8"/>
  <c r="C131" i="8"/>
  <c r="B132" i="8"/>
  <c r="C132" i="8"/>
  <c r="B133" i="8"/>
  <c r="C133" i="8"/>
  <c r="B134" i="8"/>
  <c r="C134" i="8"/>
  <c r="B135" i="8"/>
  <c r="C135" i="8"/>
  <c r="B136" i="8"/>
  <c r="C136" i="8"/>
  <c r="B137" i="8"/>
  <c r="C137" i="8"/>
  <c r="B138" i="8"/>
  <c r="C138" i="8"/>
  <c r="B139" i="8"/>
  <c r="C139" i="8"/>
  <c r="B140" i="8"/>
  <c r="C140" i="8"/>
  <c r="B141" i="8"/>
  <c r="C141" i="8"/>
  <c r="B142" i="8"/>
  <c r="C142" i="8"/>
  <c r="B143" i="8"/>
  <c r="C143" i="8"/>
  <c r="B144" i="8"/>
  <c r="C144" i="8"/>
  <c r="B145" i="8"/>
  <c r="C145" i="8"/>
  <c r="B146" i="8"/>
  <c r="C146" i="8"/>
  <c r="B147" i="8"/>
  <c r="C147" i="8"/>
  <c r="B148" i="8"/>
  <c r="C148" i="8"/>
  <c r="B149" i="8"/>
  <c r="C149" i="8"/>
  <c r="B150" i="8"/>
  <c r="C150" i="8"/>
  <c r="B151" i="8"/>
  <c r="C151" i="8"/>
  <c r="B152" i="8"/>
  <c r="C152" i="8"/>
  <c r="B153" i="8"/>
  <c r="C153" i="8"/>
  <c r="B154" i="8"/>
  <c r="C154" i="8"/>
  <c r="B155" i="8"/>
  <c r="C155" i="8"/>
  <c r="B156" i="8"/>
  <c r="C156" i="8"/>
  <c r="B157" i="8"/>
  <c r="C157" i="8"/>
  <c r="B158" i="8"/>
  <c r="C158" i="8"/>
  <c r="B159" i="8"/>
  <c r="C159" i="8"/>
  <c r="B160" i="8"/>
  <c r="C160" i="8"/>
  <c r="B161" i="8"/>
  <c r="C161" i="8"/>
  <c r="B162" i="8"/>
  <c r="C162" i="8"/>
  <c r="B163" i="8"/>
  <c r="C163" i="8"/>
  <c r="B164" i="8"/>
  <c r="C164" i="8"/>
  <c r="B165" i="8"/>
  <c r="C165" i="8"/>
  <c r="B166" i="8"/>
  <c r="C166" i="8"/>
  <c r="B167" i="8"/>
  <c r="C167" i="8"/>
  <c r="B168" i="8"/>
  <c r="C168" i="8"/>
  <c r="B169" i="8"/>
  <c r="C169" i="8"/>
  <c r="B170" i="8"/>
  <c r="C170" i="8"/>
  <c r="B171" i="8"/>
  <c r="C171" i="8"/>
  <c r="B172" i="8"/>
  <c r="C172" i="8"/>
  <c r="B173" i="8"/>
  <c r="C173" i="8"/>
  <c r="B174" i="8"/>
  <c r="C174" i="8"/>
  <c r="B175" i="8"/>
  <c r="C175" i="8"/>
  <c r="B176" i="8"/>
  <c r="C176" i="8"/>
  <c r="B177" i="8"/>
  <c r="C177" i="8"/>
  <c r="B178" i="8"/>
  <c r="C178" i="8"/>
  <c r="B179" i="8"/>
  <c r="C179" i="8"/>
  <c r="B180" i="8"/>
  <c r="C180" i="8"/>
  <c r="B181" i="8"/>
  <c r="C181" i="8"/>
  <c r="B182" i="8"/>
  <c r="C182" i="8"/>
  <c r="B183" i="8"/>
  <c r="C183" i="8"/>
  <c r="B184" i="8"/>
  <c r="C184" i="8"/>
  <c r="B185" i="8"/>
  <c r="C185" i="8"/>
  <c r="B186" i="8"/>
  <c r="C186" i="8"/>
  <c r="B187" i="8"/>
  <c r="C187" i="8"/>
  <c r="B188" i="8"/>
  <c r="C188" i="8"/>
  <c r="B189" i="8"/>
  <c r="C189" i="8"/>
  <c r="B190" i="8"/>
  <c r="C190" i="8"/>
  <c r="B191" i="8"/>
  <c r="C191" i="8"/>
  <c r="B192" i="8"/>
  <c r="C192" i="8"/>
  <c r="B193" i="8"/>
  <c r="C193" i="8"/>
  <c r="B194" i="8"/>
  <c r="C194" i="8"/>
  <c r="B195" i="8"/>
  <c r="C195" i="8"/>
  <c r="B196" i="8"/>
  <c r="C196" i="8"/>
  <c r="B197" i="8"/>
  <c r="C197" i="8"/>
  <c r="B198" i="8"/>
  <c r="C198" i="8"/>
  <c r="B199" i="8"/>
  <c r="C199" i="8"/>
  <c r="B200" i="8"/>
  <c r="C200" i="8"/>
  <c r="B201" i="8"/>
  <c r="C201" i="8"/>
  <c r="B202" i="8"/>
  <c r="C202" i="8"/>
  <c r="B203" i="8"/>
  <c r="C203" i="8"/>
  <c r="B204" i="8"/>
  <c r="C204" i="8"/>
  <c r="B205" i="8"/>
  <c r="C205" i="8"/>
  <c r="B206" i="8"/>
  <c r="C206" i="8"/>
  <c r="B207" i="8"/>
  <c r="C207" i="8"/>
  <c r="B208" i="8"/>
  <c r="C208" i="8"/>
  <c r="B209" i="8"/>
  <c r="C209" i="8"/>
  <c r="B210" i="8"/>
  <c r="C210" i="8"/>
  <c r="B211" i="8"/>
  <c r="C211" i="8"/>
  <c r="B212" i="8"/>
  <c r="C212" i="8"/>
  <c r="B213" i="8"/>
  <c r="C213" i="8"/>
  <c r="B214" i="8"/>
  <c r="C214" i="8"/>
  <c r="B215" i="8"/>
  <c r="C215" i="8"/>
  <c r="B216" i="8"/>
  <c r="C216" i="8"/>
  <c r="B217" i="8"/>
  <c r="C217" i="8"/>
  <c r="B218" i="8"/>
  <c r="C218" i="8"/>
  <c r="B219" i="8"/>
  <c r="C219" i="8"/>
  <c r="B220" i="8"/>
  <c r="C220" i="8"/>
  <c r="B221" i="8"/>
  <c r="C221" i="8"/>
  <c r="B222" i="8"/>
  <c r="C222" i="8"/>
  <c r="B223" i="8"/>
  <c r="C223" i="8"/>
  <c r="B224" i="8"/>
  <c r="C224" i="8"/>
  <c r="B225" i="8"/>
  <c r="C225" i="8"/>
  <c r="B226" i="8"/>
  <c r="C226" i="8"/>
  <c r="B227" i="8"/>
  <c r="C227" i="8"/>
  <c r="B228" i="8"/>
  <c r="C228" i="8"/>
  <c r="B229" i="8"/>
  <c r="C229" i="8"/>
  <c r="B230" i="8"/>
  <c r="C230" i="8"/>
  <c r="B231" i="8"/>
  <c r="C231" i="8"/>
  <c r="B232" i="8"/>
  <c r="C232" i="8"/>
  <c r="B233" i="8"/>
  <c r="C233" i="8"/>
  <c r="B234" i="8"/>
  <c r="C234" i="8"/>
  <c r="B235" i="8"/>
  <c r="C235" i="8"/>
  <c r="B236" i="8"/>
  <c r="C236" i="8"/>
  <c r="B237" i="8"/>
  <c r="C237" i="8"/>
  <c r="B238" i="8"/>
  <c r="C238" i="8"/>
  <c r="B239" i="8"/>
  <c r="C239" i="8"/>
  <c r="B240" i="8"/>
  <c r="C240" i="8"/>
  <c r="B241" i="8"/>
  <c r="C241" i="8"/>
  <c r="B242" i="8"/>
  <c r="C242" i="8"/>
  <c r="C123" i="8"/>
  <c r="B123" i="8"/>
  <c r="B122" i="8"/>
  <c r="C122" i="8"/>
  <c r="B121" i="8"/>
  <c r="C121" i="8"/>
  <c r="B120" i="8"/>
  <c r="C120" i="8"/>
  <c r="B119" i="8"/>
  <c r="C119" i="8"/>
  <c r="B118" i="8"/>
  <c r="C118" i="8"/>
  <c r="B117" i="8"/>
  <c r="C117" i="8"/>
  <c r="B116" i="8"/>
  <c r="C116" i="8"/>
  <c r="B115" i="8"/>
  <c r="C115" i="8"/>
  <c r="B114" i="8"/>
  <c r="C114" i="8"/>
  <c r="B113" i="8"/>
  <c r="C113" i="8"/>
  <c r="B112" i="8"/>
  <c r="C112" i="8"/>
  <c r="B111" i="8"/>
  <c r="C111" i="8"/>
  <c r="B110" i="8"/>
  <c r="C110" i="8"/>
  <c r="B109" i="8"/>
  <c r="C109" i="8"/>
  <c r="B108" i="8"/>
  <c r="C108" i="8"/>
  <c r="B107" i="8"/>
  <c r="C107" i="8"/>
  <c r="B106" i="8"/>
  <c r="C106" i="8"/>
  <c r="B105" i="8"/>
  <c r="C105" i="8"/>
  <c r="B104" i="8"/>
  <c r="C104" i="8"/>
  <c r="B103" i="8"/>
  <c r="C103" i="8"/>
  <c r="B102" i="8"/>
  <c r="C102" i="8"/>
  <c r="B101" i="8"/>
  <c r="C101" i="8"/>
  <c r="B100" i="8"/>
  <c r="C100" i="8"/>
  <c r="B99" i="8"/>
  <c r="C99" i="8"/>
  <c r="B98" i="8"/>
  <c r="C98" i="8"/>
  <c r="B97" i="8"/>
  <c r="C97" i="8"/>
  <c r="B96" i="8"/>
  <c r="C96" i="8"/>
  <c r="B95" i="8"/>
  <c r="C95" i="8"/>
  <c r="B94" i="8"/>
  <c r="C94" i="8"/>
  <c r="B93" i="8"/>
  <c r="C93" i="8"/>
  <c r="B92" i="8"/>
  <c r="C92" i="8"/>
  <c r="B91" i="8"/>
  <c r="C91" i="8"/>
  <c r="B90" i="8"/>
  <c r="C90" i="8"/>
  <c r="B89" i="8"/>
  <c r="C89" i="8"/>
  <c r="B88" i="8"/>
  <c r="C88" i="8"/>
  <c r="B87" i="8"/>
  <c r="C87" i="8"/>
  <c r="B86" i="8"/>
  <c r="C86" i="8"/>
  <c r="B85" i="8"/>
  <c r="C85" i="8"/>
  <c r="B84" i="8"/>
  <c r="C84" i="8"/>
  <c r="B83" i="8"/>
  <c r="C83" i="8"/>
  <c r="B82" i="8"/>
  <c r="C82" i="8"/>
  <c r="B81" i="8"/>
  <c r="C81" i="8"/>
  <c r="B80" i="8"/>
  <c r="C80" i="8"/>
  <c r="B79" i="8"/>
  <c r="C79" i="8"/>
  <c r="B78" i="8"/>
  <c r="C78" i="8"/>
  <c r="B77" i="8"/>
  <c r="C77" i="8"/>
  <c r="B76" i="8"/>
  <c r="C76" i="8"/>
  <c r="B75" i="8"/>
  <c r="C75" i="8"/>
  <c r="B74" i="8"/>
  <c r="C74" i="8"/>
  <c r="B73" i="8"/>
  <c r="C73" i="8"/>
  <c r="B72" i="8"/>
  <c r="C72" i="8"/>
  <c r="B71" i="8"/>
  <c r="C71" i="8"/>
  <c r="B70" i="8"/>
  <c r="C70" i="8"/>
  <c r="B69" i="8"/>
  <c r="C69" i="8"/>
  <c r="B68" i="8"/>
  <c r="C68" i="8"/>
  <c r="B67" i="8"/>
  <c r="C67" i="8"/>
  <c r="B66" i="8"/>
  <c r="C66" i="8"/>
  <c r="B65" i="8"/>
  <c r="C65" i="8"/>
  <c r="B64" i="8"/>
  <c r="C64" i="8"/>
  <c r="B63" i="8"/>
  <c r="C63" i="8"/>
  <c r="B62" i="8"/>
  <c r="C62" i="8"/>
  <c r="B61" i="8"/>
  <c r="C61" i="8"/>
  <c r="B60" i="8"/>
  <c r="C60" i="8"/>
  <c r="B59" i="8"/>
  <c r="C59" i="8"/>
  <c r="B58" i="8"/>
  <c r="C58" i="8"/>
  <c r="B57" i="8"/>
  <c r="C57" i="8"/>
  <c r="B56" i="8"/>
  <c r="C56" i="8"/>
  <c r="B55" i="8"/>
  <c r="C55" i="8"/>
  <c r="B54" i="8"/>
  <c r="C54" i="8"/>
  <c r="B53" i="8"/>
  <c r="C53" i="8"/>
  <c r="B52" i="8"/>
  <c r="C52" i="8"/>
  <c r="B51" i="8"/>
  <c r="C51" i="8"/>
  <c r="B50" i="8"/>
  <c r="C50" i="8"/>
  <c r="B49" i="8"/>
  <c r="C49" i="8"/>
  <c r="B48" i="8"/>
  <c r="C48" i="8"/>
  <c r="B47" i="8"/>
  <c r="C47" i="8"/>
  <c r="B46" i="8"/>
  <c r="C46" i="8"/>
  <c r="B45" i="8"/>
  <c r="C45" i="8"/>
  <c r="B44" i="8"/>
  <c r="C44" i="8"/>
  <c r="B43" i="8"/>
  <c r="C43" i="8"/>
  <c r="B42" i="8"/>
  <c r="C42" i="8"/>
  <c r="B41" i="8"/>
  <c r="C41" i="8"/>
  <c r="B40" i="8"/>
  <c r="C40" i="8"/>
  <c r="B39" i="8"/>
  <c r="C39" i="8"/>
  <c r="B38" i="8"/>
  <c r="C38" i="8"/>
  <c r="B37" i="8"/>
  <c r="C37" i="8"/>
  <c r="B36" i="8"/>
  <c r="C36" i="8"/>
  <c r="B35" i="8"/>
  <c r="C35" i="8"/>
  <c r="B34" i="8"/>
  <c r="C34" i="8"/>
  <c r="B33" i="8"/>
  <c r="C33" i="8"/>
  <c r="B32" i="8"/>
  <c r="C32" i="8"/>
  <c r="B31" i="8"/>
  <c r="C31" i="8"/>
  <c r="B30" i="8"/>
  <c r="C30" i="8"/>
  <c r="B29" i="8"/>
  <c r="C29" i="8"/>
  <c r="B28" i="8"/>
  <c r="C28" i="8"/>
  <c r="B27" i="8"/>
  <c r="C27" i="8"/>
  <c r="B26" i="8"/>
  <c r="C26" i="8"/>
  <c r="B25" i="8"/>
  <c r="C25" i="8"/>
  <c r="B24" i="8"/>
  <c r="C24" i="8"/>
  <c r="B23" i="8"/>
  <c r="C23" i="8"/>
  <c r="B22" i="8"/>
  <c r="C22" i="8"/>
  <c r="B21" i="8"/>
  <c r="C21" i="8"/>
  <c r="B20" i="8"/>
  <c r="C20" i="8"/>
  <c r="B19" i="8"/>
  <c r="C19" i="8"/>
  <c r="B18" i="8"/>
  <c r="C18" i="8"/>
  <c r="B17" i="8"/>
  <c r="C17" i="8"/>
  <c r="B16" i="8"/>
  <c r="C16" i="8"/>
  <c r="B15" i="8"/>
  <c r="C15" i="8"/>
  <c r="B14" i="8"/>
  <c r="C14" i="8"/>
  <c r="B13" i="8"/>
  <c r="C13" i="8"/>
  <c r="B12" i="8"/>
  <c r="C12" i="8"/>
  <c r="B11" i="8"/>
  <c r="C11" i="8"/>
  <c r="B10" i="8"/>
  <c r="C10" i="8"/>
  <c r="B9" i="8"/>
  <c r="C9" i="8"/>
  <c r="B8" i="8"/>
  <c r="C8" i="8"/>
  <c r="B7" i="8"/>
  <c r="C7" i="8"/>
  <c r="B6" i="8"/>
  <c r="C6" i="8"/>
  <c r="B5" i="8"/>
  <c r="C5" i="8"/>
  <c r="B4" i="8"/>
  <c r="C4" i="8"/>
  <c r="B3" i="8"/>
  <c r="C3" i="8"/>
  <c r="B2" i="8"/>
  <c r="C2" i="8"/>
  <c r="C1" i="8"/>
  <c r="B1" i="8"/>
  <c r="D244" i="7"/>
  <c r="D245" i="7"/>
  <c r="D246" i="7"/>
  <c r="D247" i="7"/>
  <c r="D248" i="7"/>
  <c r="D249" i="7"/>
  <c r="D250" i="7"/>
  <c r="D251" i="7"/>
  <c r="D252" i="7"/>
  <c r="D253" i="7"/>
  <c r="D254" i="7"/>
  <c r="D255" i="7"/>
  <c r="D256" i="7"/>
  <c r="D257" i="7"/>
  <c r="D258" i="7"/>
  <c r="D259" i="7"/>
  <c r="D260" i="7"/>
  <c r="D261" i="7"/>
  <c r="D262" i="7"/>
  <c r="D263" i="7"/>
  <c r="D264" i="7"/>
  <c r="D265" i="7"/>
  <c r="D266" i="7"/>
  <c r="D267" i="7"/>
  <c r="D268" i="7"/>
  <c r="D269" i="7"/>
  <c r="D270" i="7"/>
  <c r="D271" i="7"/>
  <c r="D272" i="7"/>
  <c r="D273" i="7"/>
  <c r="D274" i="7"/>
  <c r="D275" i="7"/>
  <c r="D276" i="7"/>
  <c r="D277" i="7"/>
  <c r="D278" i="7"/>
  <c r="D279" i="7"/>
  <c r="D280" i="7"/>
  <c r="D281" i="7"/>
  <c r="D282" i="7"/>
  <c r="D283" i="7"/>
  <c r="D284" i="7"/>
  <c r="D285" i="7"/>
  <c r="D286" i="7"/>
  <c r="D287" i="7"/>
  <c r="D288" i="7"/>
  <c r="D289" i="7"/>
  <c r="D290" i="7"/>
  <c r="D291" i="7"/>
  <c r="D292" i="7"/>
  <c r="D293" i="7"/>
  <c r="D294" i="7"/>
  <c r="D295" i="7"/>
  <c r="D296" i="7"/>
  <c r="D297" i="7"/>
  <c r="D298" i="7"/>
  <c r="D299" i="7"/>
  <c r="D300" i="7"/>
  <c r="D301" i="7"/>
  <c r="D302" i="7"/>
  <c r="D303" i="7"/>
  <c r="D304" i="7"/>
  <c r="D305" i="7"/>
  <c r="D306" i="7"/>
  <c r="D307" i="7"/>
  <c r="D308" i="7"/>
  <c r="D309" i="7"/>
  <c r="D310" i="7"/>
  <c r="D311" i="7"/>
  <c r="D312" i="7"/>
  <c r="D313" i="7"/>
  <c r="D314" i="7"/>
  <c r="D315" i="7"/>
  <c r="D316" i="7"/>
  <c r="D317" i="7"/>
  <c r="D318" i="7"/>
  <c r="D319" i="7"/>
  <c r="D320" i="7"/>
  <c r="D321" i="7"/>
  <c r="D322" i="7"/>
  <c r="D323" i="7"/>
  <c r="D324" i="7"/>
  <c r="D325" i="7"/>
  <c r="D326" i="7"/>
  <c r="D327" i="7"/>
  <c r="D328" i="7"/>
  <c r="D329" i="7"/>
  <c r="D330" i="7"/>
  <c r="D331" i="7"/>
  <c r="D332" i="7"/>
  <c r="D333" i="7"/>
  <c r="D334" i="7"/>
  <c r="D335" i="7"/>
  <c r="D336" i="7"/>
  <c r="D337" i="7"/>
  <c r="D338" i="7"/>
  <c r="D339" i="7"/>
  <c r="D340" i="7"/>
  <c r="D341" i="7"/>
  <c r="D342" i="7"/>
  <c r="D343" i="7"/>
  <c r="D344" i="7"/>
  <c r="D345" i="7"/>
  <c r="D346" i="7"/>
  <c r="D347" i="7"/>
  <c r="D348" i="7"/>
  <c r="D349" i="7"/>
  <c r="D350" i="7"/>
  <c r="D351" i="7"/>
  <c r="D352" i="7"/>
  <c r="D353" i="7"/>
  <c r="D354" i="7"/>
  <c r="D355" i="7"/>
  <c r="D356" i="7"/>
  <c r="D357" i="7"/>
  <c r="D358" i="7"/>
  <c r="D359" i="7"/>
  <c r="D360" i="7"/>
  <c r="D361" i="7"/>
  <c r="D362" i="7"/>
  <c r="D24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56" i="7"/>
  <c r="D157" i="7"/>
  <c r="D158" i="7"/>
  <c r="D159" i="7"/>
  <c r="D160" i="7"/>
  <c r="D161" i="7"/>
  <c r="D162" i="7"/>
  <c r="D163" i="7"/>
  <c r="D164" i="7"/>
  <c r="D165" i="7"/>
  <c r="D166" i="7"/>
  <c r="D167" i="7"/>
  <c r="D168" i="7"/>
  <c r="D169" i="7"/>
  <c r="D170" i="7"/>
  <c r="D171" i="7"/>
  <c r="D172" i="7"/>
  <c r="D173" i="7"/>
  <c r="D174" i="7"/>
  <c r="D175" i="7"/>
  <c r="D176" i="7"/>
  <c r="D177" i="7"/>
  <c r="D178" i="7"/>
  <c r="D179" i="7"/>
  <c r="D180" i="7"/>
  <c r="D181" i="7"/>
  <c r="D182" i="7"/>
  <c r="D183" i="7"/>
  <c r="D184" i="7"/>
  <c r="D185" i="7"/>
  <c r="D186" i="7"/>
  <c r="D187" i="7"/>
  <c r="D188" i="7"/>
  <c r="D189" i="7"/>
  <c r="D190" i="7"/>
  <c r="D191" i="7"/>
  <c r="D192" i="7"/>
  <c r="D193" i="7"/>
  <c r="D194" i="7"/>
  <c r="D195" i="7"/>
  <c r="D196" i="7"/>
  <c r="D197" i="7"/>
  <c r="D198" i="7"/>
  <c r="D199" i="7"/>
  <c r="D200" i="7"/>
  <c r="D201" i="7"/>
  <c r="D202" i="7"/>
  <c r="D203" i="7"/>
  <c r="D204" i="7"/>
  <c r="D205" i="7"/>
  <c r="D206" i="7"/>
  <c r="D207" i="7"/>
  <c r="D208" i="7"/>
  <c r="D209" i="7"/>
  <c r="D210" i="7"/>
  <c r="D211" i="7"/>
  <c r="D212" i="7"/>
  <c r="D213" i="7"/>
  <c r="D214" i="7"/>
  <c r="D215" i="7"/>
  <c r="D216" i="7"/>
  <c r="D217" i="7"/>
  <c r="D218" i="7"/>
  <c r="D219" i="7"/>
  <c r="D220" i="7"/>
  <c r="D221" i="7"/>
  <c r="D222" i="7"/>
  <c r="D223" i="7"/>
  <c r="D224" i="7"/>
  <c r="D225" i="7"/>
  <c r="D226" i="7"/>
  <c r="D227" i="7"/>
  <c r="D228" i="7"/>
  <c r="D229" i="7"/>
  <c r="D230" i="7"/>
  <c r="D231" i="7"/>
  <c r="D232" i="7"/>
  <c r="D233" i="7"/>
  <c r="D234" i="7"/>
  <c r="D235" i="7"/>
  <c r="D236" i="7"/>
  <c r="D237" i="7"/>
  <c r="D238" i="7"/>
  <c r="D239" i="7"/>
  <c r="D240" i="7"/>
  <c r="D241" i="7"/>
  <c r="D242" i="7"/>
  <c r="D123" i="7"/>
  <c r="I2" i="11" l="1"/>
  <c r="E256" i="8" l="1"/>
  <c r="T256" i="8" s="1"/>
  <c r="E259" i="8"/>
  <c r="T259" i="8" s="1"/>
  <c r="E262" i="8"/>
  <c r="T262" i="8" s="1"/>
  <c r="E265" i="8"/>
  <c r="T265" i="8" s="1"/>
  <c r="E268" i="8"/>
  <c r="T268" i="8" s="1"/>
  <c r="E271" i="8"/>
  <c r="T271" i="8" s="1"/>
  <c r="E274" i="8"/>
  <c r="T274" i="8" s="1"/>
  <c r="E277" i="8"/>
  <c r="T277" i="8" s="1"/>
  <c r="E280" i="8"/>
  <c r="T280" i="8" s="1"/>
  <c r="E283" i="8"/>
  <c r="T283" i="8" s="1"/>
  <c r="E286" i="8"/>
  <c r="T286" i="8" s="1"/>
  <c r="E289" i="8"/>
  <c r="T289" i="8" s="1"/>
  <c r="E292" i="8"/>
  <c r="T292" i="8" s="1"/>
  <c r="E295" i="8"/>
  <c r="T295" i="8" s="1"/>
  <c r="E298" i="8"/>
  <c r="T298" i="8" s="1"/>
  <c r="E301" i="8"/>
  <c r="T301" i="8" s="1"/>
  <c r="E304" i="8"/>
  <c r="T304" i="8" s="1"/>
  <c r="E307" i="8"/>
  <c r="T307" i="8" s="1"/>
  <c r="E310" i="8"/>
  <c r="T310" i="8" s="1"/>
  <c r="E313" i="8"/>
  <c r="T313" i="8" s="1"/>
  <c r="E316" i="8"/>
  <c r="T316" i="8" s="1"/>
  <c r="E319" i="8"/>
  <c r="T319" i="8" s="1"/>
  <c r="E322" i="8"/>
  <c r="T322" i="8" s="1"/>
  <c r="E325" i="8"/>
  <c r="T325" i="8" s="1"/>
  <c r="E328" i="8"/>
  <c r="T328" i="8" s="1"/>
  <c r="E331" i="8"/>
  <c r="T331" i="8" s="1"/>
  <c r="E334" i="8"/>
  <c r="T334" i="8" s="1"/>
  <c r="E337" i="8"/>
  <c r="T337" i="8" s="1"/>
  <c r="E340" i="8"/>
  <c r="T340" i="8" s="1"/>
  <c r="E343" i="8"/>
  <c r="T343" i="8" s="1"/>
  <c r="E346" i="8"/>
  <c r="T346" i="8" s="1"/>
  <c r="E349" i="8"/>
  <c r="T349" i="8" s="1"/>
  <c r="E352" i="8"/>
  <c r="T352" i="8" s="1"/>
  <c r="E355" i="8"/>
  <c r="T355" i="8" s="1"/>
  <c r="E358" i="8"/>
  <c r="T358" i="8" s="1"/>
  <c r="E361" i="8"/>
  <c r="T361" i="8" s="1"/>
  <c r="D253" i="8"/>
  <c r="M253" i="8" s="1"/>
  <c r="E253" i="8"/>
  <c r="T253" i="8" s="1"/>
  <c r="D250" i="8"/>
  <c r="M250" i="8" s="1"/>
  <c r="E250" i="8"/>
  <c r="T250" i="8" s="1"/>
  <c r="D289" i="8"/>
  <c r="M289" i="8" s="1"/>
  <c r="D319" i="8"/>
  <c r="M319" i="8" s="1"/>
  <c r="D331" i="8"/>
  <c r="M331" i="8" s="1"/>
  <c r="D343" i="8"/>
  <c r="M343" i="8" s="1"/>
  <c r="D256" i="8"/>
  <c r="M256" i="8" s="1"/>
  <c r="D292" i="8"/>
  <c r="M292" i="8" s="1"/>
  <c r="D352" i="8"/>
  <c r="M352" i="8" s="1"/>
  <c r="D259" i="8"/>
  <c r="M259" i="8" s="1"/>
  <c r="D295" i="8"/>
  <c r="M295" i="8" s="1"/>
  <c r="D262" i="8"/>
  <c r="M262" i="8" s="1"/>
  <c r="D298" i="8"/>
  <c r="M298" i="8" s="1"/>
  <c r="D322" i="8"/>
  <c r="M322" i="8" s="1"/>
  <c r="D334" i="8"/>
  <c r="M334" i="8" s="1"/>
  <c r="D346" i="8"/>
  <c r="M346" i="8" s="1"/>
  <c r="D265" i="8"/>
  <c r="M265" i="8" s="1"/>
  <c r="D301" i="8"/>
  <c r="M301" i="8" s="1"/>
  <c r="D361" i="8"/>
  <c r="M361" i="8" s="1"/>
  <c r="D268" i="8"/>
  <c r="M268" i="8" s="1"/>
  <c r="D304" i="8"/>
  <c r="M304" i="8" s="1"/>
  <c r="D271" i="8"/>
  <c r="M271" i="8" s="1"/>
  <c r="D307" i="8"/>
  <c r="M307" i="8" s="1"/>
  <c r="D325" i="8"/>
  <c r="M325" i="8" s="1"/>
  <c r="D337" i="8"/>
  <c r="M337" i="8" s="1"/>
  <c r="D355" i="8"/>
  <c r="M355" i="8" s="1"/>
  <c r="D274" i="8"/>
  <c r="M274" i="8" s="1"/>
  <c r="D310" i="8"/>
  <c r="M310" i="8" s="1"/>
  <c r="D277" i="8"/>
  <c r="M277" i="8" s="1"/>
  <c r="D313" i="8"/>
  <c r="M313" i="8" s="1"/>
  <c r="D349" i="8"/>
  <c r="M349" i="8" s="1"/>
  <c r="D280" i="8"/>
  <c r="M280" i="8" s="1"/>
  <c r="D316" i="8"/>
  <c r="M316" i="8" s="1"/>
  <c r="D328" i="8"/>
  <c r="M328" i="8" s="1"/>
  <c r="D340" i="8"/>
  <c r="M340" i="8" s="1"/>
  <c r="D283" i="8"/>
  <c r="M283" i="8" s="1"/>
  <c r="E129" i="8"/>
  <c r="T129" i="8" s="1"/>
  <c r="E200" i="8"/>
  <c r="T200" i="8" s="1"/>
  <c r="E248" i="8"/>
  <c r="T248" i="8" s="1"/>
  <c r="D286" i="8"/>
  <c r="M286" i="8" s="1"/>
  <c r="E350" i="8"/>
  <c r="T350" i="8" s="1"/>
  <c r="D358" i="8"/>
  <c r="M358" i="8" s="1"/>
  <c r="E35" i="8"/>
  <c r="T35" i="8" s="1"/>
  <c r="E71" i="8"/>
  <c r="T71" i="8" s="1"/>
  <c r="E107" i="8"/>
  <c r="T107" i="8" s="1"/>
  <c r="E223" i="8"/>
  <c r="T223" i="8" s="1"/>
  <c r="E187" i="8"/>
  <c r="T187" i="8" s="1"/>
  <c r="E329" i="8"/>
  <c r="T329" i="8" s="1"/>
  <c r="D23" i="8"/>
  <c r="M23" i="8" s="1"/>
  <c r="D59" i="8"/>
  <c r="M59" i="8" s="1"/>
  <c r="D95" i="8"/>
  <c r="M95" i="8" s="1"/>
  <c r="D235" i="8"/>
  <c r="M235" i="8" s="1"/>
  <c r="D199" i="8"/>
  <c r="M199" i="8" s="1"/>
  <c r="D163" i="8"/>
  <c r="M163" i="8" s="1"/>
  <c r="E27" i="8"/>
  <c r="T27" i="8" s="1"/>
  <c r="E240" i="8"/>
  <c r="T240" i="8" s="1"/>
  <c r="D12" i="8"/>
  <c r="M12" i="8" s="1"/>
  <c r="D48" i="8"/>
  <c r="M48" i="8" s="1"/>
  <c r="D84" i="8"/>
  <c r="M84" i="8" s="1"/>
  <c r="E34" i="8"/>
  <c r="T34" i="8" s="1"/>
  <c r="E70" i="8"/>
  <c r="T70" i="8" s="1"/>
  <c r="E106" i="8"/>
  <c r="T106" i="8" s="1"/>
  <c r="E224" i="8"/>
  <c r="T224" i="8" s="1"/>
  <c r="D19" i="8"/>
  <c r="M19" i="8" s="1"/>
  <c r="D55" i="8"/>
  <c r="M55" i="8" s="1"/>
  <c r="D91" i="8"/>
  <c r="M91" i="8" s="1"/>
  <c r="D239" i="8"/>
  <c r="M239" i="8" s="1"/>
  <c r="E154" i="8"/>
  <c r="T154" i="8" s="1"/>
  <c r="E311" i="8"/>
  <c r="T311" i="8" s="1"/>
  <c r="E275" i="8"/>
  <c r="T275" i="8" s="1"/>
  <c r="D139" i="8"/>
  <c r="M139" i="8" s="1"/>
  <c r="D326" i="8"/>
  <c r="M326" i="8" s="1"/>
  <c r="D290" i="8"/>
  <c r="M290" i="8" s="1"/>
  <c r="D254" i="8"/>
  <c r="M254" i="8" s="1"/>
  <c r="E69" i="8"/>
  <c r="T69" i="8" s="1"/>
  <c r="E108" i="8"/>
  <c r="T108" i="8" s="1"/>
  <c r="E213" i="8"/>
  <c r="T213" i="8" s="1"/>
  <c r="E159" i="8"/>
  <c r="T159" i="8" s="1"/>
  <c r="D120" i="8"/>
  <c r="M120" i="8" s="1"/>
  <c r="D210" i="8"/>
  <c r="M210" i="8" s="1"/>
  <c r="D174" i="8"/>
  <c r="M174" i="8" s="1"/>
  <c r="E243" i="8"/>
  <c r="T243" i="8" s="1"/>
  <c r="E2" i="8"/>
  <c r="T2" i="8" s="1"/>
  <c r="E38" i="8"/>
  <c r="T38" i="8" s="1"/>
  <c r="E74" i="8"/>
  <c r="T74" i="8" s="1"/>
  <c r="E110" i="8"/>
  <c r="T110" i="8" s="1"/>
  <c r="E220" i="8"/>
  <c r="T220" i="8" s="1"/>
  <c r="E184" i="8"/>
  <c r="T184" i="8" s="1"/>
  <c r="E326" i="8"/>
  <c r="T326" i="8" s="1"/>
  <c r="D26" i="8"/>
  <c r="M26" i="8" s="1"/>
  <c r="D62" i="8"/>
  <c r="M62" i="8" s="1"/>
  <c r="D98" i="8"/>
  <c r="M98" i="8" s="1"/>
  <c r="D232" i="8"/>
  <c r="M232" i="8" s="1"/>
  <c r="D196" i="8"/>
  <c r="M196" i="8" s="1"/>
  <c r="D160" i="8"/>
  <c r="M160" i="8" s="1"/>
  <c r="E30" i="8"/>
  <c r="T30" i="8" s="1"/>
  <c r="E228" i="8"/>
  <c r="T228" i="8" s="1"/>
  <c r="D15" i="8"/>
  <c r="M15" i="8" s="1"/>
  <c r="D51" i="8"/>
  <c r="M51" i="8" s="1"/>
  <c r="D87" i="8"/>
  <c r="M87" i="8" s="1"/>
  <c r="E37" i="8"/>
  <c r="T37" i="8" s="1"/>
  <c r="E73" i="8"/>
  <c r="T73" i="8" s="1"/>
  <c r="E109" i="8"/>
  <c r="T109" i="8" s="1"/>
  <c r="E221" i="8"/>
  <c r="T221" i="8" s="1"/>
  <c r="D22" i="8"/>
  <c r="M22" i="8" s="1"/>
  <c r="D58" i="8"/>
  <c r="M58" i="8" s="1"/>
  <c r="D94" i="8"/>
  <c r="M94" i="8" s="1"/>
  <c r="D236" i="8"/>
  <c r="M236" i="8" s="1"/>
  <c r="E151" i="8"/>
  <c r="T151" i="8" s="1"/>
  <c r="E308" i="8"/>
  <c r="T308" i="8" s="1"/>
  <c r="E272" i="8"/>
  <c r="T272" i="8" s="1"/>
  <c r="E5" i="8"/>
  <c r="T5" i="8" s="1"/>
  <c r="E41" i="8"/>
  <c r="T41" i="8" s="1"/>
  <c r="E77" i="8"/>
  <c r="T77" i="8" s="1"/>
  <c r="E113" i="8"/>
  <c r="T113" i="8" s="1"/>
  <c r="E217" i="8"/>
  <c r="T217" i="8" s="1"/>
  <c r="E362" i="8"/>
  <c r="T362" i="8" s="1"/>
  <c r="E323" i="8"/>
  <c r="T323" i="8" s="1"/>
  <c r="D29" i="8"/>
  <c r="M29" i="8" s="1"/>
  <c r="D65" i="8"/>
  <c r="M65" i="8" s="1"/>
  <c r="D101" i="8"/>
  <c r="M101" i="8" s="1"/>
  <c r="D229" i="8"/>
  <c r="M229" i="8" s="1"/>
  <c r="D193" i="8"/>
  <c r="M193" i="8" s="1"/>
  <c r="D157" i="8"/>
  <c r="M157" i="8" s="1"/>
  <c r="E33" i="8"/>
  <c r="T33" i="8" s="1"/>
  <c r="E216" i="8"/>
  <c r="T216" i="8" s="1"/>
  <c r="D18" i="8"/>
  <c r="M18" i="8" s="1"/>
  <c r="D54" i="8"/>
  <c r="M54" i="8" s="1"/>
  <c r="D90" i="8"/>
  <c r="M90" i="8" s="1"/>
  <c r="E4" i="8"/>
  <c r="T4" i="8" s="1"/>
  <c r="E40" i="8"/>
  <c r="T40" i="8" s="1"/>
  <c r="E76" i="8"/>
  <c r="T76" i="8" s="1"/>
  <c r="E112" i="8"/>
  <c r="T112" i="8" s="1"/>
  <c r="E218" i="8"/>
  <c r="T218" i="8" s="1"/>
  <c r="D25" i="8"/>
  <c r="M25" i="8" s="1"/>
  <c r="D61" i="8"/>
  <c r="M61" i="8" s="1"/>
  <c r="D97" i="8"/>
  <c r="M97" i="8" s="1"/>
  <c r="D233" i="8"/>
  <c r="M233" i="8" s="1"/>
  <c r="E148" i="8"/>
  <c r="T148" i="8" s="1"/>
  <c r="E305" i="8"/>
  <c r="T305" i="8" s="1"/>
  <c r="E269" i="8"/>
  <c r="T269" i="8" s="1"/>
  <c r="E8" i="8"/>
  <c r="T8" i="8" s="1"/>
  <c r="E44" i="8"/>
  <c r="T44" i="8" s="1"/>
  <c r="E80" i="8"/>
  <c r="T80" i="8" s="1"/>
  <c r="E116" i="8"/>
  <c r="T116" i="8" s="1"/>
  <c r="E214" i="8"/>
  <c r="T214" i="8" s="1"/>
  <c r="E359" i="8"/>
  <c r="T359" i="8" s="1"/>
  <c r="E320" i="8"/>
  <c r="T320" i="8" s="1"/>
  <c r="D32" i="8"/>
  <c r="M32" i="8" s="1"/>
  <c r="D68" i="8"/>
  <c r="M68" i="8" s="1"/>
  <c r="D104" i="8"/>
  <c r="M104" i="8" s="1"/>
  <c r="D226" i="8"/>
  <c r="M226" i="8" s="1"/>
  <c r="D190" i="8"/>
  <c r="M190" i="8" s="1"/>
  <c r="D154" i="8"/>
  <c r="M154" i="8" s="1"/>
  <c r="E36" i="8"/>
  <c r="T36" i="8" s="1"/>
  <c r="E204" i="8"/>
  <c r="T204" i="8" s="1"/>
  <c r="D21" i="8"/>
  <c r="M21" i="8" s="1"/>
  <c r="D57" i="8"/>
  <c r="M57" i="8" s="1"/>
  <c r="D93" i="8"/>
  <c r="M93" i="8" s="1"/>
  <c r="E7" i="8"/>
  <c r="T7" i="8" s="1"/>
  <c r="E43" i="8"/>
  <c r="T43" i="8" s="1"/>
  <c r="E79" i="8"/>
  <c r="T79" i="8" s="1"/>
  <c r="E115" i="8"/>
  <c r="T115" i="8" s="1"/>
  <c r="E212" i="8"/>
  <c r="T212" i="8" s="1"/>
  <c r="D28" i="8"/>
  <c r="M28" i="8" s="1"/>
  <c r="D64" i="8"/>
  <c r="M64" i="8" s="1"/>
  <c r="D100" i="8"/>
  <c r="M100" i="8" s="1"/>
  <c r="D230" i="8"/>
  <c r="M230" i="8" s="1"/>
  <c r="E181" i="8"/>
  <c r="T181" i="8" s="1"/>
  <c r="E145" i="8"/>
  <c r="T145" i="8" s="1"/>
  <c r="E11" i="8"/>
  <c r="T11" i="8" s="1"/>
  <c r="E47" i="8"/>
  <c r="T47" i="8" s="1"/>
  <c r="E83" i="8"/>
  <c r="T83" i="8" s="1"/>
  <c r="E119" i="8"/>
  <c r="T119" i="8" s="1"/>
  <c r="E211" i="8"/>
  <c r="T211" i="8" s="1"/>
  <c r="E356" i="8"/>
  <c r="T356" i="8" s="1"/>
  <c r="E317" i="8"/>
  <c r="T317" i="8" s="1"/>
  <c r="D35" i="8"/>
  <c r="M35" i="8" s="1"/>
  <c r="D71" i="8"/>
  <c r="M71" i="8" s="1"/>
  <c r="D107" i="8"/>
  <c r="M107" i="8" s="1"/>
  <c r="D223" i="8"/>
  <c r="M223" i="8" s="1"/>
  <c r="D187" i="8"/>
  <c r="M187" i="8" s="1"/>
  <c r="D151" i="8"/>
  <c r="M151" i="8" s="1"/>
  <c r="D123" i="8"/>
  <c r="M123" i="8" s="1"/>
  <c r="E3" i="8"/>
  <c r="T3" i="8" s="1"/>
  <c r="E39" i="8"/>
  <c r="T39" i="8" s="1"/>
  <c r="E192" i="8"/>
  <c r="T192" i="8" s="1"/>
  <c r="D24" i="8"/>
  <c r="M24" i="8" s="1"/>
  <c r="D60" i="8"/>
  <c r="M60" i="8" s="1"/>
  <c r="D96" i="8"/>
  <c r="M96" i="8" s="1"/>
  <c r="E10" i="8"/>
  <c r="T10" i="8" s="1"/>
  <c r="E46" i="8"/>
  <c r="T46" i="8" s="1"/>
  <c r="E82" i="8"/>
  <c r="T82" i="8" s="1"/>
  <c r="E118" i="8"/>
  <c r="T118" i="8" s="1"/>
  <c r="E137" i="8"/>
  <c r="T137" i="8" s="1"/>
  <c r="D31" i="8"/>
  <c r="M31" i="8" s="1"/>
  <c r="D67" i="8"/>
  <c r="M67" i="8" s="1"/>
  <c r="D103" i="8"/>
  <c r="M103" i="8" s="1"/>
  <c r="D227" i="8"/>
  <c r="M227" i="8" s="1"/>
  <c r="E17" i="8"/>
  <c r="T17" i="8" s="1"/>
  <c r="E53" i="8"/>
  <c r="T53" i="8" s="1"/>
  <c r="E89" i="8"/>
  <c r="T89" i="8" s="1"/>
  <c r="E241" i="8"/>
  <c r="T241" i="8" s="1"/>
  <c r="E205" i="8"/>
  <c r="T205" i="8" s="1"/>
  <c r="E347" i="8"/>
  <c r="T347" i="8" s="1"/>
  <c r="D5" i="8"/>
  <c r="M5" i="8" s="1"/>
  <c r="D41" i="8"/>
  <c r="M41" i="8" s="1"/>
  <c r="D77" i="8"/>
  <c r="M77" i="8" s="1"/>
  <c r="D113" i="8"/>
  <c r="M113" i="8" s="1"/>
  <c r="D217" i="8"/>
  <c r="M217" i="8" s="1"/>
  <c r="D181" i="8"/>
  <c r="M181" i="8" s="1"/>
  <c r="D362" i="8"/>
  <c r="M362" i="8" s="1"/>
  <c r="E9" i="8"/>
  <c r="T9" i="8" s="1"/>
  <c r="E45" i="8"/>
  <c r="T45" i="8" s="1"/>
  <c r="E177" i="8"/>
  <c r="T177" i="8" s="1"/>
  <c r="D30" i="8"/>
  <c r="M30" i="8" s="1"/>
  <c r="D66" i="8"/>
  <c r="M66" i="8" s="1"/>
  <c r="D102" i="8"/>
  <c r="M102" i="8" s="1"/>
  <c r="E16" i="8"/>
  <c r="T16" i="8" s="1"/>
  <c r="E20" i="8"/>
  <c r="T20" i="8" s="1"/>
  <c r="E56" i="8"/>
  <c r="T56" i="8" s="1"/>
  <c r="E92" i="8"/>
  <c r="T92" i="8" s="1"/>
  <c r="E238" i="8"/>
  <c r="T238" i="8" s="1"/>
  <c r="E202" i="8"/>
  <c r="T202" i="8" s="1"/>
  <c r="E344" i="8"/>
  <c r="T344" i="8" s="1"/>
  <c r="D8" i="8"/>
  <c r="M8" i="8" s="1"/>
  <c r="D44" i="8"/>
  <c r="M44" i="8" s="1"/>
  <c r="D80" i="8"/>
  <c r="M80" i="8" s="1"/>
  <c r="D116" i="8"/>
  <c r="M116" i="8" s="1"/>
  <c r="D214" i="8"/>
  <c r="M214" i="8" s="1"/>
  <c r="D178" i="8"/>
  <c r="M178" i="8" s="1"/>
  <c r="D359" i="8"/>
  <c r="M359" i="8" s="1"/>
  <c r="E12" i="8"/>
  <c r="T12" i="8" s="1"/>
  <c r="E48" i="8"/>
  <c r="T48" i="8" s="1"/>
  <c r="E171" i="8"/>
  <c r="T171" i="8" s="1"/>
  <c r="D33" i="8"/>
  <c r="M33" i="8" s="1"/>
  <c r="D69" i="8"/>
  <c r="M69" i="8" s="1"/>
  <c r="D105" i="8"/>
  <c r="M105" i="8" s="1"/>
  <c r="E23" i="8"/>
  <c r="T23" i="8" s="1"/>
  <c r="E59" i="8"/>
  <c r="T59" i="8" s="1"/>
  <c r="E95" i="8"/>
  <c r="T95" i="8" s="1"/>
  <c r="E235" i="8"/>
  <c r="T235" i="8" s="1"/>
  <c r="E199" i="8"/>
  <c r="T199" i="8" s="1"/>
  <c r="E341" i="8"/>
  <c r="T341" i="8" s="1"/>
  <c r="D11" i="8"/>
  <c r="M11" i="8" s="1"/>
  <c r="D47" i="8"/>
  <c r="M47" i="8" s="1"/>
  <c r="D83" i="8"/>
  <c r="M83" i="8" s="1"/>
  <c r="D119" i="8"/>
  <c r="M119" i="8" s="1"/>
  <c r="D211" i="8"/>
  <c r="M211" i="8" s="1"/>
  <c r="D175" i="8"/>
  <c r="M175" i="8" s="1"/>
  <c r="D356" i="8"/>
  <c r="M356" i="8" s="1"/>
  <c r="E15" i="8"/>
  <c r="T15" i="8" s="1"/>
  <c r="E51" i="8"/>
  <c r="T51" i="8" s="1"/>
  <c r="E165" i="8"/>
  <c r="T165" i="8" s="1"/>
  <c r="D36" i="8"/>
  <c r="M36" i="8" s="1"/>
  <c r="D72" i="8"/>
  <c r="M72" i="8" s="1"/>
  <c r="D108" i="8"/>
  <c r="M108" i="8" s="1"/>
  <c r="E26" i="8"/>
  <c r="T26" i="8" s="1"/>
  <c r="E62" i="8"/>
  <c r="T62" i="8" s="1"/>
  <c r="E98" i="8"/>
  <c r="T98" i="8" s="1"/>
  <c r="E232" i="8"/>
  <c r="T232" i="8" s="1"/>
  <c r="E196" i="8"/>
  <c r="T196" i="8" s="1"/>
  <c r="E338" i="8"/>
  <c r="T338" i="8" s="1"/>
  <c r="D14" i="8"/>
  <c r="M14" i="8" s="1"/>
  <c r="D50" i="8"/>
  <c r="M50" i="8" s="1"/>
  <c r="D86" i="8"/>
  <c r="M86" i="8" s="1"/>
  <c r="D122" i="8"/>
  <c r="M122" i="8" s="1"/>
  <c r="D208" i="8"/>
  <c r="M208" i="8" s="1"/>
  <c r="D172" i="8"/>
  <c r="M172" i="8" s="1"/>
  <c r="D353" i="8"/>
  <c r="M353" i="8" s="1"/>
  <c r="E18" i="8"/>
  <c r="T18" i="8" s="1"/>
  <c r="E54" i="8"/>
  <c r="T54" i="8" s="1"/>
  <c r="D3" i="8"/>
  <c r="M3" i="8" s="1"/>
  <c r="D39" i="8"/>
  <c r="M39" i="8" s="1"/>
  <c r="E29" i="8"/>
  <c r="T29" i="8" s="1"/>
  <c r="E65" i="8"/>
  <c r="T65" i="8" s="1"/>
  <c r="E101" i="8"/>
  <c r="T101" i="8" s="1"/>
  <c r="E229" i="8"/>
  <c r="T229" i="8" s="1"/>
  <c r="E193" i="8"/>
  <c r="T193" i="8" s="1"/>
  <c r="E335" i="8"/>
  <c r="T335" i="8" s="1"/>
  <c r="D17" i="8"/>
  <c r="M17" i="8" s="1"/>
  <c r="D53" i="8"/>
  <c r="M53" i="8" s="1"/>
  <c r="D89" i="8"/>
  <c r="M89" i="8" s="1"/>
  <c r="D241" i="8"/>
  <c r="M241" i="8" s="1"/>
  <c r="D205" i="8"/>
  <c r="M205" i="8" s="1"/>
  <c r="D169" i="8"/>
  <c r="M169" i="8" s="1"/>
  <c r="D350" i="8"/>
  <c r="M350" i="8" s="1"/>
  <c r="E21" i="8"/>
  <c r="T21" i="8" s="1"/>
  <c r="E57" i="8"/>
  <c r="T57" i="8" s="1"/>
  <c r="D6" i="8"/>
  <c r="M6" i="8" s="1"/>
  <c r="D42" i="8"/>
  <c r="M42" i="8" s="1"/>
  <c r="E32" i="8"/>
  <c r="T32" i="8" s="1"/>
  <c r="E68" i="8"/>
  <c r="T68" i="8" s="1"/>
  <c r="E104" i="8"/>
  <c r="T104" i="8" s="1"/>
  <c r="E226" i="8"/>
  <c r="T226" i="8" s="1"/>
  <c r="E190" i="8"/>
  <c r="T190" i="8" s="1"/>
  <c r="E332" i="8"/>
  <c r="T332" i="8" s="1"/>
  <c r="D20" i="8"/>
  <c r="M20" i="8" s="1"/>
  <c r="D56" i="8"/>
  <c r="M56" i="8" s="1"/>
  <c r="D92" i="8"/>
  <c r="M92" i="8" s="1"/>
  <c r="D238" i="8"/>
  <c r="M238" i="8" s="1"/>
  <c r="D202" i="8"/>
  <c r="M202" i="8" s="1"/>
  <c r="D166" i="8"/>
  <c r="M166" i="8" s="1"/>
  <c r="D347" i="8"/>
  <c r="M347" i="8" s="1"/>
  <c r="D220" i="8"/>
  <c r="M220" i="8" s="1"/>
  <c r="E6" i="8"/>
  <c r="T6" i="8" s="1"/>
  <c r="D99" i="8"/>
  <c r="M99" i="8" s="1"/>
  <c r="E31" i="8"/>
  <c r="T31" i="8" s="1"/>
  <c r="E97" i="8"/>
  <c r="T97" i="8" s="1"/>
  <c r="D4" i="8"/>
  <c r="M4" i="8" s="1"/>
  <c r="D70" i="8"/>
  <c r="M70" i="8" s="1"/>
  <c r="D121" i="8"/>
  <c r="M121" i="8" s="1"/>
  <c r="E139" i="8"/>
  <c r="T139" i="8" s="1"/>
  <c r="E287" i="8"/>
  <c r="T287" i="8" s="1"/>
  <c r="D142" i="8"/>
  <c r="M142" i="8" s="1"/>
  <c r="D323" i="8"/>
  <c r="M323" i="8" s="1"/>
  <c r="D284" i="8"/>
  <c r="M284" i="8" s="1"/>
  <c r="D245" i="8"/>
  <c r="M245" i="8" s="1"/>
  <c r="D243" i="8"/>
  <c r="M243" i="8" s="1"/>
  <c r="E75" i="8"/>
  <c r="T75" i="8" s="1"/>
  <c r="E117" i="8"/>
  <c r="T117" i="8" s="1"/>
  <c r="E198" i="8"/>
  <c r="T198" i="8" s="1"/>
  <c r="E144" i="8"/>
  <c r="T144" i="8" s="1"/>
  <c r="D228" i="8"/>
  <c r="M228" i="8" s="1"/>
  <c r="D189" i="8"/>
  <c r="M189" i="8" s="1"/>
  <c r="D150" i="8"/>
  <c r="M150" i="8" s="1"/>
  <c r="E215" i="8"/>
  <c r="T215" i="8" s="1"/>
  <c r="E173" i="8"/>
  <c r="T173" i="8" s="1"/>
  <c r="E134" i="8"/>
  <c r="T134" i="8" s="1"/>
  <c r="E336" i="8"/>
  <c r="T336" i="8" s="1"/>
  <c r="E300" i="8"/>
  <c r="T300" i="8" s="1"/>
  <c r="E264" i="8"/>
  <c r="T264" i="8" s="1"/>
  <c r="D191" i="8"/>
  <c r="M191" i="8" s="1"/>
  <c r="D149" i="8"/>
  <c r="M149" i="8" s="1"/>
  <c r="D354" i="8"/>
  <c r="M354" i="8" s="1"/>
  <c r="D318" i="8"/>
  <c r="M318" i="8" s="1"/>
  <c r="D282" i="8"/>
  <c r="M282" i="8" s="1"/>
  <c r="D246" i="8"/>
  <c r="M246" i="8" s="1"/>
  <c r="E297" i="8"/>
  <c r="T297" i="8" s="1"/>
  <c r="D185" i="8"/>
  <c r="M185" i="8" s="1"/>
  <c r="D146" i="8"/>
  <c r="M146" i="8" s="1"/>
  <c r="D315" i="8"/>
  <c r="M315" i="8" s="1"/>
  <c r="D279" i="8"/>
  <c r="M279" i="8" s="1"/>
  <c r="D140" i="8"/>
  <c r="M140" i="8" s="1"/>
  <c r="E321" i="8"/>
  <c r="T321" i="8" s="1"/>
  <c r="D267" i="8"/>
  <c r="M267" i="8" s="1"/>
  <c r="D125" i="8"/>
  <c r="M125" i="8" s="1"/>
  <c r="D200" i="8"/>
  <c r="M200" i="8" s="1"/>
  <c r="D153" i="8"/>
  <c r="M153" i="8" s="1"/>
  <c r="D321" i="8"/>
  <c r="M321" i="8" s="1"/>
  <c r="D184" i="8"/>
  <c r="M184" i="8" s="1"/>
  <c r="E24" i="8"/>
  <c r="T24" i="8" s="1"/>
  <c r="D111" i="8"/>
  <c r="M111" i="8" s="1"/>
  <c r="E49" i="8"/>
  <c r="T49" i="8" s="1"/>
  <c r="E100" i="8"/>
  <c r="T100" i="8" s="1"/>
  <c r="D7" i="8"/>
  <c r="M7" i="8" s="1"/>
  <c r="D73" i="8"/>
  <c r="M73" i="8" s="1"/>
  <c r="D242" i="8"/>
  <c r="M242" i="8" s="1"/>
  <c r="E136" i="8"/>
  <c r="T136" i="8" s="1"/>
  <c r="E284" i="8"/>
  <c r="T284" i="8" s="1"/>
  <c r="D136" i="8"/>
  <c r="M136" i="8" s="1"/>
  <c r="D320" i="8"/>
  <c r="M320" i="8" s="1"/>
  <c r="D281" i="8"/>
  <c r="M281" i="8" s="1"/>
  <c r="E78" i="8"/>
  <c r="T78" i="8" s="1"/>
  <c r="E120" i="8"/>
  <c r="T120" i="8" s="1"/>
  <c r="E195" i="8"/>
  <c r="T195" i="8" s="1"/>
  <c r="E141" i="8"/>
  <c r="T141" i="8" s="1"/>
  <c r="D225" i="8"/>
  <c r="M225" i="8" s="1"/>
  <c r="D186" i="8"/>
  <c r="M186" i="8" s="1"/>
  <c r="D147" i="8"/>
  <c r="M147" i="8" s="1"/>
  <c r="E209" i="8"/>
  <c r="T209" i="8" s="1"/>
  <c r="E170" i="8"/>
  <c r="T170" i="8" s="1"/>
  <c r="E131" i="8"/>
  <c r="T131" i="8" s="1"/>
  <c r="E333" i="8"/>
  <c r="T333" i="8" s="1"/>
  <c r="E261" i="8"/>
  <c r="T261" i="8" s="1"/>
  <c r="D351" i="8"/>
  <c r="M351" i="8" s="1"/>
  <c r="E255" i="8"/>
  <c r="T255" i="8" s="1"/>
  <c r="D273" i="8"/>
  <c r="M273" i="8" s="1"/>
  <c r="D138" i="8"/>
  <c r="M138" i="8" s="1"/>
  <c r="E246" i="8"/>
  <c r="T246" i="8" s="1"/>
  <c r="D336" i="8"/>
  <c r="M336" i="8" s="1"/>
  <c r="D129" i="8"/>
  <c r="M129" i="8" s="1"/>
  <c r="D203" i="8"/>
  <c r="M203" i="8" s="1"/>
  <c r="D291" i="8"/>
  <c r="M291" i="8" s="1"/>
  <c r="D252" i="8"/>
  <c r="M252" i="8" s="1"/>
  <c r="D248" i="8"/>
  <c r="M248" i="8" s="1"/>
  <c r="E201" i="8"/>
  <c r="T201" i="8" s="1"/>
  <c r="D357" i="8"/>
  <c r="M357" i="8" s="1"/>
  <c r="E14" i="8"/>
  <c r="T14" i="8" s="1"/>
  <c r="D148" i="8"/>
  <c r="M148" i="8" s="1"/>
  <c r="E42" i="8"/>
  <c r="T42" i="8" s="1"/>
  <c r="D114" i="8"/>
  <c r="M114" i="8" s="1"/>
  <c r="E52" i="8"/>
  <c r="T52" i="8" s="1"/>
  <c r="E103" i="8"/>
  <c r="T103" i="8" s="1"/>
  <c r="D10" i="8"/>
  <c r="M10" i="8" s="1"/>
  <c r="D76" i="8"/>
  <c r="M76" i="8" s="1"/>
  <c r="D224" i="8"/>
  <c r="M224" i="8" s="1"/>
  <c r="E133" i="8"/>
  <c r="T133" i="8" s="1"/>
  <c r="E281" i="8"/>
  <c r="T281" i="8" s="1"/>
  <c r="D133" i="8"/>
  <c r="M133" i="8" s="1"/>
  <c r="D317" i="8"/>
  <c r="M317" i="8" s="1"/>
  <c r="D278" i="8"/>
  <c r="M278" i="8" s="1"/>
  <c r="E81" i="8"/>
  <c r="T81" i="8" s="1"/>
  <c r="E189" i="8"/>
  <c r="T189" i="8" s="1"/>
  <c r="E138" i="8"/>
  <c r="T138" i="8" s="1"/>
  <c r="D222" i="8"/>
  <c r="M222" i="8" s="1"/>
  <c r="D183" i="8"/>
  <c r="M183" i="8" s="1"/>
  <c r="D144" i="8"/>
  <c r="M144" i="8" s="1"/>
  <c r="E206" i="8"/>
  <c r="T206" i="8" s="1"/>
  <c r="E167" i="8"/>
  <c r="T167" i="8" s="1"/>
  <c r="E128" i="8"/>
  <c r="T128" i="8" s="1"/>
  <c r="E330" i="8"/>
  <c r="T330" i="8" s="1"/>
  <c r="E294" i="8"/>
  <c r="T294" i="8" s="1"/>
  <c r="E258" i="8"/>
  <c r="T258" i="8" s="1"/>
  <c r="D182" i="8"/>
  <c r="M182" i="8" s="1"/>
  <c r="D143" i="8"/>
  <c r="M143" i="8" s="1"/>
  <c r="D348" i="8"/>
  <c r="M348" i="8" s="1"/>
  <c r="D312" i="8"/>
  <c r="M312" i="8" s="1"/>
  <c r="D276" i="8"/>
  <c r="M276" i="8" s="1"/>
  <c r="D345" i="8"/>
  <c r="M345" i="8" s="1"/>
  <c r="D135" i="8"/>
  <c r="M135" i="8" s="1"/>
  <c r="E357" i="8"/>
  <c r="T357" i="8" s="1"/>
  <c r="D339" i="8"/>
  <c r="M339" i="8" s="1"/>
  <c r="D333" i="8"/>
  <c r="M333" i="8" s="1"/>
  <c r="D258" i="8"/>
  <c r="M258" i="8" s="1"/>
  <c r="E28" i="8"/>
  <c r="T28" i="8" s="1"/>
  <c r="E290" i="8"/>
  <c r="T290" i="8" s="1"/>
  <c r="E50" i="8"/>
  <c r="T50" i="8" s="1"/>
  <c r="E93" i="8"/>
  <c r="T93" i="8" s="1"/>
  <c r="D117" i="8"/>
  <c r="M117" i="8" s="1"/>
  <c r="E55" i="8"/>
  <c r="T55" i="8" s="1"/>
  <c r="E121" i="8"/>
  <c r="T121" i="8" s="1"/>
  <c r="D13" i="8"/>
  <c r="M13" i="8" s="1"/>
  <c r="D79" i="8"/>
  <c r="M79" i="8" s="1"/>
  <c r="D221" i="8"/>
  <c r="M221" i="8" s="1"/>
  <c r="E178" i="8"/>
  <c r="T178" i="8" s="1"/>
  <c r="E130" i="8"/>
  <c r="T130" i="8" s="1"/>
  <c r="E278" i="8"/>
  <c r="T278" i="8" s="1"/>
  <c r="D130" i="8"/>
  <c r="M130" i="8" s="1"/>
  <c r="D314" i="8"/>
  <c r="M314" i="8" s="1"/>
  <c r="D275" i="8"/>
  <c r="M275" i="8" s="1"/>
  <c r="E84" i="8"/>
  <c r="T84" i="8" s="1"/>
  <c r="E237" i="8"/>
  <c r="T237" i="8" s="1"/>
  <c r="E186" i="8"/>
  <c r="T186" i="8" s="1"/>
  <c r="E135" i="8"/>
  <c r="T135" i="8" s="1"/>
  <c r="D219" i="8"/>
  <c r="M219" i="8" s="1"/>
  <c r="D180" i="8"/>
  <c r="M180" i="8" s="1"/>
  <c r="D141" i="8"/>
  <c r="M141" i="8" s="1"/>
  <c r="E203" i="8"/>
  <c r="T203" i="8" s="1"/>
  <c r="E164" i="8"/>
  <c r="T164" i="8" s="1"/>
  <c r="E125" i="8"/>
  <c r="T125" i="8" s="1"/>
  <c r="E327" i="8"/>
  <c r="T327" i="8" s="1"/>
  <c r="E291" i="8"/>
  <c r="T291" i="8" s="1"/>
  <c r="D179" i="8"/>
  <c r="M179" i="8" s="1"/>
  <c r="D309" i="8"/>
  <c r="M309" i="8" s="1"/>
  <c r="E194" i="8"/>
  <c r="T194" i="8" s="1"/>
  <c r="D134" i="8"/>
  <c r="M134" i="8" s="1"/>
  <c r="D297" i="8"/>
  <c r="M297" i="8" s="1"/>
  <c r="E273" i="8"/>
  <c r="T273" i="8" s="1"/>
  <c r="D52" i="8"/>
  <c r="M52" i="8" s="1"/>
  <c r="D231" i="8"/>
  <c r="M231" i="8" s="1"/>
  <c r="D194" i="8"/>
  <c r="M194" i="8" s="1"/>
  <c r="E86" i="8"/>
  <c r="T86" i="8" s="1"/>
  <c r="E183" i="8"/>
  <c r="T183" i="8" s="1"/>
  <c r="E58" i="8"/>
  <c r="T58" i="8" s="1"/>
  <c r="E242" i="8"/>
  <c r="T242" i="8" s="1"/>
  <c r="D16" i="8"/>
  <c r="M16" i="8" s="1"/>
  <c r="D82" i="8"/>
  <c r="M82" i="8" s="1"/>
  <c r="D218" i="8"/>
  <c r="M218" i="8" s="1"/>
  <c r="E175" i="8"/>
  <c r="T175" i="8" s="1"/>
  <c r="E127" i="8"/>
  <c r="T127" i="8" s="1"/>
  <c r="E266" i="8"/>
  <c r="T266" i="8" s="1"/>
  <c r="D127" i="8"/>
  <c r="M127" i="8" s="1"/>
  <c r="D311" i="8"/>
  <c r="M311" i="8" s="1"/>
  <c r="D272" i="8"/>
  <c r="M272" i="8" s="1"/>
  <c r="E87" i="8"/>
  <c r="T87" i="8" s="1"/>
  <c r="E234" i="8"/>
  <c r="T234" i="8" s="1"/>
  <c r="E180" i="8"/>
  <c r="T180" i="8" s="1"/>
  <c r="E132" i="8"/>
  <c r="T132" i="8" s="1"/>
  <c r="D216" i="8"/>
  <c r="M216" i="8" s="1"/>
  <c r="D177" i="8"/>
  <c r="M177" i="8" s="1"/>
  <c r="D247" i="8"/>
  <c r="M247" i="8" s="1"/>
  <c r="E197" i="8"/>
  <c r="T197" i="8" s="1"/>
  <c r="E161" i="8"/>
  <c r="T161" i="8" s="1"/>
  <c r="E360" i="8"/>
  <c r="T360" i="8" s="1"/>
  <c r="E324" i="8"/>
  <c r="T324" i="8" s="1"/>
  <c r="E288" i="8"/>
  <c r="T288" i="8" s="1"/>
  <c r="E249" i="8"/>
  <c r="T249" i="8" s="1"/>
  <c r="D176" i="8"/>
  <c r="M176" i="8" s="1"/>
  <c r="D137" i="8"/>
  <c r="M137" i="8" s="1"/>
  <c r="D342" i="8"/>
  <c r="M342" i="8" s="1"/>
  <c r="D306" i="8"/>
  <c r="M306" i="8" s="1"/>
  <c r="D270" i="8"/>
  <c r="M270" i="8" s="1"/>
  <c r="E285" i="8"/>
  <c r="T285" i="8" s="1"/>
  <c r="D303" i="8"/>
  <c r="M303" i="8" s="1"/>
  <c r="D264" i="8"/>
  <c r="M264" i="8" s="1"/>
  <c r="D261" i="8"/>
  <c r="M261" i="8" s="1"/>
  <c r="D244" i="8"/>
  <c r="M244" i="8" s="1"/>
  <c r="D145" i="8"/>
  <c r="M145" i="8" s="1"/>
  <c r="E140" i="8"/>
  <c r="T140" i="8" s="1"/>
  <c r="E122" i="8"/>
  <c r="T122" i="8" s="1"/>
  <c r="D9" i="8"/>
  <c r="M9" i="8" s="1"/>
  <c r="E61" i="8"/>
  <c r="T61" i="8" s="1"/>
  <c r="E239" i="8"/>
  <c r="T239" i="8" s="1"/>
  <c r="D34" i="8"/>
  <c r="M34" i="8" s="1"/>
  <c r="D85" i="8"/>
  <c r="M85" i="8" s="1"/>
  <c r="D215" i="8"/>
  <c r="M215" i="8" s="1"/>
  <c r="E172" i="8"/>
  <c r="T172" i="8" s="1"/>
  <c r="E124" i="8"/>
  <c r="T124" i="8" s="1"/>
  <c r="E263" i="8"/>
  <c r="T263" i="8" s="1"/>
  <c r="D124" i="8"/>
  <c r="M124" i="8" s="1"/>
  <c r="D308" i="8"/>
  <c r="M308" i="8" s="1"/>
  <c r="D269" i="8"/>
  <c r="M269" i="8" s="1"/>
  <c r="E90" i="8"/>
  <c r="T90" i="8" s="1"/>
  <c r="E231" i="8"/>
  <c r="T231" i="8" s="1"/>
  <c r="E174" i="8"/>
  <c r="T174" i="8" s="1"/>
  <c r="E126" i="8"/>
  <c r="T126" i="8" s="1"/>
  <c r="D213" i="8"/>
  <c r="M213" i="8" s="1"/>
  <c r="D171" i="8"/>
  <c r="M171" i="8" s="1"/>
  <c r="E158" i="8"/>
  <c r="T158" i="8" s="1"/>
  <c r="D173" i="8"/>
  <c r="M173" i="8" s="1"/>
  <c r="D132" i="8"/>
  <c r="M132" i="8" s="1"/>
  <c r="D300" i="8"/>
  <c r="M300" i="8" s="1"/>
  <c r="D330" i="8"/>
  <c r="M330" i="8" s="1"/>
  <c r="D327" i="8"/>
  <c r="M327" i="8" s="1"/>
  <c r="D110" i="8"/>
  <c r="M110" i="8" s="1"/>
  <c r="E267" i="8"/>
  <c r="T267" i="8" s="1"/>
  <c r="E208" i="8"/>
  <c r="T208" i="8" s="1"/>
  <c r="D27" i="8"/>
  <c r="M27" i="8" s="1"/>
  <c r="E64" i="8"/>
  <c r="T64" i="8" s="1"/>
  <c r="E236" i="8"/>
  <c r="T236" i="8" s="1"/>
  <c r="D37" i="8"/>
  <c r="M37" i="8" s="1"/>
  <c r="D88" i="8"/>
  <c r="M88" i="8" s="1"/>
  <c r="D212" i="8"/>
  <c r="M212" i="8" s="1"/>
  <c r="E169" i="8"/>
  <c r="T169" i="8" s="1"/>
  <c r="E314" i="8"/>
  <c r="T314" i="8" s="1"/>
  <c r="E260" i="8"/>
  <c r="T260" i="8" s="1"/>
  <c r="D344" i="8"/>
  <c r="M344" i="8" s="1"/>
  <c r="D305" i="8"/>
  <c r="M305" i="8" s="1"/>
  <c r="D266" i="8"/>
  <c r="M266" i="8" s="1"/>
  <c r="E96" i="8"/>
  <c r="T96" i="8" s="1"/>
  <c r="E225" i="8"/>
  <c r="T225" i="8" s="1"/>
  <c r="E168" i="8"/>
  <c r="T168" i="8" s="1"/>
  <c r="E247" i="8"/>
  <c r="T247" i="8" s="1"/>
  <c r="D207" i="8"/>
  <c r="M207" i="8" s="1"/>
  <c r="D168" i="8"/>
  <c r="M168" i="8" s="1"/>
  <c r="E191" i="8"/>
  <c r="T191" i="8" s="1"/>
  <c r="E155" i="8"/>
  <c r="T155" i="8" s="1"/>
  <c r="E354" i="8"/>
  <c r="T354" i="8" s="1"/>
  <c r="E318" i="8"/>
  <c r="T318" i="8" s="1"/>
  <c r="E282" i="8"/>
  <c r="T282" i="8" s="1"/>
  <c r="D209" i="8"/>
  <c r="M209" i="8" s="1"/>
  <c r="D170" i="8"/>
  <c r="M170" i="8" s="1"/>
  <c r="D131" i="8"/>
  <c r="M131" i="8" s="1"/>
  <c r="D126" i="8"/>
  <c r="M126" i="8" s="1"/>
  <c r="D164" i="8"/>
  <c r="M164" i="8" s="1"/>
  <c r="D161" i="8"/>
  <c r="M161" i="8" s="1"/>
  <c r="D81" i="8"/>
  <c r="M81" i="8" s="1"/>
  <c r="D192" i="8"/>
  <c r="M192" i="8" s="1"/>
  <c r="D285" i="8"/>
  <c r="M285" i="8" s="1"/>
  <c r="E353" i="8"/>
  <c r="T353" i="8" s="1"/>
  <c r="D45" i="8"/>
  <c r="M45" i="8" s="1"/>
  <c r="E13" i="8"/>
  <c r="T13" i="8" s="1"/>
  <c r="E67" i="8"/>
  <c r="T67" i="8" s="1"/>
  <c r="E233" i="8"/>
  <c r="T233" i="8" s="1"/>
  <c r="D40" i="8"/>
  <c r="M40" i="8" s="1"/>
  <c r="D106" i="8"/>
  <c r="M106" i="8" s="1"/>
  <c r="D188" i="8"/>
  <c r="M188" i="8" s="1"/>
  <c r="E166" i="8"/>
  <c r="T166" i="8" s="1"/>
  <c r="E302" i="8"/>
  <c r="T302" i="8" s="1"/>
  <c r="E257" i="8"/>
  <c r="T257" i="8" s="1"/>
  <c r="D341" i="8"/>
  <c r="M341" i="8" s="1"/>
  <c r="D302" i="8"/>
  <c r="M302" i="8" s="1"/>
  <c r="D263" i="8"/>
  <c r="M263" i="8" s="1"/>
  <c r="E99" i="8"/>
  <c r="T99" i="8" s="1"/>
  <c r="E222" i="8"/>
  <c r="T222" i="8" s="1"/>
  <c r="E162" i="8"/>
  <c r="T162" i="8" s="1"/>
  <c r="E123" i="8"/>
  <c r="T123" i="8" s="1"/>
  <c r="D204" i="8"/>
  <c r="M204" i="8" s="1"/>
  <c r="D165" i="8"/>
  <c r="M165" i="8" s="1"/>
  <c r="E188" i="8"/>
  <c r="T188" i="8" s="1"/>
  <c r="E152" i="8"/>
  <c r="T152" i="8" s="1"/>
  <c r="E351" i="8"/>
  <c r="T351" i="8" s="1"/>
  <c r="E315" i="8"/>
  <c r="T315" i="8" s="1"/>
  <c r="E279" i="8"/>
  <c r="T279" i="8" s="1"/>
  <c r="D206" i="8"/>
  <c r="M206" i="8" s="1"/>
  <c r="D167" i="8"/>
  <c r="M167" i="8" s="1"/>
  <c r="D128" i="8"/>
  <c r="M128" i="8" s="1"/>
  <c r="D294" i="8"/>
  <c r="M294" i="8" s="1"/>
  <c r="D255" i="8"/>
  <c r="M255" i="8" s="1"/>
  <c r="E252" i="8"/>
  <c r="T252" i="8" s="1"/>
  <c r="E142" i="8"/>
  <c r="T142" i="8" s="1"/>
  <c r="E147" i="8"/>
  <c r="T147" i="8" s="1"/>
  <c r="D155" i="8"/>
  <c r="M155" i="8" s="1"/>
  <c r="D2" i="8"/>
  <c r="M2" i="8" s="1"/>
  <c r="D63" i="8"/>
  <c r="M63" i="8" s="1"/>
  <c r="E19" i="8"/>
  <c r="T19" i="8" s="1"/>
  <c r="E85" i="8"/>
  <c r="T85" i="8" s="1"/>
  <c r="E230" i="8"/>
  <c r="T230" i="8" s="1"/>
  <c r="D43" i="8"/>
  <c r="M43" i="8" s="1"/>
  <c r="D109" i="8"/>
  <c r="M109" i="8" s="1"/>
  <c r="D152" i="8"/>
  <c r="M152" i="8" s="1"/>
  <c r="E163" i="8"/>
  <c r="T163" i="8" s="1"/>
  <c r="E299" i="8"/>
  <c r="T299" i="8" s="1"/>
  <c r="E254" i="8"/>
  <c r="T254" i="8" s="1"/>
  <c r="D338" i="8"/>
  <c r="M338" i="8" s="1"/>
  <c r="D299" i="8"/>
  <c r="M299" i="8" s="1"/>
  <c r="D260" i="8"/>
  <c r="M260" i="8" s="1"/>
  <c r="E60" i="8"/>
  <c r="T60" i="8" s="1"/>
  <c r="E102" i="8"/>
  <c r="T102" i="8" s="1"/>
  <c r="E219" i="8"/>
  <c r="T219" i="8" s="1"/>
  <c r="E156" i="8"/>
  <c r="T156" i="8" s="1"/>
  <c r="D240" i="8"/>
  <c r="M240" i="8" s="1"/>
  <c r="D201" i="8"/>
  <c r="M201" i="8" s="1"/>
  <c r="D162" i="8"/>
  <c r="M162" i="8" s="1"/>
  <c r="E185" i="8"/>
  <c r="T185" i="8" s="1"/>
  <c r="E149" i="8"/>
  <c r="T149" i="8" s="1"/>
  <c r="E348" i="8"/>
  <c r="T348" i="8" s="1"/>
  <c r="E312" i="8"/>
  <c r="T312" i="8" s="1"/>
  <c r="E276" i="8"/>
  <c r="T276" i="8" s="1"/>
  <c r="D288" i="8"/>
  <c r="M288" i="8" s="1"/>
  <c r="D287" i="8"/>
  <c r="M287" i="8" s="1"/>
  <c r="E72" i="8"/>
  <c r="T72" i="8" s="1"/>
  <c r="E339" i="8"/>
  <c r="T339" i="8" s="1"/>
  <c r="D38" i="8"/>
  <c r="M38" i="8" s="1"/>
  <c r="D75" i="8"/>
  <c r="M75" i="8" s="1"/>
  <c r="E22" i="8"/>
  <c r="T22" i="8" s="1"/>
  <c r="E88" i="8"/>
  <c r="T88" i="8" s="1"/>
  <c r="E227" i="8"/>
  <c r="T227" i="8" s="1"/>
  <c r="D46" i="8"/>
  <c r="M46" i="8" s="1"/>
  <c r="D112" i="8"/>
  <c r="M112" i="8" s="1"/>
  <c r="E160" i="8"/>
  <c r="T160" i="8" s="1"/>
  <c r="E296" i="8"/>
  <c r="T296" i="8" s="1"/>
  <c r="E251" i="8"/>
  <c r="T251" i="8" s="1"/>
  <c r="D335" i="8"/>
  <c r="M335" i="8" s="1"/>
  <c r="D296" i="8"/>
  <c r="M296" i="8" s="1"/>
  <c r="D257" i="8"/>
  <c r="M257" i="8" s="1"/>
  <c r="E63" i="8"/>
  <c r="T63" i="8" s="1"/>
  <c r="E105" i="8"/>
  <c r="T105" i="8" s="1"/>
  <c r="E210" i="8"/>
  <c r="T210" i="8" s="1"/>
  <c r="E153" i="8"/>
  <c r="T153" i="8" s="1"/>
  <c r="D237" i="8"/>
  <c r="M237" i="8" s="1"/>
  <c r="D198" i="8"/>
  <c r="M198" i="8" s="1"/>
  <c r="D159" i="8"/>
  <c r="M159" i="8" s="1"/>
  <c r="E182" i="8"/>
  <c r="T182" i="8" s="1"/>
  <c r="E146" i="8"/>
  <c r="T146" i="8" s="1"/>
  <c r="E345" i="8"/>
  <c r="T345" i="8" s="1"/>
  <c r="E309" i="8"/>
  <c r="T309" i="8" s="1"/>
  <c r="E94" i="8"/>
  <c r="T94" i="8" s="1"/>
  <c r="E114" i="8"/>
  <c r="T114" i="8" s="1"/>
  <c r="E303" i="8"/>
  <c r="T303" i="8" s="1"/>
  <c r="D74" i="8"/>
  <c r="M74" i="8" s="1"/>
  <c r="D78" i="8"/>
  <c r="M78" i="8" s="1"/>
  <c r="E25" i="8"/>
  <c r="T25" i="8" s="1"/>
  <c r="E91" i="8"/>
  <c r="T91" i="8" s="1"/>
  <c r="E244" i="8"/>
  <c r="T244" i="8" s="1"/>
  <c r="D49" i="8"/>
  <c r="M49" i="8" s="1"/>
  <c r="D115" i="8"/>
  <c r="M115" i="8" s="1"/>
  <c r="E157" i="8"/>
  <c r="T157" i="8" s="1"/>
  <c r="E293" i="8"/>
  <c r="T293" i="8" s="1"/>
  <c r="E245" i="8"/>
  <c r="T245" i="8" s="1"/>
  <c r="D332" i="8"/>
  <c r="M332" i="8" s="1"/>
  <c r="D293" i="8"/>
  <c r="M293" i="8" s="1"/>
  <c r="D251" i="8"/>
  <c r="M251" i="8" s="1"/>
  <c r="E66" i="8"/>
  <c r="T66" i="8" s="1"/>
  <c r="E111" i="8"/>
  <c r="T111" i="8" s="1"/>
  <c r="E207" i="8"/>
  <c r="T207" i="8" s="1"/>
  <c r="E150" i="8"/>
  <c r="T150" i="8" s="1"/>
  <c r="D234" i="8"/>
  <c r="M234" i="8" s="1"/>
  <c r="D195" i="8"/>
  <c r="M195" i="8" s="1"/>
  <c r="D156" i="8"/>
  <c r="M156" i="8" s="1"/>
  <c r="E179" i="8"/>
  <c r="T179" i="8" s="1"/>
  <c r="E143" i="8"/>
  <c r="T143" i="8" s="1"/>
  <c r="E342" i="8"/>
  <c r="T342" i="8" s="1"/>
  <c r="E306" i="8"/>
  <c r="T306" i="8" s="1"/>
  <c r="E270" i="8"/>
  <c r="T270" i="8" s="1"/>
  <c r="D197" i="8"/>
  <c r="M197" i="8" s="1"/>
  <c r="D158" i="8"/>
  <c r="M158" i="8" s="1"/>
  <c r="D360" i="8"/>
  <c r="M360" i="8" s="1"/>
  <c r="D324" i="8"/>
  <c r="M324" i="8" s="1"/>
  <c r="D118" i="8"/>
  <c r="M118" i="8" s="1"/>
  <c r="D329" i="8"/>
  <c r="M329" i="8" s="1"/>
  <c r="E176" i="8"/>
  <c r="T176" i="8" s="1"/>
  <c r="D249" i="8"/>
  <c r="M249" i="8" s="1"/>
  <c r="J122" i="5"/>
  <c r="N362" i="4" s="1"/>
  <c r="I122" i="5"/>
  <c r="M362" i="4" s="1"/>
  <c r="H122" i="5"/>
  <c r="L362" i="4" s="1"/>
  <c r="G122" i="5"/>
  <c r="K362" i="4" s="1"/>
  <c r="K3" i="4"/>
  <c r="L3" i="4"/>
  <c r="M3" i="4"/>
  <c r="N3" i="4"/>
  <c r="K4" i="4"/>
  <c r="L4" i="4"/>
  <c r="M4" i="4"/>
  <c r="N4" i="4"/>
  <c r="K5" i="4"/>
  <c r="L5" i="4"/>
  <c r="M5" i="4"/>
  <c r="N5" i="4"/>
  <c r="K6" i="4"/>
  <c r="L6" i="4"/>
  <c r="M6" i="4"/>
  <c r="N6" i="4"/>
  <c r="K7" i="4"/>
  <c r="L7" i="4"/>
  <c r="M7" i="4"/>
  <c r="N7" i="4"/>
  <c r="K8" i="4"/>
  <c r="L8" i="4"/>
  <c r="M8" i="4"/>
  <c r="N8" i="4"/>
  <c r="K9" i="4"/>
  <c r="L9" i="4"/>
  <c r="M9" i="4"/>
  <c r="N9" i="4"/>
  <c r="K10" i="4"/>
  <c r="L10" i="4"/>
  <c r="M10" i="4"/>
  <c r="N10" i="4"/>
  <c r="K11" i="4"/>
  <c r="L11" i="4"/>
  <c r="M11" i="4"/>
  <c r="N11" i="4"/>
  <c r="K12" i="4"/>
  <c r="L12" i="4"/>
  <c r="M12" i="4"/>
  <c r="N12" i="4"/>
  <c r="K13" i="4"/>
  <c r="L13" i="4"/>
  <c r="M13" i="4"/>
  <c r="N13" i="4"/>
  <c r="K14" i="4"/>
  <c r="L14" i="4"/>
  <c r="M14" i="4"/>
  <c r="N14" i="4"/>
  <c r="K15" i="4"/>
  <c r="L15" i="4"/>
  <c r="M15" i="4"/>
  <c r="N15" i="4"/>
  <c r="K16" i="4"/>
  <c r="L16" i="4"/>
  <c r="M16" i="4"/>
  <c r="N16" i="4"/>
  <c r="K17" i="4"/>
  <c r="L17" i="4"/>
  <c r="M17" i="4"/>
  <c r="N17" i="4"/>
  <c r="K18" i="4"/>
  <c r="L18" i="4"/>
  <c r="M18" i="4"/>
  <c r="N18" i="4"/>
  <c r="K19" i="4"/>
  <c r="L19" i="4"/>
  <c r="M19" i="4"/>
  <c r="N19" i="4"/>
  <c r="K20" i="4"/>
  <c r="L20" i="4"/>
  <c r="M20" i="4"/>
  <c r="N20" i="4"/>
  <c r="K21" i="4"/>
  <c r="L21" i="4"/>
  <c r="M21" i="4"/>
  <c r="N21" i="4"/>
  <c r="K22" i="4"/>
  <c r="L22" i="4"/>
  <c r="M22" i="4"/>
  <c r="N22" i="4"/>
  <c r="K23" i="4"/>
  <c r="L23" i="4"/>
  <c r="M23" i="4"/>
  <c r="N23" i="4"/>
  <c r="K24" i="4"/>
  <c r="L24" i="4"/>
  <c r="M24" i="4"/>
  <c r="N24" i="4"/>
  <c r="K25" i="4"/>
  <c r="L25" i="4"/>
  <c r="M25" i="4"/>
  <c r="N25" i="4"/>
  <c r="K26" i="4"/>
  <c r="L26" i="4"/>
  <c r="M26" i="4"/>
  <c r="N26" i="4"/>
  <c r="K27" i="4"/>
  <c r="L27" i="4"/>
  <c r="M27" i="4"/>
  <c r="N27" i="4"/>
  <c r="K28" i="4"/>
  <c r="L28" i="4"/>
  <c r="M28" i="4"/>
  <c r="N28" i="4"/>
  <c r="K29" i="4"/>
  <c r="L29" i="4"/>
  <c r="M29" i="4"/>
  <c r="N29" i="4"/>
  <c r="K30" i="4"/>
  <c r="L30" i="4"/>
  <c r="M30" i="4"/>
  <c r="N30" i="4"/>
  <c r="K31" i="4"/>
  <c r="L31" i="4"/>
  <c r="M31" i="4"/>
  <c r="N31" i="4"/>
  <c r="K32" i="4"/>
  <c r="L32" i="4"/>
  <c r="M32" i="4"/>
  <c r="N32" i="4"/>
  <c r="K33" i="4"/>
  <c r="L33" i="4"/>
  <c r="M33" i="4"/>
  <c r="N33" i="4"/>
  <c r="K34" i="4"/>
  <c r="L34" i="4"/>
  <c r="M34" i="4"/>
  <c r="N34" i="4"/>
  <c r="K35" i="4"/>
  <c r="L35" i="4"/>
  <c r="M35" i="4"/>
  <c r="N35" i="4"/>
  <c r="K36" i="4"/>
  <c r="L36" i="4"/>
  <c r="M36" i="4"/>
  <c r="N36" i="4"/>
  <c r="K37" i="4"/>
  <c r="L37" i="4"/>
  <c r="M37" i="4"/>
  <c r="N37" i="4"/>
  <c r="K38" i="4"/>
  <c r="L38" i="4"/>
  <c r="M38" i="4"/>
  <c r="N38" i="4"/>
  <c r="K39" i="4"/>
  <c r="L39" i="4"/>
  <c r="M39" i="4"/>
  <c r="N39" i="4"/>
  <c r="K40" i="4"/>
  <c r="L40" i="4"/>
  <c r="M40" i="4"/>
  <c r="N40" i="4"/>
  <c r="K41" i="4"/>
  <c r="L41" i="4"/>
  <c r="M41" i="4"/>
  <c r="N41" i="4"/>
  <c r="K42" i="4"/>
  <c r="L42" i="4"/>
  <c r="M42" i="4"/>
  <c r="N42" i="4"/>
  <c r="K43" i="4"/>
  <c r="L43" i="4"/>
  <c r="M43" i="4"/>
  <c r="N43" i="4"/>
  <c r="K44" i="4"/>
  <c r="L44" i="4"/>
  <c r="M44" i="4"/>
  <c r="N44" i="4"/>
  <c r="K45" i="4"/>
  <c r="L45" i="4"/>
  <c r="M45" i="4"/>
  <c r="N45" i="4"/>
  <c r="K46" i="4"/>
  <c r="L46" i="4"/>
  <c r="M46" i="4"/>
  <c r="N46" i="4"/>
  <c r="K47" i="4"/>
  <c r="L47" i="4"/>
  <c r="M47" i="4"/>
  <c r="N47" i="4"/>
  <c r="K48" i="4"/>
  <c r="L48" i="4"/>
  <c r="M48" i="4"/>
  <c r="N48" i="4"/>
  <c r="K49" i="4"/>
  <c r="L49" i="4"/>
  <c r="M49" i="4"/>
  <c r="N49" i="4"/>
  <c r="K50" i="4"/>
  <c r="L50" i="4"/>
  <c r="M50" i="4"/>
  <c r="N50" i="4"/>
  <c r="K51" i="4"/>
  <c r="L51" i="4"/>
  <c r="M51" i="4"/>
  <c r="N51" i="4"/>
  <c r="K52" i="4"/>
  <c r="L52" i="4"/>
  <c r="M52" i="4"/>
  <c r="N52" i="4"/>
  <c r="K53" i="4"/>
  <c r="L53" i="4"/>
  <c r="M53" i="4"/>
  <c r="N53" i="4"/>
  <c r="K54" i="4"/>
  <c r="L54" i="4"/>
  <c r="M54" i="4"/>
  <c r="N54" i="4"/>
  <c r="K55" i="4"/>
  <c r="L55" i="4"/>
  <c r="M55" i="4"/>
  <c r="N55" i="4"/>
  <c r="K56" i="4"/>
  <c r="L56" i="4"/>
  <c r="M56" i="4"/>
  <c r="N56" i="4"/>
  <c r="K57" i="4"/>
  <c r="L57" i="4"/>
  <c r="M57" i="4"/>
  <c r="N57" i="4"/>
  <c r="K58" i="4"/>
  <c r="L58" i="4"/>
  <c r="M58" i="4"/>
  <c r="N58" i="4"/>
  <c r="K59" i="4"/>
  <c r="L59" i="4"/>
  <c r="M59" i="4"/>
  <c r="N59" i="4"/>
  <c r="K60" i="4"/>
  <c r="L60" i="4"/>
  <c r="M60" i="4"/>
  <c r="N60" i="4"/>
  <c r="K61" i="4"/>
  <c r="L61" i="4"/>
  <c r="M61" i="4"/>
  <c r="N61" i="4"/>
  <c r="K62" i="4"/>
  <c r="L62" i="4"/>
  <c r="M62" i="4"/>
  <c r="N62" i="4"/>
  <c r="K63" i="4"/>
  <c r="L63" i="4"/>
  <c r="M63" i="4"/>
  <c r="N63" i="4"/>
  <c r="K64" i="4"/>
  <c r="L64" i="4"/>
  <c r="M64" i="4"/>
  <c r="N64" i="4"/>
  <c r="K65" i="4"/>
  <c r="L65" i="4"/>
  <c r="M65" i="4"/>
  <c r="N65" i="4"/>
  <c r="K66" i="4"/>
  <c r="L66" i="4"/>
  <c r="M66" i="4"/>
  <c r="N66" i="4"/>
  <c r="K67" i="4"/>
  <c r="L67" i="4"/>
  <c r="M67" i="4"/>
  <c r="N67" i="4"/>
  <c r="K68" i="4"/>
  <c r="L68" i="4"/>
  <c r="M68" i="4"/>
  <c r="N68" i="4"/>
  <c r="K69" i="4"/>
  <c r="L69" i="4"/>
  <c r="M69" i="4"/>
  <c r="N69" i="4"/>
  <c r="K70" i="4"/>
  <c r="L70" i="4"/>
  <c r="M70" i="4"/>
  <c r="N70" i="4"/>
  <c r="K71" i="4"/>
  <c r="L71" i="4"/>
  <c r="M71" i="4"/>
  <c r="N71" i="4"/>
  <c r="K72" i="4"/>
  <c r="L72" i="4"/>
  <c r="M72" i="4"/>
  <c r="N72" i="4"/>
  <c r="K73" i="4"/>
  <c r="L73" i="4"/>
  <c r="M73" i="4"/>
  <c r="N73" i="4"/>
  <c r="K74" i="4"/>
  <c r="L74" i="4"/>
  <c r="M74" i="4"/>
  <c r="N74" i="4"/>
  <c r="K75" i="4"/>
  <c r="L75" i="4"/>
  <c r="M75" i="4"/>
  <c r="N75" i="4"/>
  <c r="K76" i="4"/>
  <c r="L76" i="4"/>
  <c r="M76" i="4"/>
  <c r="N76" i="4"/>
  <c r="K77" i="4"/>
  <c r="L77" i="4"/>
  <c r="M77" i="4"/>
  <c r="N77" i="4"/>
  <c r="K78" i="4"/>
  <c r="L78" i="4"/>
  <c r="M78" i="4"/>
  <c r="N78" i="4"/>
  <c r="K79" i="4"/>
  <c r="L79" i="4"/>
  <c r="M79" i="4"/>
  <c r="N79" i="4"/>
  <c r="K80" i="4"/>
  <c r="L80" i="4"/>
  <c r="M80" i="4"/>
  <c r="N80" i="4"/>
  <c r="K81" i="4"/>
  <c r="L81" i="4"/>
  <c r="M81" i="4"/>
  <c r="N81" i="4"/>
  <c r="K82" i="4"/>
  <c r="L82" i="4"/>
  <c r="M82" i="4"/>
  <c r="N82" i="4"/>
  <c r="K83" i="4"/>
  <c r="L83" i="4"/>
  <c r="M83" i="4"/>
  <c r="N83" i="4"/>
  <c r="K84" i="4"/>
  <c r="L84" i="4"/>
  <c r="M84" i="4"/>
  <c r="N84" i="4"/>
  <c r="K85" i="4"/>
  <c r="L85" i="4"/>
  <c r="M85" i="4"/>
  <c r="N85" i="4"/>
  <c r="K86" i="4"/>
  <c r="L86" i="4"/>
  <c r="M86" i="4"/>
  <c r="N86" i="4"/>
  <c r="K87" i="4"/>
  <c r="L87" i="4"/>
  <c r="M87" i="4"/>
  <c r="N87" i="4"/>
  <c r="K88" i="4"/>
  <c r="L88" i="4"/>
  <c r="M88" i="4"/>
  <c r="N88" i="4"/>
  <c r="K89" i="4"/>
  <c r="L89" i="4"/>
  <c r="M89" i="4"/>
  <c r="N89" i="4"/>
  <c r="K90" i="4"/>
  <c r="L90" i="4"/>
  <c r="M90" i="4"/>
  <c r="N90" i="4"/>
  <c r="K91" i="4"/>
  <c r="L91" i="4"/>
  <c r="M91" i="4"/>
  <c r="N91" i="4"/>
  <c r="K92" i="4"/>
  <c r="L92" i="4"/>
  <c r="M92" i="4"/>
  <c r="N92" i="4"/>
  <c r="K93" i="4"/>
  <c r="L93" i="4"/>
  <c r="M93" i="4"/>
  <c r="N93" i="4"/>
  <c r="K94" i="4"/>
  <c r="L94" i="4"/>
  <c r="M94" i="4"/>
  <c r="N94" i="4"/>
  <c r="K95" i="4"/>
  <c r="L95" i="4"/>
  <c r="M95" i="4"/>
  <c r="N95" i="4"/>
  <c r="K96" i="4"/>
  <c r="L96" i="4"/>
  <c r="M96" i="4"/>
  <c r="N96" i="4"/>
  <c r="K97" i="4"/>
  <c r="L97" i="4"/>
  <c r="M97" i="4"/>
  <c r="N97" i="4"/>
  <c r="K98" i="4"/>
  <c r="L98" i="4"/>
  <c r="M98" i="4"/>
  <c r="N98" i="4"/>
  <c r="K99" i="4"/>
  <c r="L99" i="4"/>
  <c r="M99" i="4"/>
  <c r="N99" i="4"/>
  <c r="K100" i="4"/>
  <c r="L100" i="4"/>
  <c r="M100" i="4"/>
  <c r="N100" i="4"/>
  <c r="K101" i="4"/>
  <c r="L101" i="4"/>
  <c r="M101" i="4"/>
  <c r="N101" i="4"/>
  <c r="K102" i="4"/>
  <c r="L102" i="4"/>
  <c r="M102" i="4"/>
  <c r="N102" i="4"/>
  <c r="K103" i="4"/>
  <c r="L103" i="4"/>
  <c r="M103" i="4"/>
  <c r="N103" i="4"/>
  <c r="K104" i="4"/>
  <c r="L104" i="4"/>
  <c r="M104" i="4"/>
  <c r="N104" i="4"/>
  <c r="K105" i="4"/>
  <c r="L105" i="4"/>
  <c r="M105" i="4"/>
  <c r="N105" i="4"/>
  <c r="K106" i="4"/>
  <c r="L106" i="4"/>
  <c r="M106" i="4"/>
  <c r="N106" i="4"/>
  <c r="K107" i="4"/>
  <c r="L107" i="4"/>
  <c r="M107" i="4"/>
  <c r="N107" i="4"/>
  <c r="K108" i="4"/>
  <c r="L108" i="4"/>
  <c r="M108" i="4"/>
  <c r="N108" i="4"/>
  <c r="K109" i="4"/>
  <c r="L109" i="4"/>
  <c r="M109" i="4"/>
  <c r="N109" i="4"/>
  <c r="K110" i="4"/>
  <c r="L110" i="4"/>
  <c r="M110" i="4"/>
  <c r="N110" i="4"/>
  <c r="K111" i="4"/>
  <c r="L111" i="4"/>
  <c r="M111" i="4"/>
  <c r="N111" i="4"/>
  <c r="K112" i="4"/>
  <c r="L112" i="4"/>
  <c r="M112" i="4"/>
  <c r="N112" i="4"/>
  <c r="K113" i="4"/>
  <c r="L113" i="4"/>
  <c r="M113" i="4"/>
  <c r="N113" i="4"/>
  <c r="K114" i="4"/>
  <c r="L114" i="4"/>
  <c r="M114" i="4"/>
  <c r="N114" i="4"/>
  <c r="K115" i="4"/>
  <c r="L115" i="4"/>
  <c r="M115" i="4"/>
  <c r="N115" i="4"/>
  <c r="K116" i="4"/>
  <c r="L116" i="4"/>
  <c r="M116" i="4"/>
  <c r="N116" i="4"/>
  <c r="K117" i="4"/>
  <c r="L117" i="4"/>
  <c r="M117" i="4"/>
  <c r="N117" i="4"/>
  <c r="K118" i="4"/>
  <c r="L118" i="4"/>
  <c r="M118" i="4"/>
  <c r="N118" i="4"/>
  <c r="K119" i="4"/>
  <c r="L119" i="4"/>
  <c r="M119" i="4"/>
  <c r="N119" i="4"/>
  <c r="K120" i="4"/>
  <c r="L120" i="4"/>
  <c r="M120" i="4"/>
  <c r="N120" i="4"/>
  <c r="K121" i="4"/>
  <c r="L121" i="4"/>
  <c r="M121" i="4"/>
  <c r="N121" i="4"/>
  <c r="N2" i="4"/>
  <c r="M2" i="4"/>
  <c r="L2" i="4"/>
  <c r="K2" i="4"/>
  <c r="G3" i="5"/>
  <c r="K243" i="4" s="1"/>
  <c r="H3" i="5"/>
  <c r="L243" i="4" s="1"/>
  <c r="I3" i="5"/>
  <c r="M243" i="4" s="1"/>
  <c r="J3" i="5"/>
  <c r="N243" i="4" s="1"/>
  <c r="G4" i="5"/>
  <c r="K244" i="4" s="1"/>
  <c r="H4" i="5"/>
  <c r="L244" i="4" s="1"/>
  <c r="I4" i="5"/>
  <c r="M244" i="4" s="1"/>
  <c r="J4" i="5"/>
  <c r="N244" i="4" s="1"/>
  <c r="G5" i="5"/>
  <c r="K245" i="4" s="1"/>
  <c r="H5" i="5"/>
  <c r="L245" i="4" s="1"/>
  <c r="I5" i="5"/>
  <c r="M245" i="4" s="1"/>
  <c r="J5" i="5"/>
  <c r="N245" i="4" s="1"/>
  <c r="G6" i="5"/>
  <c r="K246" i="4" s="1"/>
  <c r="H6" i="5"/>
  <c r="L246" i="4" s="1"/>
  <c r="I6" i="5"/>
  <c r="M246" i="4" s="1"/>
  <c r="J6" i="5"/>
  <c r="N246" i="4" s="1"/>
  <c r="G7" i="5"/>
  <c r="K247" i="4" s="1"/>
  <c r="H7" i="5"/>
  <c r="L247" i="4" s="1"/>
  <c r="I7" i="5"/>
  <c r="M247" i="4" s="1"/>
  <c r="J7" i="5"/>
  <c r="N247" i="4" s="1"/>
  <c r="G8" i="5"/>
  <c r="K248" i="4" s="1"/>
  <c r="H8" i="5"/>
  <c r="L248" i="4" s="1"/>
  <c r="I8" i="5"/>
  <c r="M248" i="4" s="1"/>
  <c r="J8" i="5"/>
  <c r="N248" i="4" s="1"/>
  <c r="G9" i="5"/>
  <c r="K249" i="4" s="1"/>
  <c r="H9" i="5"/>
  <c r="L249" i="4" s="1"/>
  <c r="I9" i="5"/>
  <c r="M249" i="4" s="1"/>
  <c r="J9" i="5"/>
  <c r="N249" i="4" s="1"/>
  <c r="G10" i="5"/>
  <c r="K250" i="4" s="1"/>
  <c r="H10" i="5"/>
  <c r="L250" i="4" s="1"/>
  <c r="I10" i="5"/>
  <c r="M250" i="4" s="1"/>
  <c r="J10" i="5"/>
  <c r="N250" i="4" s="1"/>
  <c r="G11" i="5"/>
  <c r="K251" i="4" s="1"/>
  <c r="H11" i="5"/>
  <c r="L251" i="4" s="1"/>
  <c r="I11" i="5"/>
  <c r="M251" i="4" s="1"/>
  <c r="J11" i="5"/>
  <c r="N251" i="4" s="1"/>
  <c r="G12" i="5"/>
  <c r="K252" i="4" s="1"/>
  <c r="H12" i="5"/>
  <c r="L252" i="4" s="1"/>
  <c r="I12" i="5"/>
  <c r="M252" i="4" s="1"/>
  <c r="J12" i="5"/>
  <c r="N252" i="4" s="1"/>
  <c r="G13" i="5"/>
  <c r="K253" i="4" s="1"/>
  <c r="H13" i="5"/>
  <c r="L253" i="4" s="1"/>
  <c r="I13" i="5"/>
  <c r="M253" i="4" s="1"/>
  <c r="J13" i="5"/>
  <c r="N253" i="4" s="1"/>
  <c r="G14" i="5"/>
  <c r="K254" i="4" s="1"/>
  <c r="H14" i="5"/>
  <c r="L254" i="4" s="1"/>
  <c r="I14" i="5"/>
  <c r="M254" i="4" s="1"/>
  <c r="J14" i="5"/>
  <c r="N254" i="4" s="1"/>
  <c r="G15" i="5"/>
  <c r="K255" i="4" s="1"/>
  <c r="H15" i="5"/>
  <c r="L255" i="4" s="1"/>
  <c r="I15" i="5"/>
  <c r="M255" i="4" s="1"/>
  <c r="J15" i="5"/>
  <c r="N255" i="4" s="1"/>
  <c r="G16" i="5"/>
  <c r="K256" i="4" s="1"/>
  <c r="H16" i="5"/>
  <c r="L256" i="4" s="1"/>
  <c r="I16" i="5"/>
  <c r="M256" i="4" s="1"/>
  <c r="J16" i="5"/>
  <c r="N256" i="4" s="1"/>
  <c r="G17" i="5"/>
  <c r="K257" i="4" s="1"/>
  <c r="H17" i="5"/>
  <c r="L257" i="4" s="1"/>
  <c r="I17" i="5"/>
  <c r="M257" i="4" s="1"/>
  <c r="J17" i="5"/>
  <c r="N257" i="4" s="1"/>
  <c r="G18" i="5"/>
  <c r="K258" i="4" s="1"/>
  <c r="H18" i="5"/>
  <c r="L258" i="4" s="1"/>
  <c r="I18" i="5"/>
  <c r="M258" i="4" s="1"/>
  <c r="J18" i="5"/>
  <c r="N258" i="4" s="1"/>
  <c r="G19" i="5"/>
  <c r="K259" i="4" s="1"/>
  <c r="H19" i="5"/>
  <c r="L259" i="4" s="1"/>
  <c r="I19" i="5"/>
  <c r="M259" i="4" s="1"/>
  <c r="J19" i="5"/>
  <c r="N259" i="4" s="1"/>
  <c r="G20" i="5"/>
  <c r="K260" i="4" s="1"/>
  <c r="H20" i="5"/>
  <c r="L260" i="4" s="1"/>
  <c r="I20" i="5"/>
  <c r="M260" i="4" s="1"/>
  <c r="J20" i="5"/>
  <c r="N260" i="4" s="1"/>
  <c r="G21" i="5"/>
  <c r="K261" i="4" s="1"/>
  <c r="H21" i="5"/>
  <c r="L261" i="4" s="1"/>
  <c r="I21" i="5"/>
  <c r="M261" i="4" s="1"/>
  <c r="J21" i="5"/>
  <c r="N261" i="4" s="1"/>
  <c r="G22" i="5"/>
  <c r="K262" i="4" s="1"/>
  <c r="H22" i="5"/>
  <c r="L262" i="4" s="1"/>
  <c r="I22" i="5"/>
  <c r="M262" i="4" s="1"/>
  <c r="J22" i="5"/>
  <c r="N262" i="4" s="1"/>
  <c r="G23" i="5"/>
  <c r="K263" i="4" s="1"/>
  <c r="H23" i="5"/>
  <c r="L263" i="4" s="1"/>
  <c r="I23" i="5"/>
  <c r="M263" i="4" s="1"/>
  <c r="J23" i="5"/>
  <c r="N263" i="4" s="1"/>
  <c r="G24" i="5"/>
  <c r="K264" i="4" s="1"/>
  <c r="H24" i="5"/>
  <c r="L264" i="4" s="1"/>
  <c r="I24" i="5"/>
  <c r="M264" i="4" s="1"/>
  <c r="J24" i="5"/>
  <c r="N264" i="4" s="1"/>
  <c r="G25" i="5"/>
  <c r="K265" i="4" s="1"/>
  <c r="H25" i="5"/>
  <c r="L265" i="4" s="1"/>
  <c r="I25" i="5"/>
  <c r="M265" i="4" s="1"/>
  <c r="J25" i="5"/>
  <c r="N265" i="4" s="1"/>
  <c r="G26" i="5"/>
  <c r="K266" i="4" s="1"/>
  <c r="H26" i="5"/>
  <c r="L266" i="4" s="1"/>
  <c r="I26" i="5"/>
  <c r="M266" i="4" s="1"/>
  <c r="J26" i="5"/>
  <c r="N266" i="4" s="1"/>
  <c r="G27" i="5"/>
  <c r="K267" i="4" s="1"/>
  <c r="H27" i="5"/>
  <c r="L267" i="4" s="1"/>
  <c r="I27" i="5"/>
  <c r="M267" i="4" s="1"/>
  <c r="J27" i="5"/>
  <c r="N267" i="4" s="1"/>
  <c r="G28" i="5"/>
  <c r="K268" i="4" s="1"/>
  <c r="H28" i="5"/>
  <c r="L268" i="4" s="1"/>
  <c r="I28" i="5"/>
  <c r="M268" i="4" s="1"/>
  <c r="J28" i="5"/>
  <c r="N268" i="4" s="1"/>
  <c r="G29" i="5"/>
  <c r="K269" i="4" s="1"/>
  <c r="H29" i="5"/>
  <c r="L269" i="4" s="1"/>
  <c r="I29" i="5"/>
  <c r="M269" i="4" s="1"/>
  <c r="J29" i="5"/>
  <c r="N269" i="4" s="1"/>
  <c r="G30" i="5"/>
  <c r="K270" i="4" s="1"/>
  <c r="H30" i="5"/>
  <c r="L270" i="4" s="1"/>
  <c r="I30" i="5"/>
  <c r="M270" i="4" s="1"/>
  <c r="J30" i="5"/>
  <c r="N270" i="4" s="1"/>
  <c r="G31" i="5"/>
  <c r="K271" i="4" s="1"/>
  <c r="H31" i="5"/>
  <c r="L271" i="4" s="1"/>
  <c r="I31" i="5"/>
  <c r="M271" i="4" s="1"/>
  <c r="J31" i="5"/>
  <c r="N271" i="4" s="1"/>
  <c r="G32" i="5"/>
  <c r="K272" i="4" s="1"/>
  <c r="H32" i="5"/>
  <c r="L272" i="4" s="1"/>
  <c r="I32" i="5"/>
  <c r="M272" i="4" s="1"/>
  <c r="J32" i="5"/>
  <c r="N272" i="4" s="1"/>
  <c r="G33" i="5"/>
  <c r="K273" i="4" s="1"/>
  <c r="H33" i="5"/>
  <c r="L273" i="4" s="1"/>
  <c r="I33" i="5"/>
  <c r="M273" i="4" s="1"/>
  <c r="J33" i="5"/>
  <c r="N273" i="4" s="1"/>
  <c r="G34" i="5"/>
  <c r="K274" i="4" s="1"/>
  <c r="H34" i="5"/>
  <c r="L274" i="4" s="1"/>
  <c r="I34" i="5"/>
  <c r="M274" i="4" s="1"/>
  <c r="J34" i="5"/>
  <c r="N274" i="4" s="1"/>
  <c r="G35" i="5"/>
  <c r="K275" i="4" s="1"/>
  <c r="H35" i="5"/>
  <c r="L275" i="4" s="1"/>
  <c r="I35" i="5"/>
  <c r="M275" i="4" s="1"/>
  <c r="J35" i="5"/>
  <c r="N275" i="4" s="1"/>
  <c r="G36" i="5"/>
  <c r="K276" i="4" s="1"/>
  <c r="H36" i="5"/>
  <c r="L276" i="4" s="1"/>
  <c r="I36" i="5"/>
  <c r="M276" i="4" s="1"/>
  <c r="J36" i="5"/>
  <c r="N276" i="4" s="1"/>
  <c r="G37" i="5"/>
  <c r="K277" i="4" s="1"/>
  <c r="H37" i="5"/>
  <c r="L277" i="4" s="1"/>
  <c r="I37" i="5"/>
  <c r="M277" i="4" s="1"/>
  <c r="J37" i="5"/>
  <c r="N277" i="4" s="1"/>
  <c r="G38" i="5"/>
  <c r="K278" i="4" s="1"/>
  <c r="H38" i="5"/>
  <c r="L278" i="4" s="1"/>
  <c r="I38" i="5"/>
  <c r="M278" i="4" s="1"/>
  <c r="J38" i="5"/>
  <c r="N278" i="4" s="1"/>
  <c r="G39" i="5"/>
  <c r="K279" i="4" s="1"/>
  <c r="H39" i="5"/>
  <c r="L279" i="4" s="1"/>
  <c r="I39" i="5"/>
  <c r="M279" i="4" s="1"/>
  <c r="J39" i="5"/>
  <c r="N279" i="4" s="1"/>
  <c r="G40" i="5"/>
  <c r="K280" i="4" s="1"/>
  <c r="H40" i="5"/>
  <c r="L280" i="4" s="1"/>
  <c r="I40" i="5"/>
  <c r="M280" i="4" s="1"/>
  <c r="J40" i="5"/>
  <c r="N280" i="4" s="1"/>
  <c r="G41" i="5"/>
  <c r="K281" i="4" s="1"/>
  <c r="H41" i="5"/>
  <c r="L281" i="4" s="1"/>
  <c r="I41" i="5"/>
  <c r="M281" i="4" s="1"/>
  <c r="J41" i="5"/>
  <c r="N281" i="4" s="1"/>
  <c r="G42" i="5"/>
  <c r="K282" i="4" s="1"/>
  <c r="H42" i="5"/>
  <c r="L282" i="4" s="1"/>
  <c r="I42" i="5"/>
  <c r="M282" i="4" s="1"/>
  <c r="J42" i="5"/>
  <c r="N282" i="4" s="1"/>
  <c r="G43" i="5"/>
  <c r="K283" i="4" s="1"/>
  <c r="H43" i="5"/>
  <c r="L283" i="4" s="1"/>
  <c r="I43" i="5"/>
  <c r="M283" i="4" s="1"/>
  <c r="J43" i="5"/>
  <c r="N283" i="4" s="1"/>
  <c r="G44" i="5"/>
  <c r="K284" i="4" s="1"/>
  <c r="H44" i="5"/>
  <c r="L284" i="4" s="1"/>
  <c r="I44" i="5"/>
  <c r="M284" i="4" s="1"/>
  <c r="J44" i="5"/>
  <c r="N284" i="4" s="1"/>
  <c r="G45" i="5"/>
  <c r="K285" i="4" s="1"/>
  <c r="H45" i="5"/>
  <c r="L285" i="4" s="1"/>
  <c r="I45" i="5"/>
  <c r="M285" i="4" s="1"/>
  <c r="J45" i="5"/>
  <c r="N285" i="4" s="1"/>
  <c r="G46" i="5"/>
  <c r="K286" i="4" s="1"/>
  <c r="H46" i="5"/>
  <c r="L286" i="4" s="1"/>
  <c r="I46" i="5"/>
  <c r="M286" i="4" s="1"/>
  <c r="J46" i="5"/>
  <c r="N286" i="4" s="1"/>
  <c r="G47" i="5"/>
  <c r="K287" i="4" s="1"/>
  <c r="H47" i="5"/>
  <c r="L287" i="4" s="1"/>
  <c r="I47" i="5"/>
  <c r="M287" i="4" s="1"/>
  <c r="J47" i="5"/>
  <c r="N287" i="4" s="1"/>
  <c r="G48" i="5"/>
  <c r="K288" i="4" s="1"/>
  <c r="H48" i="5"/>
  <c r="L288" i="4" s="1"/>
  <c r="I48" i="5"/>
  <c r="M288" i="4" s="1"/>
  <c r="J48" i="5"/>
  <c r="N288" i="4" s="1"/>
  <c r="G49" i="5"/>
  <c r="K289" i="4" s="1"/>
  <c r="H49" i="5"/>
  <c r="L289" i="4" s="1"/>
  <c r="I49" i="5"/>
  <c r="M289" i="4" s="1"/>
  <c r="J49" i="5"/>
  <c r="N289" i="4" s="1"/>
  <c r="G50" i="5"/>
  <c r="K290" i="4" s="1"/>
  <c r="H50" i="5"/>
  <c r="L290" i="4" s="1"/>
  <c r="I50" i="5"/>
  <c r="M290" i="4" s="1"/>
  <c r="J50" i="5"/>
  <c r="N290" i="4" s="1"/>
  <c r="G51" i="5"/>
  <c r="K291" i="4" s="1"/>
  <c r="H51" i="5"/>
  <c r="L291" i="4" s="1"/>
  <c r="I51" i="5"/>
  <c r="M291" i="4" s="1"/>
  <c r="J51" i="5"/>
  <c r="N291" i="4" s="1"/>
  <c r="G52" i="5"/>
  <c r="K292" i="4" s="1"/>
  <c r="H52" i="5"/>
  <c r="L292" i="4" s="1"/>
  <c r="I52" i="5"/>
  <c r="M292" i="4" s="1"/>
  <c r="J52" i="5"/>
  <c r="N292" i="4" s="1"/>
  <c r="G53" i="5"/>
  <c r="K293" i="4" s="1"/>
  <c r="H53" i="5"/>
  <c r="L293" i="4" s="1"/>
  <c r="I53" i="5"/>
  <c r="M293" i="4" s="1"/>
  <c r="J53" i="5"/>
  <c r="N293" i="4" s="1"/>
  <c r="G54" i="5"/>
  <c r="K294" i="4" s="1"/>
  <c r="H54" i="5"/>
  <c r="L294" i="4" s="1"/>
  <c r="I54" i="5"/>
  <c r="M294" i="4" s="1"/>
  <c r="J54" i="5"/>
  <c r="N294" i="4" s="1"/>
  <c r="G55" i="5"/>
  <c r="K295" i="4" s="1"/>
  <c r="H55" i="5"/>
  <c r="L295" i="4" s="1"/>
  <c r="I55" i="5"/>
  <c r="M295" i="4" s="1"/>
  <c r="J55" i="5"/>
  <c r="N295" i="4" s="1"/>
  <c r="G56" i="5"/>
  <c r="K296" i="4" s="1"/>
  <c r="H56" i="5"/>
  <c r="L296" i="4" s="1"/>
  <c r="I56" i="5"/>
  <c r="M296" i="4" s="1"/>
  <c r="J56" i="5"/>
  <c r="N296" i="4" s="1"/>
  <c r="G57" i="5"/>
  <c r="K297" i="4" s="1"/>
  <c r="H57" i="5"/>
  <c r="L297" i="4" s="1"/>
  <c r="I57" i="5"/>
  <c r="M297" i="4" s="1"/>
  <c r="J57" i="5"/>
  <c r="N297" i="4" s="1"/>
  <c r="G58" i="5"/>
  <c r="K298" i="4" s="1"/>
  <c r="H58" i="5"/>
  <c r="L298" i="4" s="1"/>
  <c r="I58" i="5"/>
  <c r="M298" i="4" s="1"/>
  <c r="J58" i="5"/>
  <c r="N298" i="4" s="1"/>
  <c r="G59" i="5"/>
  <c r="K299" i="4" s="1"/>
  <c r="H59" i="5"/>
  <c r="L299" i="4" s="1"/>
  <c r="I59" i="5"/>
  <c r="M299" i="4" s="1"/>
  <c r="J59" i="5"/>
  <c r="N299" i="4" s="1"/>
  <c r="G60" i="5"/>
  <c r="K300" i="4" s="1"/>
  <c r="H60" i="5"/>
  <c r="L300" i="4" s="1"/>
  <c r="I60" i="5"/>
  <c r="M300" i="4" s="1"/>
  <c r="J60" i="5"/>
  <c r="N300" i="4" s="1"/>
  <c r="G61" i="5"/>
  <c r="K301" i="4" s="1"/>
  <c r="H61" i="5"/>
  <c r="L301" i="4" s="1"/>
  <c r="I61" i="5"/>
  <c r="M301" i="4" s="1"/>
  <c r="J61" i="5"/>
  <c r="N301" i="4" s="1"/>
  <c r="G62" i="5"/>
  <c r="K302" i="4" s="1"/>
  <c r="H62" i="5"/>
  <c r="L302" i="4" s="1"/>
  <c r="I62" i="5"/>
  <c r="M302" i="4" s="1"/>
  <c r="J62" i="5"/>
  <c r="N302" i="4" s="1"/>
  <c r="G63" i="5"/>
  <c r="K303" i="4" s="1"/>
  <c r="H63" i="5"/>
  <c r="L303" i="4" s="1"/>
  <c r="I63" i="5"/>
  <c r="M303" i="4" s="1"/>
  <c r="J63" i="5"/>
  <c r="N303" i="4" s="1"/>
  <c r="G64" i="5"/>
  <c r="K304" i="4" s="1"/>
  <c r="H64" i="5"/>
  <c r="L304" i="4" s="1"/>
  <c r="I64" i="5"/>
  <c r="M304" i="4" s="1"/>
  <c r="J64" i="5"/>
  <c r="N304" i="4" s="1"/>
  <c r="G65" i="5"/>
  <c r="K305" i="4" s="1"/>
  <c r="H65" i="5"/>
  <c r="L305" i="4" s="1"/>
  <c r="I65" i="5"/>
  <c r="M305" i="4" s="1"/>
  <c r="J65" i="5"/>
  <c r="N305" i="4" s="1"/>
  <c r="G66" i="5"/>
  <c r="K306" i="4" s="1"/>
  <c r="H66" i="5"/>
  <c r="L306" i="4" s="1"/>
  <c r="I66" i="5"/>
  <c r="M306" i="4" s="1"/>
  <c r="J66" i="5"/>
  <c r="N306" i="4" s="1"/>
  <c r="G67" i="5"/>
  <c r="K307" i="4" s="1"/>
  <c r="H67" i="5"/>
  <c r="L307" i="4" s="1"/>
  <c r="I67" i="5"/>
  <c r="M307" i="4" s="1"/>
  <c r="J67" i="5"/>
  <c r="N307" i="4" s="1"/>
  <c r="G68" i="5"/>
  <c r="K308" i="4" s="1"/>
  <c r="H68" i="5"/>
  <c r="L308" i="4" s="1"/>
  <c r="I68" i="5"/>
  <c r="M308" i="4" s="1"/>
  <c r="J68" i="5"/>
  <c r="N308" i="4" s="1"/>
  <c r="G69" i="5"/>
  <c r="K309" i="4" s="1"/>
  <c r="H69" i="5"/>
  <c r="L309" i="4" s="1"/>
  <c r="I69" i="5"/>
  <c r="M309" i="4" s="1"/>
  <c r="J69" i="5"/>
  <c r="N309" i="4" s="1"/>
  <c r="G70" i="5"/>
  <c r="K310" i="4" s="1"/>
  <c r="H70" i="5"/>
  <c r="L310" i="4" s="1"/>
  <c r="I70" i="5"/>
  <c r="M310" i="4" s="1"/>
  <c r="J70" i="5"/>
  <c r="N310" i="4" s="1"/>
  <c r="G71" i="5"/>
  <c r="K311" i="4" s="1"/>
  <c r="H71" i="5"/>
  <c r="L311" i="4" s="1"/>
  <c r="I71" i="5"/>
  <c r="M311" i="4" s="1"/>
  <c r="J71" i="5"/>
  <c r="N311" i="4" s="1"/>
  <c r="G72" i="5"/>
  <c r="K312" i="4" s="1"/>
  <c r="H72" i="5"/>
  <c r="L312" i="4" s="1"/>
  <c r="I72" i="5"/>
  <c r="M312" i="4" s="1"/>
  <c r="J72" i="5"/>
  <c r="N312" i="4" s="1"/>
  <c r="G73" i="5"/>
  <c r="K313" i="4" s="1"/>
  <c r="H73" i="5"/>
  <c r="L313" i="4" s="1"/>
  <c r="I73" i="5"/>
  <c r="M313" i="4" s="1"/>
  <c r="J73" i="5"/>
  <c r="N313" i="4" s="1"/>
  <c r="G74" i="5"/>
  <c r="K314" i="4" s="1"/>
  <c r="H74" i="5"/>
  <c r="L314" i="4" s="1"/>
  <c r="I74" i="5"/>
  <c r="M314" i="4" s="1"/>
  <c r="J74" i="5"/>
  <c r="N314" i="4" s="1"/>
  <c r="G75" i="5"/>
  <c r="K315" i="4" s="1"/>
  <c r="H75" i="5"/>
  <c r="L315" i="4" s="1"/>
  <c r="I75" i="5"/>
  <c r="M315" i="4" s="1"/>
  <c r="J75" i="5"/>
  <c r="N315" i="4" s="1"/>
  <c r="G76" i="5"/>
  <c r="K316" i="4" s="1"/>
  <c r="H76" i="5"/>
  <c r="L316" i="4" s="1"/>
  <c r="I76" i="5"/>
  <c r="M316" i="4" s="1"/>
  <c r="J76" i="5"/>
  <c r="N316" i="4" s="1"/>
  <c r="G77" i="5"/>
  <c r="K317" i="4" s="1"/>
  <c r="H77" i="5"/>
  <c r="L317" i="4" s="1"/>
  <c r="I77" i="5"/>
  <c r="M317" i="4" s="1"/>
  <c r="J77" i="5"/>
  <c r="N317" i="4" s="1"/>
  <c r="G78" i="5"/>
  <c r="K318" i="4" s="1"/>
  <c r="H78" i="5"/>
  <c r="L318" i="4" s="1"/>
  <c r="I78" i="5"/>
  <c r="M318" i="4" s="1"/>
  <c r="J78" i="5"/>
  <c r="N318" i="4" s="1"/>
  <c r="G79" i="5"/>
  <c r="K319" i="4" s="1"/>
  <c r="H79" i="5"/>
  <c r="L319" i="4" s="1"/>
  <c r="I79" i="5"/>
  <c r="M319" i="4" s="1"/>
  <c r="J79" i="5"/>
  <c r="N319" i="4" s="1"/>
  <c r="G80" i="5"/>
  <c r="K320" i="4" s="1"/>
  <c r="H80" i="5"/>
  <c r="L320" i="4" s="1"/>
  <c r="I80" i="5"/>
  <c r="M320" i="4" s="1"/>
  <c r="J80" i="5"/>
  <c r="N320" i="4" s="1"/>
  <c r="G81" i="5"/>
  <c r="K321" i="4" s="1"/>
  <c r="H81" i="5"/>
  <c r="L321" i="4" s="1"/>
  <c r="I81" i="5"/>
  <c r="M321" i="4" s="1"/>
  <c r="J81" i="5"/>
  <c r="N321" i="4" s="1"/>
  <c r="G82" i="5"/>
  <c r="K322" i="4" s="1"/>
  <c r="H82" i="5"/>
  <c r="L322" i="4" s="1"/>
  <c r="I82" i="5"/>
  <c r="M322" i="4" s="1"/>
  <c r="J82" i="5"/>
  <c r="N322" i="4" s="1"/>
  <c r="G83" i="5"/>
  <c r="K323" i="4" s="1"/>
  <c r="H83" i="5"/>
  <c r="L323" i="4" s="1"/>
  <c r="I83" i="5"/>
  <c r="M323" i="4" s="1"/>
  <c r="J83" i="5"/>
  <c r="N323" i="4" s="1"/>
  <c r="G84" i="5"/>
  <c r="K324" i="4" s="1"/>
  <c r="H84" i="5"/>
  <c r="L324" i="4" s="1"/>
  <c r="I84" i="5"/>
  <c r="M324" i="4" s="1"/>
  <c r="J84" i="5"/>
  <c r="N324" i="4" s="1"/>
  <c r="G85" i="5"/>
  <c r="K325" i="4" s="1"/>
  <c r="H85" i="5"/>
  <c r="L325" i="4" s="1"/>
  <c r="I85" i="5"/>
  <c r="M325" i="4" s="1"/>
  <c r="J85" i="5"/>
  <c r="N325" i="4" s="1"/>
  <c r="G86" i="5"/>
  <c r="K326" i="4" s="1"/>
  <c r="H86" i="5"/>
  <c r="L326" i="4" s="1"/>
  <c r="I86" i="5"/>
  <c r="M326" i="4" s="1"/>
  <c r="J86" i="5"/>
  <c r="N326" i="4" s="1"/>
  <c r="G87" i="5"/>
  <c r="K327" i="4" s="1"/>
  <c r="H87" i="5"/>
  <c r="L327" i="4" s="1"/>
  <c r="I87" i="5"/>
  <c r="M327" i="4" s="1"/>
  <c r="J87" i="5"/>
  <c r="N327" i="4" s="1"/>
  <c r="G88" i="5"/>
  <c r="K328" i="4" s="1"/>
  <c r="H88" i="5"/>
  <c r="L328" i="4" s="1"/>
  <c r="I88" i="5"/>
  <c r="M328" i="4" s="1"/>
  <c r="J88" i="5"/>
  <c r="N328" i="4" s="1"/>
  <c r="G89" i="5"/>
  <c r="K329" i="4" s="1"/>
  <c r="H89" i="5"/>
  <c r="L329" i="4" s="1"/>
  <c r="I89" i="5"/>
  <c r="M329" i="4" s="1"/>
  <c r="J89" i="5"/>
  <c r="N329" i="4" s="1"/>
  <c r="G90" i="5"/>
  <c r="K330" i="4" s="1"/>
  <c r="H90" i="5"/>
  <c r="L330" i="4" s="1"/>
  <c r="I90" i="5"/>
  <c r="M330" i="4" s="1"/>
  <c r="J90" i="5"/>
  <c r="N330" i="4" s="1"/>
  <c r="G91" i="5"/>
  <c r="K331" i="4" s="1"/>
  <c r="H91" i="5"/>
  <c r="L331" i="4" s="1"/>
  <c r="I91" i="5"/>
  <c r="M331" i="4" s="1"/>
  <c r="J91" i="5"/>
  <c r="N331" i="4" s="1"/>
  <c r="G92" i="5"/>
  <c r="K332" i="4" s="1"/>
  <c r="H92" i="5"/>
  <c r="L332" i="4" s="1"/>
  <c r="I92" i="5"/>
  <c r="M332" i="4" s="1"/>
  <c r="J92" i="5"/>
  <c r="N332" i="4" s="1"/>
  <c r="G93" i="5"/>
  <c r="K333" i="4" s="1"/>
  <c r="H93" i="5"/>
  <c r="L333" i="4" s="1"/>
  <c r="I93" i="5"/>
  <c r="M333" i="4" s="1"/>
  <c r="J93" i="5"/>
  <c r="N333" i="4" s="1"/>
  <c r="G94" i="5"/>
  <c r="K334" i="4" s="1"/>
  <c r="H94" i="5"/>
  <c r="L334" i="4" s="1"/>
  <c r="I94" i="5"/>
  <c r="M334" i="4" s="1"/>
  <c r="J94" i="5"/>
  <c r="N334" i="4" s="1"/>
  <c r="G95" i="5"/>
  <c r="K335" i="4" s="1"/>
  <c r="H95" i="5"/>
  <c r="L335" i="4" s="1"/>
  <c r="I95" i="5"/>
  <c r="M335" i="4" s="1"/>
  <c r="J95" i="5"/>
  <c r="N335" i="4" s="1"/>
  <c r="G96" i="5"/>
  <c r="K336" i="4" s="1"/>
  <c r="H96" i="5"/>
  <c r="L336" i="4" s="1"/>
  <c r="I96" i="5"/>
  <c r="M336" i="4" s="1"/>
  <c r="J96" i="5"/>
  <c r="N336" i="4" s="1"/>
  <c r="G97" i="5"/>
  <c r="K337" i="4" s="1"/>
  <c r="H97" i="5"/>
  <c r="L337" i="4" s="1"/>
  <c r="I97" i="5"/>
  <c r="M337" i="4" s="1"/>
  <c r="J97" i="5"/>
  <c r="N337" i="4" s="1"/>
  <c r="G98" i="5"/>
  <c r="K338" i="4" s="1"/>
  <c r="H98" i="5"/>
  <c r="L338" i="4" s="1"/>
  <c r="I98" i="5"/>
  <c r="M338" i="4" s="1"/>
  <c r="J98" i="5"/>
  <c r="N338" i="4" s="1"/>
  <c r="G99" i="5"/>
  <c r="K339" i="4" s="1"/>
  <c r="H99" i="5"/>
  <c r="L339" i="4" s="1"/>
  <c r="I99" i="5"/>
  <c r="M339" i="4" s="1"/>
  <c r="J99" i="5"/>
  <c r="N339" i="4" s="1"/>
  <c r="G100" i="5"/>
  <c r="K340" i="4" s="1"/>
  <c r="H100" i="5"/>
  <c r="L340" i="4" s="1"/>
  <c r="I100" i="5"/>
  <c r="M340" i="4" s="1"/>
  <c r="J100" i="5"/>
  <c r="N340" i="4" s="1"/>
  <c r="G101" i="5"/>
  <c r="K341" i="4" s="1"/>
  <c r="H101" i="5"/>
  <c r="L341" i="4" s="1"/>
  <c r="I101" i="5"/>
  <c r="M341" i="4" s="1"/>
  <c r="J101" i="5"/>
  <c r="N341" i="4" s="1"/>
  <c r="G102" i="5"/>
  <c r="K342" i="4" s="1"/>
  <c r="H102" i="5"/>
  <c r="L342" i="4" s="1"/>
  <c r="I102" i="5"/>
  <c r="M342" i="4" s="1"/>
  <c r="J102" i="5"/>
  <c r="N342" i="4" s="1"/>
  <c r="G103" i="5"/>
  <c r="K343" i="4" s="1"/>
  <c r="H103" i="5"/>
  <c r="L343" i="4" s="1"/>
  <c r="I103" i="5"/>
  <c r="M343" i="4" s="1"/>
  <c r="J103" i="5"/>
  <c r="N343" i="4" s="1"/>
  <c r="G104" i="5"/>
  <c r="K344" i="4" s="1"/>
  <c r="H104" i="5"/>
  <c r="L344" i="4" s="1"/>
  <c r="I104" i="5"/>
  <c r="M344" i="4" s="1"/>
  <c r="J104" i="5"/>
  <c r="N344" i="4" s="1"/>
  <c r="G105" i="5"/>
  <c r="K345" i="4" s="1"/>
  <c r="H105" i="5"/>
  <c r="L345" i="4" s="1"/>
  <c r="I105" i="5"/>
  <c r="M345" i="4" s="1"/>
  <c r="J105" i="5"/>
  <c r="N345" i="4" s="1"/>
  <c r="G106" i="5"/>
  <c r="K346" i="4" s="1"/>
  <c r="H106" i="5"/>
  <c r="L346" i="4" s="1"/>
  <c r="I106" i="5"/>
  <c r="M346" i="4" s="1"/>
  <c r="J106" i="5"/>
  <c r="N346" i="4" s="1"/>
  <c r="G107" i="5"/>
  <c r="K347" i="4" s="1"/>
  <c r="H107" i="5"/>
  <c r="L347" i="4" s="1"/>
  <c r="I107" i="5"/>
  <c r="M347" i="4" s="1"/>
  <c r="J107" i="5"/>
  <c r="N347" i="4" s="1"/>
  <c r="G108" i="5"/>
  <c r="K348" i="4" s="1"/>
  <c r="H108" i="5"/>
  <c r="L348" i="4" s="1"/>
  <c r="I108" i="5"/>
  <c r="M348" i="4" s="1"/>
  <c r="J108" i="5"/>
  <c r="N348" i="4" s="1"/>
  <c r="G109" i="5"/>
  <c r="K349" i="4" s="1"/>
  <c r="H109" i="5"/>
  <c r="L349" i="4" s="1"/>
  <c r="I109" i="5"/>
  <c r="M349" i="4" s="1"/>
  <c r="J109" i="5"/>
  <c r="N349" i="4" s="1"/>
  <c r="G110" i="5"/>
  <c r="K350" i="4" s="1"/>
  <c r="H110" i="5"/>
  <c r="L350" i="4" s="1"/>
  <c r="I110" i="5"/>
  <c r="M350" i="4" s="1"/>
  <c r="J110" i="5"/>
  <c r="N350" i="4" s="1"/>
  <c r="G111" i="5"/>
  <c r="K351" i="4" s="1"/>
  <c r="H111" i="5"/>
  <c r="L351" i="4" s="1"/>
  <c r="I111" i="5"/>
  <c r="M351" i="4" s="1"/>
  <c r="J111" i="5"/>
  <c r="N351" i="4" s="1"/>
  <c r="G112" i="5"/>
  <c r="K352" i="4" s="1"/>
  <c r="H112" i="5"/>
  <c r="L352" i="4" s="1"/>
  <c r="I112" i="5"/>
  <c r="M352" i="4" s="1"/>
  <c r="J112" i="5"/>
  <c r="N352" i="4" s="1"/>
  <c r="G113" i="5"/>
  <c r="K353" i="4" s="1"/>
  <c r="H113" i="5"/>
  <c r="L353" i="4" s="1"/>
  <c r="I113" i="5"/>
  <c r="M353" i="4" s="1"/>
  <c r="J113" i="5"/>
  <c r="N353" i="4" s="1"/>
  <c r="G114" i="5"/>
  <c r="K354" i="4" s="1"/>
  <c r="H114" i="5"/>
  <c r="L354" i="4" s="1"/>
  <c r="I114" i="5"/>
  <c r="M354" i="4" s="1"/>
  <c r="J114" i="5"/>
  <c r="N354" i="4" s="1"/>
  <c r="G115" i="5"/>
  <c r="K355" i="4" s="1"/>
  <c r="H115" i="5"/>
  <c r="L355" i="4" s="1"/>
  <c r="I115" i="5"/>
  <c r="M355" i="4" s="1"/>
  <c r="J115" i="5"/>
  <c r="N355" i="4" s="1"/>
  <c r="G116" i="5"/>
  <c r="K356" i="4" s="1"/>
  <c r="H116" i="5"/>
  <c r="L356" i="4" s="1"/>
  <c r="I116" i="5"/>
  <c r="M356" i="4" s="1"/>
  <c r="J116" i="5"/>
  <c r="N356" i="4" s="1"/>
  <c r="G117" i="5"/>
  <c r="K357" i="4" s="1"/>
  <c r="H117" i="5"/>
  <c r="L357" i="4" s="1"/>
  <c r="I117" i="5"/>
  <c r="M357" i="4" s="1"/>
  <c r="J117" i="5"/>
  <c r="N357" i="4" s="1"/>
  <c r="G118" i="5"/>
  <c r="K358" i="4" s="1"/>
  <c r="H118" i="5"/>
  <c r="L358" i="4" s="1"/>
  <c r="I118" i="5"/>
  <c r="M358" i="4" s="1"/>
  <c r="J118" i="5"/>
  <c r="N358" i="4" s="1"/>
  <c r="G119" i="5"/>
  <c r="K359" i="4" s="1"/>
  <c r="H119" i="5"/>
  <c r="L359" i="4" s="1"/>
  <c r="I119" i="5"/>
  <c r="M359" i="4" s="1"/>
  <c r="J119" i="5"/>
  <c r="N359" i="4" s="1"/>
  <c r="G120" i="5"/>
  <c r="K360" i="4" s="1"/>
  <c r="H120" i="5"/>
  <c r="L360" i="4" s="1"/>
  <c r="I120" i="5"/>
  <c r="M360" i="4" s="1"/>
  <c r="J120" i="5"/>
  <c r="N360" i="4" s="1"/>
  <c r="G121" i="5"/>
  <c r="K361" i="4" s="1"/>
  <c r="H121" i="5"/>
  <c r="L361" i="4" s="1"/>
  <c r="I121" i="5"/>
  <c r="M361" i="4" s="1"/>
  <c r="J121" i="5"/>
  <c r="N361" i="4" s="1"/>
  <c r="G3" i="6"/>
  <c r="K123" i="4" s="1"/>
  <c r="H3" i="6"/>
  <c r="L123" i="4" s="1"/>
  <c r="I3" i="6"/>
  <c r="M123" i="4" s="1"/>
  <c r="J3" i="6"/>
  <c r="N123" i="4" s="1"/>
  <c r="G4" i="6"/>
  <c r="K124" i="4" s="1"/>
  <c r="H4" i="6"/>
  <c r="L124" i="4" s="1"/>
  <c r="I4" i="6"/>
  <c r="M124" i="4" s="1"/>
  <c r="J4" i="6"/>
  <c r="N124" i="4" s="1"/>
  <c r="G5" i="6"/>
  <c r="K125" i="4" s="1"/>
  <c r="H5" i="6"/>
  <c r="L125" i="4" s="1"/>
  <c r="I5" i="6"/>
  <c r="M125" i="4" s="1"/>
  <c r="J5" i="6"/>
  <c r="N125" i="4" s="1"/>
  <c r="G6" i="6"/>
  <c r="K126" i="4" s="1"/>
  <c r="H6" i="6"/>
  <c r="L126" i="4" s="1"/>
  <c r="I6" i="6"/>
  <c r="M126" i="4" s="1"/>
  <c r="J6" i="6"/>
  <c r="N126" i="4" s="1"/>
  <c r="G7" i="6"/>
  <c r="K127" i="4" s="1"/>
  <c r="H7" i="6"/>
  <c r="L127" i="4" s="1"/>
  <c r="I7" i="6"/>
  <c r="M127" i="4" s="1"/>
  <c r="J7" i="6"/>
  <c r="N127" i="4" s="1"/>
  <c r="G8" i="6"/>
  <c r="K128" i="4" s="1"/>
  <c r="H8" i="6"/>
  <c r="L128" i="4" s="1"/>
  <c r="I8" i="6"/>
  <c r="M128" i="4" s="1"/>
  <c r="J8" i="6"/>
  <c r="N128" i="4" s="1"/>
  <c r="G9" i="6"/>
  <c r="K129" i="4" s="1"/>
  <c r="H9" i="6"/>
  <c r="L129" i="4" s="1"/>
  <c r="I9" i="6"/>
  <c r="M129" i="4" s="1"/>
  <c r="J9" i="6"/>
  <c r="N129" i="4" s="1"/>
  <c r="G10" i="6"/>
  <c r="K130" i="4" s="1"/>
  <c r="H10" i="6"/>
  <c r="L130" i="4" s="1"/>
  <c r="I10" i="6"/>
  <c r="M130" i="4" s="1"/>
  <c r="J10" i="6"/>
  <c r="N130" i="4" s="1"/>
  <c r="G11" i="6"/>
  <c r="K131" i="4" s="1"/>
  <c r="H11" i="6"/>
  <c r="L131" i="4" s="1"/>
  <c r="I11" i="6"/>
  <c r="M131" i="4" s="1"/>
  <c r="J11" i="6"/>
  <c r="N131" i="4" s="1"/>
  <c r="G12" i="6"/>
  <c r="K132" i="4" s="1"/>
  <c r="H12" i="6"/>
  <c r="L132" i="4" s="1"/>
  <c r="I12" i="6"/>
  <c r="M132" i="4" s="1"/>
  <c r="J12" i="6"/>
  <c r="N132" i="4" s="1"/>
  <c r="G13" i="6"/>
  <c r="K133" i="4" s="1"/>
  <c r="H13" i="6"/>
  <c r="L133" i="4" s="1"/>
  <c r="I13" i="6"/>
  <c r="M133" i="4" s="1"/>
  <c r="J13" i="6"/>
  <c r="N133" i="4" s="1"/>
  <c r="G14" i="6"/>
  <c r="K134" i="4" s="1"/>
  <c r="H14" i="6"/>
  <c r="L134" i="4" s="1"/>
  <c r="I14" i="6"/>
  <c r="M134" i="4" s="1"/>
  <c r="J14" i="6"/>
  <c r="N134" i="4" s="1"/>
  <c r="G15" i="6"/>
  <c r="K135" i="4" s="1"/>
  <c r="H15" i="6"/>
  <c r="L135" i="4" s="1"/>
  <c r="I15" i="6"/>
  <c r="M135" i="4" s="1"/>
  <c r="J15" i="6"/>
  <c r="N135" i="4" s="1"/>
  <c r="G16" i="6"/>
  <c r="K136" i="4" s="1"/>
  <c r="H16" i="6"/>
  <c r="L136" i="4" s="1"/>
  <c r="I16" i="6"/>
  <c r="M136" i="4" s="1"/>
  <c r="J16" i="6"/>
  <c r="N136" i="4" s="1"/>
  <c r="G17" i="6"/>
  <c r="K137" i="4" s="1"/>
  <c r="H17" i="6"/>
  <c r="L137" i="4" s="1"/>
  <c r="I17" i="6"/>
  <c r="M137" i="4" s="1"/>
  <c r="J17" i="6"/>
  <c r="N137" i="4" s="1"/>
  <c r="G18" i="6"/>
  <c r="K138" i="4" s="1"/>
  <c r="H18" i="6"/>
  <c r="L138" i="4" s="1"/>
  <c r="I18" i="6"/>
  <c r="M138" i="4" s="1"/>
  <c r="J18" i="6"/>
  <c r="N138" i="4" s="1"/>
  <c r="G19" i="6"/>
  <c r="K139" i="4" s="1"/>
  <c r="H19" i="6"/>
  <c r="L139" i="4" s="1"/>
  <c r="I19" i="6"/>
  <c r="M139" i="4" s="1"/>
  <c r="J19" i="6"/>
  <c r="N139" i="4" s="1"/>
  <c r="G20" i="6"/>
  <c r="K140" i="4" s="1"/>
  <c r="H20" i="6"/>
  <c r="L140" i="4" s="1"/>
  <c r="I20" i="6"/>
  <c r="M140" i="4" s="1"/>
  <c r="J20" i="6"/>
  <c r="N140" i="4" s="1"/>
  <c r="G21" i="6"/>
  <c r="K141" i="4" s="1"/>
  <c r="H21" i="6"/>
  <c r="L141" i="4" s="1"/>
  <c r="I21" i="6"/>
  <c r="M141" i="4" s="1"/>
  <c r="J21" i="6"/>
  <c r="N141" i="4" s="1"/>
  <c r="G22" i="6"/>
  <c r="K142" i="4" s="1"/>
  <c r="H22" i="6"/>
  <c r="L142" i="4" s="1"/>
  <c r="I22" i="6"/>
  <c r="M142" i="4" s="1"/>
  <c r="J22" i="6"/>
  <c r="N142" i="4" s="1"/>
  <c r="G23" i="6"/>
  <c r="K143" i="4" s="1"/>
  <c r="H23" i="6"/>
  <c r="L143" i="4" s="1"/>
  <c r="I23" i="6"/>
  <c r="M143" i="4" s="1"/>
  <c r="J23" i="6"/>
  <c r="N143" i="4" s="1"/>
  <c r="G24" i="6"/>
  <c r="K144" i="4" s="1"/>
  <c r="H24" i="6"/>
  <c r="L144" i="4" s="1"/>
  <c r="I24" i="6"/>
  <c r="M144" i="4" s="1"/>
  <c r="J24" i="6"/>
  <c r="N144" i="4" s="1"/>
  <c r="G25" i="6"/>
  <c r="K145" i="4" s="1"/>
  <c r="H25" i="6"/>
  <c r="L145" i="4" s="1"/>
  <c r="I25" i="6"/>
  <c r="M145" i="4" s="1"/>
  <c r="J25" i="6"/>
  <c r="N145" i="4" s="1"/>
  <c r="G26" i="6"/>
  <c r="K146" i="4" s="1"/>
  <c r="H26" i="6"/>
  <c r="L146" i="4" s="1"/>
  <c r="I26" i="6"/>
  <c r="M146" i="4" s="1"/>
  <c r="J26" i="6"/>
  <c r="N146" i="4" s="1"/>
  <c r="G27" i="6"/>
  <c r="K147" i="4" s="1"/>
  <c r="H27" i="6"/>
  <c r="L147" i="4" s="1"/>
  <c r="I27" i="6"/>
  <c r="M147" i="4" s="1"/>
  <c r="J27" i="6"/>
  <c r="N147" i="4" s="1"/>
  <c r="G28" i="6"/>
  <c r="K148" i="4" s="1"/>
  <c r="H28" i="6"/>
  <c r="L148" i="4" s="1"/>
  <c r="I28" i="6"/>
  <c r="M148" i="4" s="1"/>
  <c r="J28" i="6"/>
  <c r="N148" i="4" s="1"/>
  <c r="G29" i="6"/>
  <c r="K149" i="4" s="1"/>
  <c r="H29" i="6"/>
  <c r="L149" i="4" s="1"/>
  <c r="I29" i="6"/>
  <c r="M149" i="4" s="1"/>
  <c r="J29" i="6"/>
  <c r="N149" i="4" s="1"/>
  <c r="G30" i="6"/>
  <c r="K150" i="4" s="1"/>
  <c r="H30" i="6"/>
  <c r="L150" i="4" s="1"/>
  <c r="I30" i="6"/>
  <c r="M150" i="4" s="1"/>
  <c r="J30" i="6"/>
  <c r="N150" i="4" s="1"/>
  <c r="G31" i="6"/>
  <c r="K151" i="4" s="1"/>
  <c r="H31" i="6"/>
  <c r="L151" i="4" s="1"/>
  <c r="I31" i="6"/>
  <c r="M151" i="4" s="1"/>
  <c r="J31" i="6"/>
  <c r="N151" i="4" s="1"/>
  <c r="G32" i="6"/>
  <c r="K152" i="4" s="1"/>
  <c r="H32" i="6"/>
  <c r="L152" i="4" s="1"/>
  <c r="I32" i="6"/>
  <c r="M152" i="4" s="1"/>
  <c r="J32" i="6"/>
  <c r="N152" i="4" s="1"/>
  <c r="G33" i="6"/>
  <c r="K153" i="4" s="1"/>
  <c r="H33" i="6"/>
  <c r="L153" i="4" s="1"/>
  <c r="I33" i="6"/>
  <c r="M153" i="4" s="1"/>
  <c r="J33" i="6"/>
  <c r="N153" i="4" s="1"/>
  <c r="G34" i="6"/>
  <c r="K154" i="4" s="1"/>
  <c r="H34" i="6"/>
  <c r="L154" i="4" s="1"/>
  <c r="I34" i="6"/>
  <c r="M154" i="4" s="1"/>
  <c r="J34" i="6"/>
  <c r="N154" i="4" s="1"/>
  <c r="G35" i="6"/>
  <c r="K155" i="4" s="1"/>
  <c r="H35" i="6"/>
  <c r="L155" i="4" s="1"/>
  <c r="I35" i="6"/>
  <c r="M155" i="4" s="1"/>
  <c r="J35" i="6"/>
  <c r="N155" i="4" s="1"/>
  <c r="G36" i="6"/>
  <c r="K156" i="4" s="1"/>
  <c r="H36" i="6"/>
  <c r="L156" i="4" s="1"/>
  <c r="I36" i="6"/>
  <c r="M156" i="4" s="1"/>
  <c r="J36" i="6"/>
  <c r="N156" i="4" s="1"/>
  <c r="G37" i="6"/>
  <c r="K157" i="4" s="1"/>
  <c r="H37" i="6"/>
  <c r="L157" i="4" s="1"/>
  <c r="I37" i="6"/>
  <c r="M157" i="4" s="1"/>
  <c r="J37" i="6"/>
  <c r="N157" i="4" s="1"/>
  <c r="G38" i="6"/>
  <c r="K158" i="4" s="1"/>
  <c r="H38" i="6"/>
  <c r="L158" i="4" s="1"/>
  <c r="I38" i="6"/>
  <c r="M158" i="4" s="1"/>
  <c r="J38" i="6"/>
  <c r="N158" i="4" s="1"/>
  <c r="G39" i="6"/>
  <c r="K159" i="4" s="1"/>
  <c r="H39" i="6"/>
  <c r="L159" i="4" s="1"/>
  <c r="I39" i="6"/>
  <c r="M159" i="4" s="1"/>
  <c r="J39" i="6"/>
  <c r="N159" i="4" s="1"/>
  <c r="G40" i="6"/>
  <c r="K160" i="4" s="1"/>
  <c r="H40" i="6"/>
  <c r="L160" i="4" s="1"/>
  <c r="I40" i="6"/>
  <c r="M160" i="4" s="1"/>
  <c r="J40" i="6"/>
  <c r="N160" i="4" s="1"/>
  <c r="G41" i="6"/>
  <c r="K161" i="4" s="1"/>
  <c r="H41" i="6"/>
  <c r="L161" i="4" s="1"/>
  <c r="I41" i="6"/>
  <c r="M161" i="4" s="1"/>
  <c r="J41" i="6"/>
  <c r="N161" i="4" s="1"/>
  <c r="G42" i="6"/>
  <c r="K162" i="4" s="1"/>
  <c r="H42" i="6"/>
  <c r="L162" i="4" s="1"/>
  <c r="I42" i="6"/>
  <c r="M162" i="4" s="1"/>
  <c r="J42" i="6"/>
  <c r="N162" i="4" s="1"/>
  <c r="G43" i="6"/>
  <c r="K163" i="4" s="1"/>
  <c r="H43" i="6"/>
  <c r="L163" i="4" s="1"/>
  <c r="I43" i="6"/>
  <c r="M163" i="4" s="1"/>
  <c r="J43" i="6"/>
  <c r="N163" i="4" s="1"/>
  <c r="G44" i="6"/>
  <c r="K164" i="4" s="1"/>
  <c r="H44" i="6"/>
  <c r="L164" i="4" s="1"/>
  <c r="I44" i="6"/>
  <c r="M164" i="4" s="1"/>
  <c r="J44" i="6"/>
  <c r="N164" i="4" s="1"/>
  <c r="G45" i="6"/>
  <c r="K165" i="4" s="1"/>
  <c r="H45" i="6"/>
  <c r="L165" i="4" s="1"/>
  <c r="I45" i="6"/>
  <c r="M165" i="4" s="1"/>
  <c r="J45" i="6"/>
  <c r="N165" i="4" s="1"/>
  <c r="G46" i="6"/>
  <c r="K166" i="4" s="1"/>
  <c r="H46" i="6"/>
  <c r="L166" i="4" s="1"/>
  <c r="I46" i="6"/>
  <c r="M166" i="4" s="1"/>
  <c r="J46" i="6"/>
  <c r="N166" i="4" s="1"/>
  <c r="G47" i="6"/>
  <c r="K167" i="4" s="1"/>
  <c r="H47" i="6"/>
  <c r="L167" i="4" s="1"/>
  <c r="I47" i="6"/>
  <c r="M167" i="4" s="1"/>
  <c r="J47" i="6"/>
  <c r="N167" i="4" s="1"/>
  <c r="G48" i="6"/>
  <c r="K168" i="4" s="1"/>
  <c r="H48" i="6"/>
  <c r="L168" i="4" s="1"/>
  <c r="I48" i="6"/>
  <c r="M168" i="4" s="1"/>
  <c r="J48" i="6"/>
  <c r="N168" i="4" s="1"/>
  <c r="G49" i="6"/>
  <c r="K169" i="4" s="1"/>
  <c r="H49" i="6"/>
  <c r="L169" i="4" s="1"/>
  <c r="I49" i="6"/>
  <c r="M169" i="4" s="1"/>
  <c r="J49" i="6"/>
  <c r="N169" i="4" s="1"/>
  <c r="G50" i="6"/>
  <c r="K170" i="4" s="1"/>
  <c r="H50" i="6"/>
  <c r="L170" i="4" s="1"/>
  <c r="I50" i="6"/>
  <c r="M170" i="4" s="1"/>
  <c r="J50" i="6"/>
  <c r="N170" i="4" s="1"/>
  <c r="G51" i="6"/>
  <c r="K171" i="4" s="1"/>
  <c r="H51" i="6"/>
  <c r="L171" i="4" s="1"/>
  <c r="I51" i="6"/>
  <c r="M171" i="4" s="1"/>
  <c r="J51" i="6"/>
  <c r="N171" i="4" s="1"/>
  <c r="G52" i="6"/>
  <c r="K172" i="4" s="1"/>
  <c r="H52" i="6"/>
  <c r="L172" i="4" s="1"/>
  <c r="I52" i="6"/>
  <c r="M172" i="4" s="1"/>
  <c r="J52" i="6"/>
  <c r="N172" i="4" s="1"/>
  <c r="G53" i="6"/>
  <c r="K173" i="4" s="1"/>
  <c r="H53" i="6"/>
  <c r="L173" i="4" s="1"/>
  <c r="I53" i="6"/>
  <c r="M173" i="4" s="1"/>
  <c r="J53" i="6"/>
  <c r="N173" i="4" s="1"/>
  <c r="G54" i="6"/>
  <c r="K174" i="4" s="1"/>
  <c r="H54" i="6"/>
  <c r="L174" i="4" s="1"/>
  <c r="I54" i="6"/>
  <c r="M174" i="4" s="1"/>
  <c r="J54" i="6"/>
  <c r="N174" i="4" s="1"/>
  <c r="G55" i="6"/>
  <c r="K175" i="4" s="1"/>
  <c r="H55" i="6"/>
  <c r="L175" i="4" s="1"/>
  <c r="I55" i="6"/>
  <c r="M175" i="4" s="1"/>
  <c r="J55" i="6"/>
  <c r="N175" i="4" s="1"/>
  <c r="G56" i="6"/>
  <c r="K176" i="4" s="1"/>
  <c r="H56" i="6"/>
  <c r="L176" i="4" s="1"/>
  <c r="I56" i="6"/>
  <c r="M176" i="4" s="1"/>
  <c r="J56" i="6"/>
  <c r="N176" i="4" s="1"/>
  <c r="G57" i="6"/>
  <c r="K177" i="4" s="1"/>
  <c r="H57" i="6"/>
  <c r="L177" i="4" s="1"/>
  <c r="I57" i="6"/>
  <c r="M177" i="4" s="1"/>
  <c r="J57" i="6"/>
  <c r="N177" i="4" s="1"/>
  <c r="G58" i="6"/>
  <c r="K178" i="4" s="1"/>
  <c r="H58" i="6"/>
  <c r="L178" i="4" s="1"/>
  <c r="I58" i="6"/>
  <c r="M178" i="4" s="1"/>
  <c r="J58" i="6"/>
  <c r="N178" i="4" s="1"/>
  <c r="G59" i="6"/>
  <c r="K179" i="4" s="1"/>
  <c r="H59" i="6"/>
  <c r="L179" i="4" s="1"/>
  <c r="I59" i="6"/>
  <c r="M179" i="4" s="1"/>
  <c r="J59" i="6"/>
  <c r="N179" i="4" s="1"/>
  <c r="G60" i="6"/>
  <c r="K180" i="4" s="1"/>
  <c r="H60" i="6"/>
  <c r="L180" i="4" s="1"/>
  <c r="I60" i="6"/>
  <c r="M180" i="4" s="1"/>
  <c r="J60" i="6"/>
  <c r="N180" i="4" s="1"/>
  <c r="G61" i="6"/>
  <c r="K181" i="4" s="1"/>
  <c r="H61" i="6"/>
  <c r="L181" i="4" s="1"/>
  <c r="I61" i="6"/>
  <c r="M181" i="4" s="1"/>
  <c r="J61" i="6"/>
  <c r="N181" i="4" s="1"/>
  <c r="G62" i="6"/>
  <c r="K182" i="4" s="1"/>
  <c r="H62" i="6"/>
  <c r="L182" i="4" s="1"/>
  <c r="I62" i="6"/>
  <c r="M182" i="4" s="1"/>
  <c r="J62" i="6"/>
  <c r="N182" i="4" s="1"/>
  <c r="G63" i="6"/>
  <c r="K183" i="4" s="1"/>
  <c r="H63" i="6"/>
  <c r="L183" i="4" s="1"/>
  <c r="I63" i="6"/>
  <c r="M183" i="4" s="1"/>
  <c r="J63" i="6"/>
  <c r="N183" i="4" s="1"/>
  <c r="G64" i="6"/>
  <c r="K184" i="4" s="1"/>
  <c r="H64" i="6"/>
  <c r="L184" i="4" s="1"/>
  <c r="I64" i="6"/>
  <c r="M184" i="4" s="1"/>
  <c r="J64" i="6"/>
  <c r="N184" i="4" s="1"/>
  <c r="G65" i="6"/>
  <c r="K185" i="4" s="1"/>
  <c r="H65" i="6"/>
  <c r="L185" i="4" s="1"/>
  <c r="I65" i="6"/>
  <c r="M185" i="4" s="1"/>
  <c r="J65" i="6"/>
  <c r="N185" i="4" s="1"/>
  <c r="G66" i="6"/>
  <c r="K186" i="4" s="1"/>
  <c r="H66" i="6"/>
  <c r="L186" i="4" s="1"/>
  <c r="I66" i="6"/>
  <c r="M186" i="4" s="1"/>
  <c r="J66" i="6"/>
  <c r="N186" i="4" s="1"/>
  <c r="G67" i="6"/>
  <c r="K187" i="4" s="1"/>
  <c r="H67" i="6"/>
  <c r="L187" i="4" s="1"/>
  <c r="I67" i="6"/>
  <c r="M187" i="4" s="1"/>
  <c r="J67" i="6"/>
  <c r="N187" i="4" s="1"/>
  <c r="G68" i="6"/>
  <c r="K188" i="4" s="1"/>
  <c r="H68" i="6"/>
  <c r="L188" i="4" s="1"/>
  <c r="I68" i="6"/>
  <c r="M188" i="4" s="1"/>
  <c r="J68" i="6"/>
  <c r="N188" i="4" s="1"/>
  <c r="G69" i="6"/>
  <c r="K189" i="4" s="1"/>
  <c r="H69" i="6"/>
  <c r="L189" i="4" s="1"/>
  <c r="I69" i="6"/>
  <c r="M189" i="4" s="1"/>
  <c r="J69" i="6"/>
  <c r="N189" i="4" s="1"/>
  <c r="G70" i="6"/>
  <c r="K190" i="4" s="1"/>
  <c r="H70" i="6"/>
  <c r="L190" i="4" s="1"/>
  <c r="I70" i="6"/>
  <c r="M190" i="4" s="1"/>
  <c r="J70" i="6"/>
  <c r="N190" i="4" s="1"/>
  <c r="G71" i="6"/>
  <c r="K191" i="4" s="1"/>
  <c r="H71" i="6"/>
  <c r="L191" i="4" s="1"/>
  <c r="I71" i="6"/>
  <c r="M191" i="4" s="1"/>
  <c r="J71" i="6"/>
  <c r="N191" i="4" s="1"/>
  <c r="G72" i="6"/>
  <c r="K192" i="4" s="1"/>
  <c r="H72" i="6"/>
  <c r="L192" i="4" s="1"/>
  <c r="I72" i="6"/>
  <c r="M192" i="4" s="1"/>
  <c r="J72" i="6"/>
  <c r="N192" i="4" s="1"/>
  <c r="G73" i="6"/>
  <c r="K193" i="4" s="1"/>
  <c r="H73" i="6"/>
  <c r="L193" i="4" s="1"/>
  <c r="I73" i="6"/>
  <c r="M193" i="4" s="1"/>
  <c r="J73" i="6"/>
  <c r="N193" i="4" s="1"/>
  <c r="G74" i="6"/>
  <c r="K194" i="4" s="1"/>
  <c r="H74" i="6"/>
  <c r="L194" i="4" s="1"/>
  <c r="I74" i="6"/>
  <c r="M194" i="4" s="1"/>
  <c r="J74" i="6"/>
  <c r="N194" i="4" s="1"/>
  <c r="G75" i="6"/>
  <c r="K195" i="4" s="1"/>
  <c r="H75" i="6"/>
  <c r="L195" i="4" s="1"/>
  <c r="I75" i="6"/>
  <c r="M195" i="4" s="1"/>
  <c r="J75" i="6"/>
  <c r="N195" i="4" s="1"/>
  <c r="G76" i="6"/>
  <c r="K196" i="4" s="1"/>
  <c r="H76" i="6"/>
  <c r="L196" i="4" s="1"/>
  <c r="I76" i="6"/>
  <c r="M196" i="4" s="1"/>
  <c r="J76" i="6"/>
  <c r="N196" i="4" s="1"/>
  <c r="G77" i="6"/>
  <c r="K197" i="4" s="1"/>
  <c r="H77" i="6"/>
  <c r="L197" i="4" s="1"/>
  <c r="I77" i="6"/>
  <c r="M197" i="4" s="1"/>
  <c r="J77" i="6"/>
  <c r="N197" i="4" s="1"/>
  <c r="G78" i="6"/>
  <c r="K198" i="4" s="1"/>
  <c r="H78" i="6"/>
  <c r="L198" i="4" s="1"/>
  <c r="I78" i="6"/>
  <c r="M198" i="4" s="1"/>
  <c r="J78" i="6"/>
  <c r="N198" i="4" s="1"/>
  <c r="G79" i="6"/>
  <c r="K199" i="4" s="1"/>
  <c r="H79" i="6"/>
  <c r="L199" i="4" s="1"/>
  <c r="I79" i="6"/>
  <c r="M199" i="4" s="1"/>
  <c r="J79" i="6"/>
  <c r="N199" i="4" s="1"/>
  <c r="G80" i="6"/>
  <c r="K200" i="4" s="1"/>
  <c r="H80" i="6"/>
  <c r="L200" i="4" s="1"/>
  <c r="I80" i="6"/>
  <c r="M200" i="4" s="1"/>
  <c r="J80" i="6"/>
  <c r="N200" i="4" s="1"/>
  <c r="G81" i="6"/>
  <c r="K201" i="4" s="1"/>
  <c r="H81" i="6"/>
  <c r="L201" i="4" s="1"/>
  <c r="I81" i="6"/>
  <c r="M201" i="4" s="1"/>
  <c r="J81" i="6"/>
  <c r="N201" i="4" s="1"/>
  <c r="G82" i="6"/>
  <c r="K202" i="4" s="1"/>
  <c r="H82" i="6"/>
  <c r="L202" i="4" s="1"/>
  <c r="I82" i="6"/>
  <c r="M202" i="4" s="1"/>
  <c r="J82" i="6"/>
  <c r="N202" i="4" s="1"/>
  <c r="G83" i="6"/>
  <c r="K203" i="4" s="1"/>
  <c r="H83" i="6"/>
  <c r="L203" i="4" s="1"/>
  <c r="I83" i="6"/>
  <c r="M203" i="4" s="1"/>
  <c r="J83" i="6"/>
  <c r="N203" i="4" s="1"/>
  <c r="G84" i="6"/>
  <c r="K204" i="4" s="1"/>
  <c r="H84" i="6"/>
  <c r="L204" i="4" s="1"/>
  <c r="I84" i="6"/>
  <c r="M204" i="4" s="1"/>
  <c r="J84" i="6"/>
  <c r="N204" i="4" s="1"/>
  <c r="G85" i="6"/>
  <c r="K205" i="4" s="1"/>
  <c r="H85" i="6"/>
  <c r="L205" i="4" s="1"/>
  <c r="I85" i="6"/>
  <c r="M205" i="4" s="1"/>
  <c r="J85" i="6"/>
  <c r="N205" i="4" s="1"/>
  <c r="G86" i="6"/>
  <c r="K206" i="4" s="1"/>
  <c r="H86" i="6"/>
  <c r="L206" i="4" s="1"/>
  <c r="I86" i="6"/>
  <c r="M206" i="4" s="1"/>
  <c r="J86" i="6"/>
  <c r="N206" i="4" s="1"/>
  <c r="G87" i="6"/>
  <c r="K207" i="4" s="1"/>
  <c r="H87" i="6"/>
  <c r="L207" i="4" s="1"/>
  <c r="I87" i="6"/>
  <c r="M207" i="4" s="1"/>
  <c r="J87" i="6"/>
  <c r="N207" i="4" s="1"/>
  <c r="G88" i="6"/>
  <c r="K208" i="4" s="1"/>
  <c r="H88" i="6"/>
  <c r="L208" i="4" s="1"/>
  <c r="I88" i="6"/>
  <c r="M208" i="4" s="1"/>
  <c r="J88" i="6"/>
  <c r="N208" i="4" s="1"/>
  <c r="G89" i="6"/>
  <c r="K209" i="4" s="1"/>
  <c r="H89" i="6"/>
  <c r="L209" i="4" s="1"/>
  <c r="I89" i="6"/>
  <c r="M209" i="4" s="1"/>
  <c r="J89" i="6"/>
  <c r="N209" i="4" s="1"/>
  <c r="G90" i="6"/>
  <c r="K210" i="4" s="1"/>
  <c r="H90" i="6"/>
  <c r="L210" i="4" s="1"/>
  <c r="I90" i="6"/>
  <c r="M210" i="4" s="1"/>
  <c r="J90" i="6"/>
  <c r="N210" i="4" s="1"/>
  <c r="G91" i="6"/>
  <c r="K211" i="4" s="1"/>
  <c r="H91" i="6"/>
  <c r="L211" i="4" s="1"/>
  <c r="I91" i="6"/>
  <c r="M211" i="4" s="1"/>
  <c r="J91" i="6"/>
  <c r="N211" i="4" s="1"/>
  <c r="G92" i="6"/>
  <c r="K212" i="4" s="1"/>
  <c r="H92" i="6"/>
  <c r="L212" i="4" s="1"/>
  <c r="I92" i="6"/>
  <c r="M212" i="4" s="1"/>
  <c r="J92" i="6"/>
  <c r="N212" i="4" s="1"/>
  <c r="G93" i="6"/>
  <c r="K213" i="4" s="1"/>
  <c r="H93" i="6"/>
  <c r="L213" i="4" s="1"/>
  <c r="I93" i="6"/>
  <c r="M213" i="4" s="1"/>
  <c r="J93" i="6"/>
  <c r="N213" i="4" s="1"/>
  <c r="G94" i="6"/>
  <c r="K214" i="4" s="1"/>
  <c r="H94" i="6"/>
  <c r="L214" i="4" s="1"/>
  <c r="I94" i="6"/>
  <c r="M214" i="4" s="1"/>
  <c r="J94" i="6"/>
  <c r="N214" i="4" s="1"/>
  <c r="G95" i="6"/>
  <c r="K215" i="4" s="1"/>
  <c r="H95" i="6"/>
  <c r="L215" i="4" s="1"/>
  <c r="I95" i="6"/>
  <c r="M215" i="4" s="1"/>
  <c r="J95" i="6"/>
  <c r="N215" i="4" s="1"/>
  <c r="G96" i="6"/>
  <c r="K216" i="4" s="1"/>
  <c r="H96" i="6"/>
  <c r="L216" i="4" s="1"/>
  <c r="I96" i="6"/>
  <c r="M216" i="4" s="1"/>
  <c r="J96" i="6"/>
  <c r="N216" i="4" s="1"/>
  <c r="G97" i="6"/>
  <c r="K217" i="4" s="1"/>
  <c r="H97" i="6"/>
  <c r="L217" i="4" s="1"/>
  <c r="I97" i="6"/>
  <c r="M217" i="4" s="1"/>
  <c r="J97" i="6"/>
  <c r="N217" i="4" s="1"/>
  <c r="G98" i="6"/>
  <c r="K218" i="4" s="1"/>
  <c r="H98" i="6"/>
  <c r="L218" i="4" s="1"/>
  <c r="I98" i="6"/>
  <c r="M218" i="4" s="1"/>
  <c r="J98" i="6"/>
  <c r="N218" i="4" s="1"/>
  <c r="G99" i="6"/>
  <c r="K219" i="4" s="1"/>
  <c r="H99" i="6"/>
  <c r="L219" i="4" s="1"/>
  <c r="I99" i="6"/>
  <c r="M219" i="4" s="1"/>
  <c r="J99" i="6"/>
  <c r="N219" i="4" s="1"/>
  <c r="G100" i="6"/>
  <c r="K220" i="4" s="1"/>
  <c r="H100" i="6"/>
  <c r="L220" i="4" s="1"/>
  <c r="I100" i="6"/>
  <c r="M220" i="4" s="1"/>
  <c r="J100" i="6"/>
  <c r="N220" i="4" s="1"/>
  <c r="G101" i="6"/>
  <c r="K221" i="4" s="1"/>
  <c r="H101" i="6"/>
  <c r="L221" i="4" s="1"/>
  <c r="I101" i="6"/>
  <c r="M221" i="4" s="1"/>
  <c r="J101" i="6"/>
  <c r="N221" i="4" s="1"/>
  <c r="G102" i="6"/>
  <c r="K222" i="4" s="1"/>
  <c r="H102" i="6"/>
  <c r="L222" i="4" s="1"/>
  <c r="I102" i="6"/>
  <c r="M222" i="4" s="1"/>
  <c r="J102" i="6"/>
  <c r="N222" i="4" s="1"/>
  <c r="G103" i="6"/>
  <c r="K223" i="4" s="1"/>
  <c r="H103" i="6"/>
  <c r="L223" i="4" s="1"/>
  <c r="I103" i="6"/>
  <c r="M223" i="4" s="1"/>
  <c r="J103" i="6"/>
  <c r="N223" i="4" s="1"/>
  <c r="G104" i="6"/>
  <c r="K224" i="4" s="1"/>
  <c r="H104" i="6"/>
  <c r="L224" i="4" s="1"/>
  <c r="I104" i="6"/>
  <c r="M224" i="4" s="1"/>
  <c r="J104" i="6"/>
  <c r="N224" i="4" s="1"/>
  <c r="G105" i="6"/>
  <c r="K225" i="4" s="1"/>
  <c r="H105" i="6"/>
  <c r="L225" i="4" s="1"/>
  <c r="I105" i="6"/>
  <c r="M225" i="4" s="1"/>
  <c r="J105" i="6"/>
  <c r="N225" i="4" s="1"/>
  <c r="G106" i="6"/>
  <c r="K226" i="4" s="1"/>
  <c r="H106" i="6"/>
  <c r="L226" i="4" s="1"/>
  <c r="I106" i="6"/>
  <c r="M226" i="4" s="1"/>
  <c r="J106" i="6"/>
  <c r="N226" i="4" s="1"/>
  <c r="G107" i="6"/>
  <c r="K227" i="4" s="1"/>
  <c r="H107" i="6"/>
  <c r="L227" i="4" s="1"/>
  <c r="I107" i="6"/>
  <c r="M227" i="4" s="1"/>
  <c r="J107" i="6"/>
  <c r="N227" i="4" s="1"/>
  <c r="G108" i="6"/>
  <c r="K228" i="4" s="1"/>
  <c r="H108" i="6"/>
  <c r="L228" i="4" s="1"/>
  <c r="I108" i="6"/>
  <c r="M228" i="4" s="1"/>
  <c r="J108" i="6"/>
  <c r="N228" i="4" s="1"/>
  <c r="G109" i="6"/>
  <c r="K229" i="4" s="1"/>
  <c r="H109" i="6"/>
  <c r="L229" i="4" s="1"/>
  <c r="I109" i="6"/>
  <c r="M229" i="4" s="1"/>
  <c r="J109" i="6"/>
  <c r="N229" i="4" s="1"/>
  <c r="G110" i="6"/>
  <c r="K230" i="4" s="1"/>
  <c r="H110" i="6"/>
  <c r="L230" i="4" s="1"/>
  <c r="I110" i="6"/>
  <c r="M230" i="4" s="1"/>
  <c r="J110" i="6"/>
  <c r="N230" i="4" s="1"/>
  <c r="G111" i="6"/>
  <c r="K231" i="4" s="1"/>
  <c r="H111" i="6"/>
  <c r="L231" i="4" s="1"/>
  <c r="I111" i="6"/>
  <c r="M231" i="4" s="1"/>
  <c r="J111" i="6"/>
  <c r="N231" i="4" s="1"/>
  <c r="G112" i="6"/>
  <c r="K232" i="4" s="1"/>
  <c r="H112" i="6"/>
  <c r="L232" i="4" s="1"/>
  <c r="I112" i="6"/>
  <c r="M232" i="4" s="1"/>
  <c r="J112" i="6"/>
  <c r="N232" i="4" s="1"/>
  <c r="G113" i="6"/>
  <c r="K233" i="4" s="1"/>
  <c r="H113" i="6"/>
  <c r="L233" i="4" s="1"/>
  <c r="I113" i="6"/>
  <c r="M233" i="4" s="1"/>
  <c r="J113" i="6"/>
  <c r="N233" i="4" s="1"/>
  <c r="G114" i="6"/>
  <c r="K234" i="4" s="1"/>
  <c r="H114" i="6"/>
  <c r="L234" i="4" s="1"/>
  <c r="I114" i="6"/>
  <c r="M234" i="4" s="1"/>
  <c r="J114" i="6"/>
  <c r="N234" i="4" s="1"/>
  <c r="G115" i="6"/>
  <c r="K235" i="4" s="1"/>
  <c r="H115" i="6"/>
  <c r="L235" i="4" s="1"/>
  <c r="I115" i="6"/>
  <c r="M235" i="4" s="1"/>
  <c r="J115" i="6"/>
  <c r="N235" i="4" s="1"/>
  <c r="G116" i="6"/>
  <c r="K236" i="4" s="1"/>
  <c r="H116" i="6"/>
  <c r="L236" i="4" s="1"/>
  <c r="I116" i="6"/>
  <c r="M236" i="4" s="1"/>
  <c r="J116" i="6"/>
  <c r="N236" i="4" s="1"/>
  <c r="G117" i="6"/>
  <c r="K237" i="4" s="1"/>
  <c r="H117" i="6"/>
  <c r="L237" i="4" s="1"/>
  <c r="I117" i="6"/>
  <c r="M237" i="4" s="1"/>
  <c r="J117" i="6"/>
  <c r="N237" i="4" s="1"/>
  <c r="G118" i="6"/>
  <c r="K238" i="4" s="1"/>
  <c r="H118" i="6"/>
  <c r="L238" i="4" s="1"/>
  <c r="I118" i="6"/>
  <c r="M238" i="4" s="1"/>
  <c r="J118" i="6"/>
  <c r="N238" i="4" s="1"/>
  <c r="G119" i="6"/>
  <c r="K239" i="4" s="1"/>
  <c r="H119" i="6"/>
  <c r="L239" i="4" s="1"/>
  <c r="I119" i="6"/>
  <c r="M239" i="4" s="1"/>
  <c r="J119" i="6"/>
  <c r="N239" i="4" s="1"/>
  <c r="G120" i="6"/>
  <c r="K240" i="4" s="1"/>
  <c r="H120" i="6"/>
  <c r="L240" i="4" s="1"/>
  <c r="I120" i="6"/>
  <c r="M240" i="4" s="1"/>
  <c r="J120" i="6"/>
  <c r="N240" i="4" s="1"/>
  <c r="G121" i="6"/>
  <c r="K241" i="4" s="1"/>
  <c r="H121" i="6"/>
  <c r="L241" i="4" s="1"/>
  <c r="I121" i="6"/>
  <c r="M241" i="4" s="1"/>
  <c r="J121" i="6"/>
  <c r="N241" i="4" s="1"/>
  <c r="G122" i="6"/>
  <c r="H122" i="6"/>
  <c r="I122" i="6"/>
  <c r="J122" i="6"/>
  <c r="J2" i="6"/>
  <c r="N122" i="4" s="1"/>
  <c r="I2" i="6"/>
  <c r="M122" i="4" s="1"/>
  <c r="H2" i="6"/>
  <c r="L122" i="4" s="1"/>
  <c r="G2" i="6"/>
  <c r="K122" i="4" s="1"/>
  <c r="I2" i="7"/>
  <c r="D122" i="6"/>
  <c r="H214" i="11" l="1"/>
  <c r="S214" i="8"/>
  <c r="L214" i="8"/>
  <c r="H187" i="11"/>
  <c r="S187" i="8"/>
  <c r="L187" i="8"/>
  <c r="H175" i="11"/>
  <c r="S175" i="8"/>
  <c r="L175" i="8"/>
  <c r="H172" i="11"/>
  <c r="S172" i="8"/>
  <c r="L172" i="8"/>
  <c r="H169" i="11"/>
  <c r="S169" i="8"/>
  <c r="L169" i="8"/>
  <c r="H166" i="11"/>
  <c r="S166" i="8"/>
  <c r="L166" i="8"/>
  <c r="H163" i="11"/>
  <c r="S163" i="8"/>
  <c r="L163" i="8"/>
  <c r="H160" i="11"/>
  <c r="S160" i="8"/>
  <c r="L160" i="8"/>
  <c r="H157" i="11"/>
  <c r="S157" i="8"/>
  <c r="L157" i="8"/>
  <c r="H154" i="11"/>
  <c r="S154" i="8"/>
  <c r="L154" i="8"/>
  <c r="H151" i="11"/>
  <c r="S151" i="8"/>
  <c r="L151" i="8"/>
  <c r="H148" i="11"/>
  <c r="S148" i="8"/>
  <c r="L148" i="8"/>
  <c r="H145" i="11"/>
  <c r="S145" i="8"/>
  <c r="L145" i="8"/>
  <c r="H142" i="11"/>
  <c r="S142" i="8"/>
  <c r="L142" i="8"/>
  <c r="H139" i="11"/>
  <c r="S139" i="8"/>
  <c r="L139" i="8"/>
  <c r="H136" i="11"/>
  <c r="S136" i="8"/>
  <c r="L136" i="8"/>
  <c r="H133" i="11"/>
  <c r="S133" i="8"/>
  <c r="L133" i="8"/>
  <c r="H130" i="11"/>
  <c r="S130" i="8"/>
  <c r="L130" i="8"/>
  <c r="H127" i="11"/>
  <c r="S127" i="8"/>
  <c r="L127" i="8"/>
  <c r="H124" i="11"/>
  <c r="S124" i="8"/>
  <c r="L124" i="8"/>
  <c r="H360" i="11"/>
  <c r="S360" i="8"/>
  <c r="L360" i="8"/>
  <c r="H357" i="11"/>
  <c r="S357" i="8"/>
  <c r="L357" i="8"/>
  <c r="H354" i="11"/>
  <c r="S354" i="8"/>
  <c r="L354" i="8"/>
  <c r="H351" i="11"/>
  <c r="S351" i="8"/>
  <c r="L351" i="8"/>
  <c r="H348" i="11"/>
  <c r="S348" i="8"/>
  <c r="L348" i="8"/>
  <c r="H345" i="11"/>
  <c r="S345" i="8"/>
  <c r="L345" i="8"/>
  <c r="H342" i="11"/>
  <c r="S342" i="8"/>
  <c r="L342" i="8"/>
  <c r="H339" i="11"/>
  <c r="S339" i="8"/>
  <c r="L339" i="8"/>
  <c r="H336" i="11"/>
  <c r="S336" i="8"/>
  <c r="L336" i="8"/>
  <c r="H333" i="11"/>
  <c r="S333" i="8"/>
  <c r="L333" i="8"/>
  <c r="H330" i="11"/>
  <c r="S330" i="8"/>
  <c r="L330" i="8"/>
  <c r="H327" i="11"/>
  <c r="S327" i="8"/>
  <c r="L327" i="8"/>
  <c r="H324" i="11"/>
  <c r="S324" i="8"/>
  <c r="L324" i="8"/>
  <c r="H321" i="11"/>
  <c r="S321" i="8"/>
  <c r="L321" i="8"/>
  <c r="H318" i="11"/>
  <c r="S318" i="8"/>
  <c r="L318" i="8"/>
  <c r="H315" i="11"/>
  <c r="S315" i="8"/>
  <c r="L315" i="8"/>
  <c r="H312" i="11"/>
  <c r="S312" i="8"/>
  <c r="L312" i="8"/>
  <c r="H309" i="11"/>
  <c r="S309" i="8"/>
  <c r="L309" i="8"/>
  <c r="H306" i="11"/>
  <c r="S306" i="8"/>
  <c r="L306" i="8"/>
  <c r="H303" i="11"/>
  <c r="S303" i="8"/>
  <c r="L303" i="8"/>
  <c r="H300" i="11"/>
  <c r="S300" i="8"/>
  <c r="L300" i="8"/>
  <c r="H297" i="11"/>
  <c r="S297" i="8"/>
  <c r="L297" i="8"/>
  <c r="H294" i="11"/>
  <c r="S294" i="8"/>
  <c r="L294" i="8"/>
  <c r="H291" i="11"/>
  <c r="S291" i="8"/>
  <c r="L291" i="8"/>
  <c r="H288" i="11"/>
  <c r="S288" i="8"/>
  <c r="L288" i="8"/>
  <c r="H285" i="11"/>
  <c r="S285" i="8"/>
  <c r="L285" i="8"/>
  <c r="H282" i="11"/>
  <c r="S282" i="8"/>
  <c r="L282" i="8"/>
  <c r="H279" i="11"/>
  <c r="S279" i="8"/>
  <c r="L279" i="8"/>
  <c r="H276" i="11"/>
  <c r="S276" i="8"/>
  <c r="L276" i="8"/>
  <c r="H273" i="11"/>
  <c r="S273" i="8"/>
  <c r="L273" i="8"/>
  <c r="H270" i="11"/>
  <c r="S270" i="8"/>
  <c r="L270" i="8"/>
  <c r="H267" i="11"/>
  <c r="S267" i="8"/>
  <c r="L267" i="8"/>
  <c r="H264" i="11"/>
  <c r="S264" i="8"/>
  <c r="L264" i="8"/>
  <c r="H261" i="11"/>
  <c r="S261" i="8"/>
  <c r="L261" i="8"/>
  <c r="H258" i="11"/>
  <c r="S258" i="8"/>
  <c r="L258" i="8"/>
  <c r="H255" i="11"/>
  <c r="S255" i="8"/>
  <c r="L255" i="8"/>
  <c r="H252" i="11"/>
  <c r="S252" i="8"/>
  <c r="L252" i="8"/>
  <c r="H249" i="11"/>
  <c r="S249" i="8"/>
  <c r="L249" i="8"/>
  <c r="H246" i="11"/>
  <c r="S246" i="8"/>
  <c r="L246" i="8"/>
  <c r="H243" i="11"/>
  <c r="S243" i="8"/>
  <c r="L243" i="8"/>
  <c r="H120" i="11"/>
  <c r="S120" i="8"/>
  <c r="L120" i="8"/>
  <c r="H117" i="11"/>
  <c r="S117" i="8"/>
  <c r="L117" i="8"/>
  <c r="H114" i="11"/>
  <c r="S114" i="8"/>
  <c r="L114" i="8"/>
  <c r="H111" i="11"/>
  <c r="S111" i="8"/>
  <c r="L111" i="8"/>
  <c r="H108" i="11"/>
  <c r="S108" i="8"/>
  <c r="L108" i="8"/>
  <c r="H105" i="11"/>
  <c r="S105" i="8"/>
  <c r="L105" i="8"/>
  <c r="H102" i="11"/>
  <c r="S102" i="8"/>
  <c r="L102" i="8"/>
  <c r="H99" i="11"/>
  <c r="S99" i="8"/>
  <c r="L99" i="8"/>
  <c r="H96" i="11"/>
  <c r="S96" i="8"/>
  <c r="L96" i="8"/>
  <c r="H93" i="11"/>
  <c r="S93" i="8"/>
  <c r="L93" i="8"/>
  <c r="H90" i="11"/>
  <c r="S90" i="8"/>
  <c r="L90" i="8"/>
  <c r="H87" i="11"/>
  <c r="S87" i="8"/>
  <c r="L87" i="8"/>
  <c r="H84" i="11"/>
  <c r="S84" i="8"/>
  <c r="L84" i="8"/>
  <c r="H81" i="11"/>
  <c r="S81" i="8"/>
  <c r="L81" i="8"/>
  <c r="H78" i="11"/>
  <c r="S78" i="8"/>
  <c r="L78" i="8"/>
  <c r="H75" i="11"/>
  <c r="S75" i="8"/>
  <c r="L75" i="8"/>
  <c r="H72" i="11"/>
  <c r="S72" i="8"/>
  <c r="L72" i="8"/>
  <c r="H69" i="11"/>
  <c r="S69" i="8"/>
  <c r="L69" i="8"/>
  <c r="H66" i="11"/>
  <c r="S66" i="8"/>
  <c r="L66" i="8"/>
  <c r="H63" i="11"/>
  <c r="S63" i="8"/>
  <c r="L63" i="8"/>
  <c r="H60" i="11"/>
  <c r="S60" i="8"/>
  <c r="L60" i="8"/>
  <c r="H57" i="11"/>
  <c r="S57" i="8"/>
  <c r="L57" i="8"/>
  <c r="H54" i="11"/>
  <c r="S54" i="8"/>
  <c r="L54" i="8"/>
  <c r="H51" i="11"/>
  <c r="S51" i="8"/>
  <c r="L51" i="8"/>
  <c r="H48" i="11"/>
  <c r="S48" i="8"/>
  <c r="L48" i="8"/>
  <c r="H45" i="11"/>
  <c r="S45" i="8"/>
  <c r="L45" i="8"/>
  <c r="H42" i="11"/>
  <c r="S42" i="8"/>
  <c r="L42" i="8"/>
  <c r="H39" i="11"/>
  <c r="S39" i="8"/>
  <c r="L39" i="8"/>
  <c r="H36" i="11"/>
  <c r="S36" i="8"/>
  <c r="L36" i="8"/>
  <c r="H33" i="11"/>
  <c r="S33" i="8"/>
  <c r="L33" i="8"/>
  <c r="H30" i="11"/>
  <c r="S30" i="8"/>
  <c r="L30" i="8"/>
  <c r="H27" i="11"/>
  <c r="S27" i="8"/>
  <c r="L27" i="8"/>
  <c r="H24" i="11"/>
  <c r="S24" i="8"/>
  <c r="L24" i="8"/>
  <c r="H21" i="11"/>
  <c r="S21" i="8"/>
  <c r="L21" i="8"/>
  <c r="H18" i="11"/>
  <c r="S18" i="8"/>
  <c r="L18" i="8"/>
  <c r="H15" i="11"/>
  <c r="S15" i="8"/>
  <c r="L15" i="8"/>
  <c r="H12" i="11"/>
  <c r="S12" i="8"/>
  <c r="L12" i="8"/>
  <c r="H9" i="11"/>
  <c r="S9" i="8"/>
  <c r="L9" i="8"/>
  <c r="H6" i="11"/>
  <c r="S6" i="8"/>
  <c r="L6" i="8"/>
  <c r="H3" i="11"/>
  <c r="S3" i="8"/>
  <c r="L3" i="8"/>
  <c r="H211" i="11"/>
  <c r="S211" i="8"/>
  <c r="L211" i="8"/>
  <c r="G229" i="11"/>
  <c r="R229" i="8"/>
  <c r="K229" i="8"/>
  <c r="G205" i="11"/>
  <c r="R205" i="8"/>
  <c r="K205" i="8"/>
  <c r="G190" i="11"/>
  <c r="R190" i="8"/>
  <c r="K190" i="8"/>
  <c r="G181" i="11"/>
  <c r="R181" i="8"/>
  <c r="K181" i="8"/>
  <c r="G172" i="11"/>
  <c r="R172" i="8"/>
  <c r="K172" i="8"/>
  <c r="G166" i="11"/>
  <c r="R166" i="8"/>
  <c r="K166" i="8"/>
  <c r="G163" i="11"/>
  <c r="R163" i="8"/>
  <c r="K163" i="8"/>
  <c r="G154" i="11"/>
  <c r="R154" i="8"/>
  <c r="K154" i="8"/>
  <c r="G151" i="11"/>
  <c r="R151" i="8"/>
  <c r="K151" i="8"/>
  <c r="G148" i="11"/>
  <c r="R148" i="8"/>
  <c r="K148" i="8"/>
  <c r="G145" i="11"/>
  <c r="R145" i="8"/>
  <c r="K145" i="8"/>
  <c r="G142" i="11"/>
  <c r="R142" i="8"/>
  <c r="K142" i="8"/>
  <c r="G139" i="11"/>
  <c r="R139" i="8"/>
  <c r="K139" i="8"/>
  <c r="G136" i="11"/>
  <c r="R136" i="8"/>
  <c r="K136" i="8"/>
  <c r="G133" i="11"/>
  <c r="R133" i="8"/>
  <c r="K133" i="8"/>
  <c r="G130" i="11"/>
  <c r="R130" i="8"/>
  <c r="K130" i="8"/>
  <c r="G127" i="11"/>
  <c r="R127" i="8"/>
  <c r="K127" i="8"/>
  <c r="G124" i="11"/>
  <c r="R124" i="8"/>
  <c r="K124" i="8"/>
  <c r="G360" i="11"/>
  <c r="R360" i="8"/>
  <c r="K360" i="8"/>
  <c r="G357" i="11"/>
  <c r="R357" i="8"/>
  <c r="K357" i="8"/>
  <c r="G354" i="11"/>
  <c r="R354" i="8"/>
  <c r="K354" i="8"/>
  <c r="G351" i="11"/>
  <c r="R351" i="8"/>
  <c r="K351" i="8"/>
  <c r="G348" i="11"/>
  <c r="R348" i="8"/>
  <c r="K348" i="8"/>
  <c r="G345" i="11"/>
  <c r="R345" i="8"/>
  <c r="K345" i="8"/>
  <c r="G342" i="11"/>
  <c r="R342" i="8"/>
  <c r="K342" i="8"/>
  <c r="G339" i="11"/>
  <c r="R339" i="8"/>
  <c r="K339" i="8"/>
  <c r="G336" i="11"/>
  <c r="R336" i="8"/>
  <c r="K336" i="8"/>
  <c r="G333" i="11"/>
  <c r="R333" i="8"/>
  <c r="K333" i="8"/>
  <c r="G330" i="11"/>
  <c r="R330" i="8"/>
  <c r="K330" i="8"/>
  <c r="G327" i="11"/>
  <c r="R327" i="8"/>
  <c r="K327" i="8"/>
  <c r="G324" i="11"/>
  <c r="R324" i="8"/>
  <c r="K324" i="8"/>
  <c r="G321" i="11"/>
  <c r="R321" i="8"/>
  <c r="K321" i="8"/>
  <c r="G318" i="11"/>
  <c r="R318" i="8"/>
  <c r="K318" i="8"/>
  <c r="G315" i="11"/>
  <c r="R315" i="8"/>
  <c r="K315" i="8"/>
  <c r="G312" i="11"/>
  <c r="R312" i="8"/>
  <c r="K312" i="8"/>
  <c r="G309" i="11"/>
  <c r="R309" i="8"/>
  <c r="K309" i="8"/>
  <c r="G306" i="11"/>
  <c r="R306" i="8"/>
  <c r="K306" i="8"/>
  <c r="G303" i="11"/>
  <c r="R303" i="8"/>
  <c r="K303" i="8"/>
  <c r="G300" i="11"/>
  <c r="R300" i="8"/>
  <c r="K300" i="8"/>
  <c r="G297" i="11"/>
  <c r="R297" i="8"/>
  <c r="K297" i="8"/>
  <c r="G294" i="11"/>
  <c r="R294" i="8"/>
  <c r="K294" i="8"/>
  <c r="G291" i="11"/>
  <c r="R291" i="8"/>
  <c r="K291" i="8"/>
  <c r="G288" i="11"/>
  <c r="R288" i="8"/>
  <c r="K288" i="8"/>
  <c r="G285" i="11"/>
  <c r="R285" i="8"/>
  <c r="K285" i="8"/>
  <c r="G282" i="11"/>
  <c r="R282" i="8"/>
  <c r="K282" i="8"/>
  <c r="G279" i="11"/>
  <c r="R279" i="8"/>
  <c r="K279" i="8"/>
  <c r="G276" i="11"/>
  <c r="R276" i="8"/>
  <c r="K276" i="8"/>
  <c r="G273" i="11"/>
  <c r="R273" i="8"/>
  <c r="K273" i="8"/>
  <c r="G270" i="11"/>
  <c r="R270" i="8"/>
  <c r="K270" i="8"/>
  <c r="G267" i="11"/>
  <c r="R267" i="8"/>
  <c r="K267" i="8"/>
  <c r="G264" i="11"/>
  <c r="R264" i="8"/>
  <c r="K264" i="8"/>
  <c r="G261" i="11"/>
  <c r="R261" i="8"/>
  <c r="K261" i="8"/>
  <c r="G258" i="11"/>
  <c r="R258" i="8"/>
  <c r="K258" i="8"/>
  <c r="G255" i="11"/>
  <c r="R255" i="8"/>
  <c r="K255" i="8"/>
  <c r="G252" i="11"/>
  <c r="R252" i="8"/>
  <c r="K252" i="8"/>
  <c r="G249" i="11"/>
  <c r="R249" i="8"/>
  <c r="K249" i="8"/>
  <c r="G246" i="11"/>
  <c r="R246" i="8"/>
  <c r="K246" i="8"/>
  <c r="G243" i="11"/>
  <c r="R243" i="8"/>
  <c r="K243" i="8"/>
  <c r="G120" i="11"/>
  <c r="R120" i="8"/>
  <c r="K120" i="8"/>
  <c r="G117" i="11"/>
  <c r="R117" i="8"/>
  <c r="K117" i="8"/>
  <c r="G114" i="11"/>
  <c r="R114" i="8"/>
  <c r="K114" i="8"/>
  <c r="G111" i="11"/>
  <c r="R111" i="8"/>
  <c r="K111" i="8"/>
  <c r="G108" i="11"/>
  <c r="R108" i="8"/>
  <c r="K108" i="8"/>
  <c r="G105" i="11"/>
  <c r="R105" i="8"/>
  <c r="K105" i="8"/>
  <c r="G102" i="11"/>
  <c r="R102" i="8"/>
  <c r="K102" i="8"/>
  <c r="G99" i="11"/>
  <c r="R99" i="8"/>
  <c r="K99" i="8"/>
  <c r="G96" i="11"/>
  <c r="R96" i="8"/>
  <c r="K96" i="8"/>
  <c r="G93" i="11"/>
  <c r="R93" i="8"/>
  <c r="K93" i="8"/>
  <c r="G90" i="11"/>
  <c r="R90" i="8"/>
  <c r="K90" i="8"/>
  <c r="G87" i="11"/>
  <c r="R87" i="8"/>
  <c r="K87" i="8"/>
  <c r="G84" i="11"/>
  <c r="R84" i="8"/>
  <c r="K84" i="8"/>
  <c r="G81" i="11"/>
  <c r="R81" i="8"/>
  <c r="K81" i="8"/>
  <c r="G78" i="11"/>
  <c r="R78" i="8"/>
  <c r="K78" i="8"/>
  <c r="G75" i="11"/>
  <c r="R75" i="8"/>
  <c r="K75" i="8"/>
  <c r="G72" i="11"/>
  <c r="R72" i="8"/>
  <c r="K72" i="8"/>
  <c r="G69" i="11"/>
  <c r="R69" i="8"/>
  <c r="K69" i="8"/>
  <c r="G66" i="11"/>
  <c r="R66" i="8"/>
  <c r="K66" i="8"/>
  <c r="G63" i="11"/>
  <c r="R63" i="8"/>
  <c r="K63" i="8"/>
  <c r="G60" i="11"/>
  <c r="R60" i="8"/>
  <c r="K60" i="8"/>
  <c r="G57" i="11"/>
  <c r="R57" i="8"/>
  <c r="K57" i="8"/>
  <c r="G54" i="11"/>
  <c r="R54" i="8"/>
  <c r="K54" i="8"/>
  <c r="G51" i="11"/>
  <c r="R51" i="8"/>
  <c r="K51" i="8"/>
  <c r="G48" i="11"/>
  <c r="R48" i="8"/>
  <c r="K48" i="8"/>
  <c r="G45" i="11"/>
  <c r="R45" i="8"/>
  <c r="K45" i="8"/>
  <c r="G42" i="11"/>
  <c r="R42" i="8"/>
  <c r="K42" i="8"/>
  <c r="G39" i="11"/>
  <c r="R39" i="8"/>
  <c r="K39" i="8"/>
  <c r="G36" i="11"/>
  <c r="R36" i="8"/>
  <c r="K36" i="8"/>
  <c r="G33" i="11"/>
  <c r="R33" i="8"/>
  <c r="K33" i="8"/>
  <c r="G30" i="11"/>
  <c r="R30" i="8"/>
  <c r="K30" i="8"/>
  <c r="G27" i="11"/>
  <c r="R27" i="8"/>
  <c r="K27" i="8"/>
  <c r="G24" i="11"/>
  <c r="R24" i="8"/>
  <c r="K24" i="8"/>
  <c r="G21" i="11"/>
  <c r="R21" i="8"/>
  <c r="K21" i="8"/>
  <c r="G18" i="11"/>
  <c r="R18" i="8"/>
  <c r="K18" i="8"/>
  <c r="G15" i="11"/>
  <c r="R15" i="8"/>
  <c r="K15" i="8"/>
  <c r="G12" i="11"/>
  <c r="R12" i="8"/>
  <c r="K12" i="8"/>
  <c r="G9" i="11"/>
  <c r="R9" i="8"/>
  <c r="K9" i="8"/>
  <c r="G6" i="11"/>
  <c r="R6" i="8"/>
  <c r="K6" i="8"/>
  <c r="G3" i="11"/>
  <c r="R3" i="8"/>
  <c r="K3" i="8"/>
  <c r="H220" i="11"/>
  <c r="S220" i="8"/>
  <c r="L220" i="8"/>
  <c r="H196" i="11"/>
  <c r="S196" i="8"/>
  <c r="L196" i="8"/>
  <c r="G220" i="11"/>
  <c r="R220" i="8"/>
  <c r="K220" i="8"/>
  <c r="G193" i="11"/>
  <c r="R193" i="8"/>
  <c r="K193" i="8"/>
  <c r="G187" i="11"/>
  <c r="R187" i="8"/>
  <c r="K187" i="8"/>
  <c r="G178" i="11"/>
  <c r="R178" i="8"/>
  <c r="K178" i="8"/>
  <c r="G160" i="11"/>
  <c r="R160" i="8"/>
  <c r="K160" i="8"/>
  <c r="F241" i="11"/>
  <c r="Q241" i="8"/>
  <c r="J241" i="8"/>
  <c r="F235" i="11"/>
  <c r="Q235" i="8"/>
  <c r="J235" i="8"/>
  <c r="F232" i="11"/>
  <c r="Q232" i="8"/>
  <c r="J232" i="8"/>
  <c r="F229" i="11"/>
  <c r="Q229" i="8"/>
  <c r="J229" i="8"/>
  <c r="F226" i="11"/>
  <c r="Q226" i="8"/>
  <c r="J226" i="8"/>
  <c r="F223" i="11"/>
  <c r="Q223" i="8"/>
  <c r="J223" i="8"/>
  <c r="F220" i="11"/>
  <c r="Q220" i="8"/>
  <c r="J220" i="8"/>
  <c r="F217" i="11"/>
  <c r="Q217" i="8"/>
  <c r="J217" i="8"/>
  <c r="F214" i="11"/>
  <c r="Q214" i="8"/>
  <c r="J214" i="8"/>
  <c r="F211" i="11"/>
  <c r="Q211" i="8"/>
  <c r="J211" i="8"/>
  <c r="F208" i="11"/>
  <c r="Q208" i="8"/>
  <c r="J208" i="8"/>
  <c r="F205" i="11"/>
  <c r="Q205" i="8"/>
  <c r="J205" i="8"/>
  <c r="F202" i="11"/>
  <c r="Q202" i="8"/>
  <c r="J202" i="8"/>
  <c r="F199" i="11"/>
  <c r="Q199" i="8"/>
  <c r="J199" i="8"/>
  <c r="F196" i="11"/>
  <c r="Q196" i="8"/>
  <c r="J196" i="8"/>
  <c r="F193" i="11"/>
  <c r="Q193" i="8"/>
  <c r="J193" i="8"/>
  <c r="F190" i="11"/>
  <c r="Q190" i="8"/>
  <c r="J190" i="8"/>
  <c r="F187" i="11"/>
  <c r="Q187" i="8"/>
  <c r="J187" i="8"/>
  <c r="F184" i="11"/>
  <c r="Q184" i="8"/>
  <c r="J184" i="8"/>
  <c r="F181" i="11"/>
  <c r="Q181" i="8"/>
  <c r="J181" i="8"/>
  <c r="F178" i="11"/>
  <c r="Q178" i="8"/>
  <c r="J178" i="8"/>
  <c r="F175" i="11"/>
  <c r="Q175" i="8"/>
  <c r="J175" i="8"/>
  <c r="F172" i="11"/>
  <c r="Q172" i="8"/>
  <c r="J172" i="8"/>
  <c r="F169" i="11"/>
  <c r="Q169" i="8"/>
  <c r="J169" i="8"/>
  <c r="F166" i="11"/>
  <c r="Q166" i="8"/>
  <c r="J166" i="8"/>
  <c r="F163" i="11"/>
  <c r="Q163" i="8"/>
  <c r="J163" i="8"/>
  <c r="F160" i="11"/>
  <c r="Q160" i="8"/>
  <c r="J160" i="8"/>
  <c r="F157" i="11"/>
  <c r="Q157" i="8"/>
  <c r="J157" i="8"/>
  <c r="F154" i="11"/>
  <c r="Q154" i="8"/>
  <c r="J154" i="8"/>
  <c r="F151" i="11"/>
  <c r="Q151" i="8"/>
  <c r="J151" i="8"/>
  <c r="F148" i="11"/>
  <c r="Q148" i="8"/>
  <c r="J148" i="8"/>
  <c r="F145" i="11"/>
  <c r="Q145" i="8"/>
  <c r="J145" i="8"/>
  <c r="F142" i="11"/>
  <c r="Q142" i="8"/>
  <c r="J142" i="8"/>
  <c r="F139" i="11"/>
  <c r="Q139" i="8"/>
  <c r="J139" i="8"/>
  <c r="F136" i="11"/>
  <c r="Q136" i="8"/>
  <c r="J136" i="8"/>
  <c r="F133" i="11"/>
  <c r="Q133" i="8"/>
  <c r="J133" i="8"/>
  <c r="F130" i="11"/>
  <c r="Q130" i="8"/>
  <c r="J130" i="8"/>
  <c r="F127" i="11"/>
  <c r="Q127" i="8"/>
  <c r="J127" i="8"/>
  <c r="F124" i="11"/>
  <c r="Q124" i="8"/>
  <c r="J124" i="8"/>
  <c r="F360" i="11"/>
  <c r="Q360" i="8"/>
  <c r="J360" i="8"/>
  <c r="F357" i="11"/>
  <c r="Q357" i="8"/>
  <c r="J357" i="8"/>
  <c r="F354" i="11"/>
  <c r="Q354" i="8"/>
  <c r="J354" i="8"/>
  <c r="F351" i="11"/>
  <c r="Q351" i="8"/>
  <c r="J351" i="8"/>
  <c r="F348" i="11"/>
  <c r="Q348" i="8"/>
  <c r="J348" i="8"/>
  <c r="F345" i="11"/>
  <c r="Q345" i="8"/>
  <c r="J345" i="8"/>
  <c r="F342" i="11"/>
  <c r="Q342" i="8"/>
  <c r="J342" i="8"/>
  <c r="F339" i="11"/>
  <c r="Q339" i="8"/>
  <c r="J339" i="8"/>
  <c r="F336" i="11"/>
  <c r="Q336" i="8"/>
  <c r="J336" i="8"/>
  <c r="F333" i="11"/>
  <c r="Q333" i="8"/>
  <c r="J333" i="8"/>
  <c r="F330" i="11"/>
  <c r="Q330" i="8"/>
  <c r="J330" i="8"/>
  <c r="F327" i="11"/>
  <c r="Q327" i="8"/>
  <c r="J327" i="8"/>
  <c r="F324" i="11"/>
  <c r="Q324" i="8"/>
  <c r="J324" i="8"/>
  <c r="F321" i="11"/>
  <c r="Q321" i="8"/>
  <c r="J321" i="8"/>
  <c r="F318" i="11"/>
  <c r="Q318" i="8"/>
  <c r="J318" i="8"/>
  <c r="F315" i="11"/>
  <c r="Q315" i="8"/>
  <c r="J315" i="8"/>
  <c r="F312" i="11"/>
  <c r="Q312" i="8"/>
  <c r="J312" i="8"/>
  <c r="F309" i="11"/>
  <c r="Q309" i="8"/>
  <c r="J309" i="8"/>
  <c r="F306" i="11"/>
  <c r="Q306" i="8"/>
  <c r="J306" i="8"/>
  <c r="F303" i="11"/>
  <c r="Q303" i="8"/>
  <c r="J303" i="8"/>
  <c r="F300" i="11"/>
  <c r="Q300" i="8"/>
  <c r="J300" i="8"/>
  <c r="F297" i="11"/>
  <c r="Q297" i="8"/>
  <c r="J297" i="8"/>
  <c r="F294" i="11"/>
  <c r="Q294" i="8"/>
  <c r="J294" i="8"/>
  <c r="F291" i="11"/>
  <c r="Q291" i="8"/>
  <c r="J291" i="8"/>
  <c r="F288" i="11"/>
  <c r="Q288" i="8"/>
  <c r="J288" i="8"/>
  <c r="F285" i="11"/>
  <c r="Q285" i="8"/>
  <c r="J285" i="8"/>
  <c r="F282" i="11"/>
  <c r="Q282" i="8"/>
  <c r="J282" i="8"/>
  <c r="F279" i="11"/>
  <c r="Q279" i="8"/>
  <c r="J279" i="8"/>
  <c r="F276" i="11"/>
  <c r="Q276" i="8"/>
  <c r="J276" i="8"/>
  <c r="F273" i="11"/>
  <c r="Q273" i="8"/>
  <c r="J273" i="8"/>
  <c r="F270" i="11"/>
  <c r="Q270" i="8"/>
  <c r="J270" i="8"/>
  <c r="F267" i="11"/>
  <c r="Q267" i="8"/>
  <c r="J267" i="8"/>
  <c r="F264" i="11"/>
  <c r="Q264" i="8"/>
  <c r="J264" i="8"/>
  <c r="F261" i="11"/>
  <c r="Q261" i="8"/>
  <c r="J261" i="8"/>
  <c r="F258" i="11"/>
  <c r="Q258" i="8"/>
  <c r="J258" i="8"/>
  <c r="F255" i="11"/>
  <c r="Q255" i="8"/>
  <c r="J255" i="8"/>
  <c r="F252" i="11"/>
  <c r="Q252" i="8"/>
  <c r="J252" i="8"/>
  <c r="F249" i="11"/>
  <c r="Q249" i="8"/>
  <c r="J249" i="8"/>
  <c r="F246" i="11"/>
  <c r="Q246" i="8"/>
  <c r="J246" i="8"/>
  <c r="F243" i="11"/>
  <c r="Q243" i="8"/>
  <c r="J243" i="8"/>
  <c r="F120" i="11"/>
  <c r="Q120" i="8"/>
  <c r="J120" i="8"/>
  <c r="F117" i="11"/>
  <c r="Q117" i="8"/>
  <c r="J117" i="8"/>
  <c r="F114" i="11"/>
  <c r="Q114" i="8"/>
  <c r="J114" i="8"/>
  <c r="F111" i="11"/>
  <c r="Q111" i="8"/>
  <c r="J111" i="8"/>
  <c r="F108" i="11"/>
  <c r="Q108" i="8"/>
  <c r="J108" i="8"/>
  <c r="F105" i="11"/>
  <c r="Q105" i="8"/>
  <c r="J105" i="8"/>
  <c r="F102" i="11"/>
  <c r="Q102" i="8"/>
  <c r="J102" i="8"/>
  <c r="F99" i="11"/>
  <c r="Q99" i="8"/>
  <c r="J99" i="8"/>
  <c r="F96" i="11"/>
  <c r="Q96" i="8"/>
  <c r="J96" i="8"/>
  <c r="F93" i="11"/>
  <c r="Q93" i="8"/>
  <c r="J93" i="8"/>
  <c r="F90" i="11"/>
  <c r="Q90" i="8"/>
  <c r="J90" i="8"/>
  <c r="F87" i="11"/>
  <c r="Q87" i="8"/>
  <c r="J87" i="8"/>
  <c r="F84" i="11"/>
  <c r="Q84" i="8"/>
  <c r="J84" i="8"/>
  <c r="F81" i="11"/>
  <c r="Q81" i="8"/>
  <c r="J81" i="8"/>
  <c r="F78" i="11"/>
  <c r="Q78" i="8"/>
  <c r="J78" i="8"/>
  <c r="F75" i="11"/>
  <c r="Q75" i="8"/>
  <c r="J75" i="8"/>
  <c r="F72" i="11"/>
  <c r="Q72" i="8"/>
  <c r="J72" i="8"/>
  <c r="F69" i="11"/>
  <c r="Q69" i="8"/>
  <c r="J69" i="8"/>
  <c r="F66" i="11"/>
  <c r="Q66" i="8"/>
  <c r="J66" i="8"/>
  <c r="F63" i="11"/>
  <c r="Q63" i="8"/>
  <c r="J63" i="8"/>
  <c r="F60" i="11"/>
  <c r="Q60" i="8"/>
  <c r="J60" i="8"/>
  <c r="F57" i="11"/>
  <c r="Q57" i="8"/>
  <c r="J57" i="8"/>
  <c r="F54" i="11"/>
  <c r="Q54" i="8"/>
  <c r="J54" i="8"/>
  <c r="F51" i="11"/>
  <c r="Q51" i="8"/>
  <c r="J51" i="8"/>
  <c r="F48" i="11"/>
  <c r="Q48" i="8"/>
  <c r="J48" i="8"/>
  <c r="F45" i="11"/>
  <c r="Q45" i="8"/>
  <c r="J45" i="8"/>
  <c r="F42" i="11"/>
  <c r="Q42" i="8"/>
  <c r="J42" i="8"/>
  <c r="F39" i="11"/>
  <c r="Q39" i="8"/>
  <c r="J39" i="8"/>
  <c r="F36" i="11"/>
  <c r="Q36" i="8"/>
  <c r="J36" i="8"/>
  <c r="F33" i="11"/>
  <c r="Q33" i="8"/>
  <c r="J33" i="8"/>
  <c r="F30" i="11"/>
  <c r="Q30" i="8"/>
  <c r="J30" i="8"/>
  <c r="F27" i="11"/>
  <c r="Q27" i="8"/>
  <c r="J27" i="8"/>
  <c r="F24" i="11"/>
  <c r="Q24" i="8"/>
  <c r="J24" i="8"/>
  <c r="F21" i="11"/>
  <c r="Q21" i="8"/>
  <c r="J21" i="8"/>
  <c r="F18" i="11"/>
  <c r="Q18" i="8"/>
  <c r="J18" i="8"/>
  <c r="F15" i="11"/>
  <c r="Q15" i="8"/>
  <c r="J15" i="8"/>
  <c r="F12" i="11"/>
  <c r="Q12" i="8"/>
  <c r="J12" i="8"/>
  <c r="F9" i="11"/>
  <c r="Q9" i="8"/>
  <c r="J9" i="8"/>
  <c r="F6" i="11"/>
  <c r="Q6" i="8"/>
  <c r="J6" i="8"/>
  <c r="F3" i="11"/>
  <c r="Q3" i="8"/>
  <c r="J3" i="8"/>
  <c r="H232" i="11"/>
  <c r="S232" i="8"/>
  <c r="L232" i="8"/>
  <c r="H190" i="11"/>
  <c r="S190" i="8"/>
  <c r="L190" i="8"/>
  <c r="G226" i="11"/>
  <c r="R226" i="8"/>
  <c r="K226" i="8"/>
  <c r="G196" i="11"/>
  <c r="R196" i="8"/>
  <c r="K196" i="8"/>
  <c r="G184" i="11"/>
  <c r="R184" i="8"/>
  <c r="K184" i="8"/>
  <c r="G175" i="11"/>
  <c r="R175" i="8"/>
  <c r="K175" i="8"/>
  <c r="G169" i="11"/>
  <c r="R169" i="8"/>
  <c r="K169" i="8"/>
  <c r="G157" i="11"/>
  <c r="R157" i="8"/>
  <c r="K157" i="8"/>
  <c r="F238" i="11"/>
  <c r="Q238" i="8"/>
  <c r="J238" i="8"/>
  <c r="E241" i="11"/>
  <c r="P241" i="8"/>
  <c r="I241" i="8"/>
  <c r="E238" i="11"/>
  <c r="P238" i="8"/>
  <c r="I238" i="8"/>
  <c r="E235" i="11"/>
  <c r="P235" i="8"/>
  <c r="I235" i="8"/>
  <c r="E232" i="11"/>
  <c r="P232" i="8"/>
  <c r="I232" i="8"/>
  <c r="E229" i="11"/>
  <c r="P229" i="8"/>
  <c r="I229" i="8"/>
  <c r="E226" i="11"/>
  <c r="P226" i="8"/>
  <c r="I226" i="8"/>
  <c r="E223" i="11"/>
  <c r="P223" i="8"/>
  <c r="I223" i="8"/>
  <c r="E220" i="11"/>
  <c r="P220" i="8"/>
  <c r="I220" i="8"/>
  <c r="E217" i="11"/>
  <c r="P217" i="8"/>
  <c r="I217" i="8"/>
  <c r="E214" i="11"/>
  <c r="P214" i="8"/>
  <c r="I214" i="8"/>
  <c r="E211" i="11"/>
  <c r="P211" i="8"/>
  <c r="I211" i="8"/>
  <c r="E208" i="11"/>
  <c r="P208" i="8"/>
  <c r="I208" i="8"/>
  <c r="E205" i="11"/>
  <c r="P205" i="8"/>
  <c r="I205" i="8"/>
  <c r="E202" i="11"/>
  <c r="P202" i="8"/>
  <c r="I202" i="8"/>
  <c r="E199" i="11"/>
  <c r="P199" i="8"/>
  <c r="I199" i="8"/>
  <c r="E196" i="11"/>
  <c r="P196" i="8"/>
  <c r="I196" i="8"/>
  <c r="E193" i="11"/>
  <c r="P193" i="8"/>
  <c r="I193" i="8"/>
  <c r="E190" i="11"/>
  <c r="P190" i="8"/>
  <c r="I190" i="8"/>
  <c r="E187" i="11"/>
  <c r="P187" i="8"/>
  <c r="I187" i="8"/>
  <c r="E184" i="11"/>
  <c r="P184" i="8"/>
  <c r="I184" i="8"/>
  <c r="E181" i="11"/>
  <c r="P181" i="8"/>
  <c r="I181" i="8"/>
  <c r="E178" i="11"/>
  <c r="P178" i="8"/>
  <c r="I178" i="8"/>
  <c r="E175" i="11"/>
  <c r="P175" i="8"/>
  <c r="I175" i="8"/>
  <c r="E172" i="11"/>
  <c r="P172" i="8"/>
  <c r="I172" i="8"/>
  <c r="E169" i="11"/>
  <c r="P169" i="8"/>
  <c r="I169" i="8"/>
  <c r="E166" i="11"/>
  <c r="P166" i="8"/>
  <c r="I166" i="8"/>
  <c r="E163" i="11"/>
  <c r="P163" i="8"/>
  <c r="I163" i="8"/>
  <c r="E160" i="11"/>
  <c r="P160" i="8"/>
  <c r="I160" i="8"/>
  <c r="E157" i="11"/>
  <c r="P157" i="8"/>
  <c r="I157" i="8"/>
  <c r="E154" i="11"/>
  <c r="P154" i="8"/>
  <c r="I154" i="8"/>
  <c r="E151" i="11"/>
  <c r="P151" i="8"/>
  <c r="I151" i="8"/>
  <c r="E148" i="11"/>
  <c r="P148" i="8"/>
  <c r="I148" i="8"/>
  <c r="E145" i="11"/>
  <c r="P145" i="8"/>
  <c r="I145" i="8"/>
  <c r="E142" i="11"/>
  <c r="P142" i="8"/>
  <c r="I142" i="8"/>
  <c r="E139" i="11"/>
  <c r="P139" i="8"/>
  <c r="I139" i="8"/>
  <c r="E136" i="11"/>
  <c r="P136" i="8"/>
  <c r="I136" i="8"/>
  <c r="E133" i="11"/>
  <c r="P133" i="8"/>
  <c r="I133" i="8"/>
  <c r="E130" i="11"/>
  <c r="P130" i="8"/>
  <c r="I130" i="8"/>
  <c r="E127" i="11"/>
  <c r="P127" i="8"/>
  <c r="I127" i="8"/>
  <c r="E124" i="11"/>
  <c r="P124" i="8"/>
  <c r="I124" i="8"/>
  <c r="E360" i="11"/>
  <c r="P360" i="8"/>
  <c r="I360" i="8"/>
  <c r="E357" i="11"/>
  <c r="P357" i="8"/>
  <c r="I357" i="8"/>
  <c r="E354" i="11"/>
  <c r="P354" i="8"/>
  <c r="I354" i="8"/>
  <c r="E351" i="11"/>
  <c r="P351" i="8"/>
  <c r="I351" i="8"/>
  <c r="E348" i="11"/>
  <c r="P348" i="8"/>
  <c r="I348" i="8"/>
  <c r="E345" i="11"/>
  <c r="P345" i="8"/>
  <c r="I345" i="8"/>
  <c r="E342" i="11"/>
  <c r="P342" i="8"/>
  <c r="I342" i="8"/>
  <c r="E339" i="11"/>
  <c r="P339" i="8"/>
  <c r="I339" i="8"/>
  <c r="E336" i="11"/>
  <c r="P336" i="8"/>
  <c r="I336" i="8"/>
  <c r="E333" i="11"/>
  <c r="P333" i="8"/>
  <c r="I333" i="8"/>
  <c r="E330" i="11"/>
  <c r="P330" i="8"/>
  <c r="I330" i="8"/>
  <c r="E327" i="11"/>
  <c r="P327" i="8"/>
  <c r="I327" i="8"/>
  <c r="E324" i="11"/>
  <c r="P324" i="8"/>
  <c r="I324" i="8"/>
  <c r="E321" i="11"/>
  <c r="P321" i="8"/>
  <c r="I321" i="8"/>
  <c r="E318" i="11"/>
  <c r="P318" i="8"/>
  <c r="I318" i="8"/>
  <c r="E315" i="11"/>
  <c r="P315" i="8"/>
  <c r="I315" i="8"/>
  <c r="E312" i="11"/>
  <c r="P312" i="8"/>
  <c r="I312" i="8"/>
  <c r="E309" i="11"/>
  <c r="P309" i="8"/>
  <c r="I309" i="8"/>
  <c r="E306" i="11"/>
  <c r="P306" i="8"/>
  <c r="I306" i="8"/>
  <c r="E303" i="11"/>
  <c r="P303" i="8"/>
  <c r="I303" i="8"/>
  <c r="E300" i="11"/>
  <c r="P300" i="8"/>
  <c r="I300" i="8"/>
  <c r="E297" i="11"/>
  <c r="P297" i="8"/>
  <c r="I297" i="8"/>
  <c r="E294" i="11"/>
  <c r="P294" i="8"/>
  <c r="I294" i="8"/>
  <c r="E291" i="11"/>
  <c r="P291" i="8"/>
  <c r="I291" i="8"/>
  <c r="E288" i="11"/>
  <c r="P288" i="8"/>
  <c r="I288" i="8"/>
  <c r="E285" i="11"/>
  <c r="P285" i="8"/>
  <c r="I285" i="8"/>
  <c r="E282" i="11"/>
  <c r="P282" i="8"/>
  <c r="I282" i="8"/>
  <c r="E279" i="11"/>
  <c r="P279" i="8"/>
  <c r="I279" i="8"/>
  <c r="E276" i="11"/>
  <c r="P276" i="8"/>
  <c r="I276" i="8"/>
  <c r="E273" i="11"/>
  <c r="P273" i="8"/>
  <c r="I273" i="8"/>
  <c r="E270" i="11"/>
  <c r="P270" i="8"/>
  <c r="I270" i="8"/>
  <c r="E267" i="11"/>
  <c r="P267" i="8"/>
  <c r="I267" i="8"/>
  <c r="E264" i="11"/>
  <c r="P264" i="8"/>
  <c r="I264" i="8"/>
  <c r="E261" i="11"/>
  <c r="P261" i="8"/>
  <c r="I261" i="8"/>
  <c r="E258" i="11"/>
  <c r="P258" i="8"/>
  <c r="I258" i="8"/>
  <c r="E255" i="11"/>
  <c r="P255" i="8"/>
  <c r="I255" i="8"/>
  <c r="E252" i="11"/>
  <c r="P252" i="8"/>
  <c r="I252" i="8"/>
  <c r="E249" i="11"/>
  <c r="P249" i="8"/>
  <c r="I249" i="8"/>
  <c r="E246" i="11"/>
  <c r="P246" i="8"/>
  <c r="I246" i="8"/>
  <c r="E243" i="11"/>
  <c r="P243" i="8"/>
  <c r="I243" i="8"/>
  <c r="E120" i="11"/>
  <c r="P120" i="8"/>
  <c r="I120" i="8"/>
  <c r="E117" i="11"/>
  <c r="P117" i="8"/>
  <c r="I117" i="8"/>
  <c r="E114" i="11"/>
  <c r="P114" i="8"/>
  <c r="I114" i="8"/>
  <c r="E111" i="11"/>
  <c r="P111" i="8"/>
  <c r="I111" i="8"/>
  <c r="E108" i="11"/>
  <c r="P108" i="8"/>
  <c r="I108" i="8"/>
  <c r="E105" i="11"/>
  <c r="P105" i="8"/>
  <c r="I105" i="8"/>
  <c r="E102" i="11"/>
  <c r="P102" i="8"/>
  <c r="I102" i="8"/>
  <c r="E99" i="11"/>
  <c r="P99" i="8"/>
  <c r="I99" i="8"/>
  <c r="E96" i="11"/>
  <c r="P96" i="8"/>
  <c r="I96" i="8"/>
  <c r="E93" i="11"/>
  <c r="P93" i="8"/>
  <c r="I93" i="8"/>
  <c r="E90" i="11"/>
  <c r="P90" i="8"/>
  <c r="I90" i="8"/>
  <c r="E87" i="11"/>
  <c r="P87" i="8"/>
  <c r="I87" i="8"/>
  <c r="E84" i="11"/>
  <c r="P84" i="8"/>
  <c r="I84" i="8"/>
  <c r="E81" i="11"/>
  <c r="P81" i="8"/>
  <c r="I81" i="8"/>
  <c r="E78" i="11"/>
  <c r="P78" i="8"/>
  <c r="I78" i="8"/>
  <c r="E75" i="11"/>
  <c r="P75" i="8"/>
  <c r="I75" i="8"/>
  <c r="E72" i="11"/>
  <c r="P72" i="8"/>
  <c r="I72" i="8"/>
  <c r="E69" i="11"/>
  <c r="P69" i="8"/>
  <c r="I69" i="8"/>
  <c r="E66" i="11"/>
  <c r="P66" i="8"/>
  <c r="I66" i="8"/>
  <c r="E63" i="11"/>
  <c r="P63" i="8"/>
  <c r="I63" i="8"/>
  <c r="E60" i="11"/>
  <c r="P60" i="8"/>
  <c r="I60" i="8"/>
  <c r="E57" i="11"/>
  <c r="P57" i="8"/>
  <c r="I57" i="8"/>
  <c r="E54" i="11"/>
  <c r="P54" i="8"/>
  <c r="I54" i="8"/>
  <c r="E51" i="11"/>
  <c r="P51" i="8"/>
  <c r="I51" i="8"/>
  <c r="E48" i="11"/>
  <c r="P48" i="8"/>
  <c r="I48" i="8"/>
  <c r="E45" i="11"/>
  <c r="P45" i="8"/>
  <c r="I45" i="8"/>
  <c r="E42" i="11"/>
  <c r="P42" i="8"/>
  <c r="I42" i="8"/>
  <c r="E39" i="11"/>
  <c r="P39" i="8"/>
  <c r="I39" i="8"/>
  <c r="E36" i="11"/>
  <c r="P36" i="8"/>
  <c r="I36" i="8"/>
  <c r="E33" i="11"/>
  <c r="P33" i="8"/>
  <c r="I33" i="8"/>
  <c r="E30" i="11"/>
  <c r="P30" i="8"/>
  <c r="I30" i="8"/>
  <c r="E27" i="11"/>
  <c r="P27" i="8"/>
  <c r="I27" i="8"/>
  <c r="E24" i="11"/>
  <c r="P24" i="8"/>
  <c r="I24" i="8"/>
  <c r="E21" i="11"/>
  <c r="P21" i="8"/>
  <c r="I21" i="8"/>
  <c r="E18" i="11"/>
  <c r="P18" i="8"/>
  <c r="I18" i="8"/>
  <c r="E15" i="11"/>
  <c r="P15" i="8"/>
  <c r="I15" i="8"/>
  <c r="E12" i="11"/>
  <c r="P12" i="8"/>
  <c r="I12" i="8"/>
  <c r="E9" i="11"/>
  <c r="P9" i="8"/>
  <c r="I9" i="8"/>
  <c r="E6" i="11"/>
  <c r="P6" i="8"/>
  <c r="I6" i="8"/>
  <c r="E3" i="11"/>
  <c r="P3" i="8"/>
  <c r="I3" i="8"/>
  <c r="H208" i="11"/>
  <c r="S208" i="8"/>
  <c r="L208" i="8"/>
  <c r="H225" i="11"/>
  <c r="S225" i="8"/>
  <c r="L225" i="8"/>
  <c r="H186" i="11"/>
  <c r="S186" i="8"/>
  <c r="L186" i="8"/>
  <c r="H168" i="11"/>
  <c r="S168" i="8"/>
  <c r="L168" i="8"/>
  <c r="H153" i="11"/>
  <c r="S153" i="8"/>
  <c r="L153" i="8"/>
  <c r="H147" i="11"/>
  <c r="S147" i="8"/>
  <c r="L147" i="8"/>
  <c r="H141" i="11"/>
  <c r="S141" i="8"/>
  <c r="L141" i="8"/>
  <c r="H138" i="11"/>
  <c r="S138" i="8"/>
  <c r="L138" i="8"/>
  <c r="H135" i="11"/>
  <c r="S135" i="8"/>
  <c r="L135" i="8"/>
  <c r="H129" i="11"/>
  <c r="S129" i="8"/>
  <c r="L129" i="8"/>
  <c r="H126" i="11"/>
  <c r="S126" i="8"/>
  <c r="L126" i="8"/>
  <c r="H123" i="11"/>
  <c r="S123" i="8"/>
  <c r="L123" i="8"/>
  <c r="H359" i="11"/>
  <c r="S359" i="8"/>
  <c r="L359" i="8"/>
  <c r="H356" i="11"/>
  <c r="S356" i="8"/>
  <c r="L356" i="8"/>
  <c r="H353" i="11"/>
  <c r="S353" i="8"/>
  <c r="L353" i="8"/>
  <c r="H350" i="11"/>
  <c r="S350" i="8"/>
  <c r="L350" i="8"/>
  <c r="H347" i="11"/>
  <c r="S347" i="8"/>
  <c r="L347" i="8"/>
  <c r="H344" i="11"/>
  <c r="S344" i="8"/>
  <c r="L344" i="8"/>
  <c r="H341" i="11"/>
  <c r="S341" i="8"/>
  <c r="L341" i="8"/>
  <c r="H338" i="11"/>
  <c r="S338" i="8"/>
  <c r="L338" i="8"/>
  <c r="H335" i="11"/>
  <c r="S335" i="8"/>
  <c r="L335" i="8"/>
  <c r="H332" i="11"/>
  <c r="S332" i="8"/>
  <c r="L332" i="8"/>
  <c r="H329" i="11"/>
  <c r="S329" i="8"/>
  <c r="L329" i="8"/>
  <c r="H326" i="11"/>
  <c r="S326" i="8"/>
  <c r="L326" i="8"/>
  <c r="H323" i="11"/>
  <c r="S323" i="8"/>
  <c r="L323" i="8"/>
  <c r="H320" i="11"/>
  <c r="S320" i="8"/>
  <c r="L320" i="8"/>
  <c r="H317" i="11"/>
  <c r="S317" i="8"/>
  <c r="L317" i="8"/>
  <c r="H314" i="11"/>
  <c r="S314" i="8"/>
  <c r="L314" i="8"/>
  <c r="H311" i="11"/>
  <c r="S311" i="8"/>
  <c r="L311" i="8"/>
  <c r="H308" i="11"/>
  <c r="S308" i="8"/>
  <c r="L308" i="8"/>
  <c r="H305" i="11"/>
  <c r="S305" i="8"/>
  <c r="L305" i="8"/>
  <c r="H302" i="11"/>
  <c r="S302" i="8"/>
  <c r="L302" i="8"/>
  <c r="H299" i="11"/>
  <c r="S299" i="8"/>
  <c r="L299" i="8"/>
  <c r="H296" i="11"/>
  <c r="S296" i="8"/>
  <c r="L296" i="8"/>
  <c r="H293" i="11"/>
  <c r="S293" i="8"/>
  <c r="L293" i="8"/>
  <c r="H290" i="11"/>
  <c r="S290" i="8"/>
  <c r="L290" i="8"/>
  <c r="H287" i="11"/>
  <c r="S287" i="8"/>
  <c r="L287" i="8"/>
  <c r="H284" i="11"/>
  <c r="S284" i="8"/>
  <c r="L284" i="8"/>
  <c r="H281" i="11"/>
  <c r="S281" i="8"/>
  <c r="L281" i="8"/>
  <c r="H278" i="11"/>
  <c r="S278" i="8"/>
  <c r="L278" i="8"/>
  <c r="H275" i="11"/>
  <c r="S275" i="8"/>
  <c r="L275" i="8"/>
  <c r="H272" i="11"/>
  <c r="S272" i="8"/>
  <c r="L272" i="8"/>
  <c r="H269" i="11"/>
  <c r="S269" i="8"/>
  <c r="L269" i="8"/>
  <c r="H266" i="11"/>
  <c r="S266" i="8"/>
  <c r="L266" i="8"/>
  <c r="H263" i="11"/>
  <c r="S263" i="8"/>
  <c r="L263" i="8"/>
  <c r="H260" i="11"/>
  <c r="S260" i="8"/>
  <c r="L260" i="8"/>
  <c r="H257" i="11"/>
  <c r="S257" i="8"/>
  <c r="L257" i="8"/>
  <c r="H254" i="11"/>
  <c r="S254" i="8"/>
  <c r="L254" i="8"/>
  <c r="H251" i="11"/>
  <c r="S251" i="8"/>
  <c r="L251" i="8"/>
  <c r="H248" i="11"/>
  <c r="S248" i="8"/>
  <c r="L248" i="8"/>
  <c r="H245" i="11"/>
  <c r="S245" i="8"/>
  <c r="L245" i="8"/>
  <c r="E2" i="11"/>
  <c r="P2" i="8"/>
  <c r="I2" i="8"/>
  <c r="H119" i="11"/>
  <c r="S119" i="8"/>
  <c r="L119" i="8"/>
  <c r="H116" i="11"/>
  <c r="S116" i="8"/>
  <c r="L116" i="8"/>
  <c r="H113" i="11"/>
  <c r="S113" i="8"/>
  <c r="L113" i="8"/>
  <c r="H110" i="11"/>
  <c r="S110" i="8"/>
  <c r="L110" i="8"/>
  <c r="H107" i="11"/>
  <c r="S107" i="8"/>
  <c r="L107" i="8"/>
  <c r="H104" i="11"/>
  <c r="S104" i="8"/>
  <c r="L104" i="8"/>
  <c r="H101" i="11"/>
  <c r="S101" i="8"/>
  <c r="L101" i="8"/>
  <c r="H98" i="11"/>
  <c r="S98" i="8"/>
  <c r="L98" i="8"/>
  <c r="H95" i="11"/>
  <c r="S95" i="8"/>
  <c r="L95" i="8"/>
  <c r="H92" i="11"/>
  <c r="S92" i="8"/>
  <c r="L92" i="8"/>
  <c r="H89" i="11"/>
  <c r="S89" i="8"/>
  <c r="L89" i="8"/>
  <c r="H86" i="11"/>
  <c r="S86" i="8"/>
  <c r="L86" i="8"/>
  <c r="H83" i="11"/>
  <c r="S83" i="8"/>
  <c r="L83" i="8"/>
  <c r="H80" i="11"/>
  <c r="S80" i="8"/>
  <c r="L80" i="8"/>
  <c r="H77" i="11"/>
  <c r="S77" i="8"/>
  <c r="L77" i="8"/>
  <c r="H74" i="11"/>
  <c r="S74" i="8"/>
  <c r="L74" i="8"/>
  <c r="H71" i="11"/>
  <c r="S71" i="8"/>
  <c r="L71" i="8"/>
  <c r="H68" i="11"/>
  <c r="S68" i="8"/>
  <c r="L68" i="8"/>
  <c r="H65" i="11"/>
  <c r="S65" i="8"/>
  <c r="L65" i="8"/>
  <c r="H62" i="11"/>
  <c r="S62" i="8"/>
  <c r="L62" i="8"/>
  <c r="H59" i="11"/>
  <c r="S59" i="8"/>
  <c r="L59" i="8"/>
  <c r="H56" i="11"/>
  <c r="S56" i="8"/>
  <c r="L56" i="8"/>
  <c r="H53" i="11"/>
  <c r="S53" i="8"/>
  <c r="L53" i="8"/>
  <c r="H50" i="11"/>
  <c r="S50" i="8"/>
  <c r="L50" i="8"/>
  <c r="H47" i="11"/>
  <c r="S47" i="8"/>
  <c r="L47" i="8"/>
  <c r="H44" i="11"/>
  <c r="S44" i="8"/>
  <c r="L44" i="8"/>
  <c r="H41" i="11"/>
  <c r="S41" i="8"/>
  <c r="L41" i="8"/>
  <c r="H38" i="11"/>
  <c r="S38" i="8"/>
  <c r="L38" i="8"/>
  <c r="H35" i="11"/>
  <c r="S35" i="8"/>
  <c r="L35" i="8"/>
  <c r="H32" i="11"/>
  <c r="S32" i="8"/>
  <c r="L32" i="8"/>
  <c r="H29" i="11"/>
  <c r="S29" i="8"/>
  <c r="L29" i="8"/>
  <c r="H26" i="11"/>
  <c r="S26" i="8"/>
  <c r="L26" i="8"/>
  <c r="H23" i="11"/>
  <c r="S23" i="8"/>
  <c r="L23" i="8"/>
  <c r="H20" i="11"/>
  <c r="S20" i="8"/>
  <c r="L20" i="8"/>
  <c r="H17" i="11"/>
  <c r="S17" i="8"/>
  <c r="L17" i="8"/>
  <c r="H14" i="11"/>
  <c r="S14" i="8"/>
  <c r="L14" i="8"/>
  <c r="H11" i="11"/>
  <c r="S11" i="8"/>
  <c r="L11" i="8"/>
  <c r="H8" i="11"/>
  <c r="S8" i="8"/>
  <c r="L8" i="8"/>
  <c r="H5" i="11"/>
  <c r="S5" i="8"/>
  <c r="L5" i="8"/>
  <c r="E362" i="11"/>
  <c r="P362" i="8"/>
  <c r="I362" i="8"/>
  <c r="H223" i="11"/>
  <c r="S223" i="8"/>
  <c r="L223" i="8"/>
  <c r="H181" i="11"/>
  <c r="S181" i="8"/>
  <c r="L181" i="8"/>
  <c r="G223" i="11"/>
  <c r="R223" i="8"/>
  <c r="K223" i="8"/>
  <c r="H237" i="11"/>
  <c r="S237" i="8"/>
  <c r="L237" i="8"/>
  <c r="H216" i="11"/>
  <c r="S216" i="8"/>
  <c r="L216" i="8"/>
  <c r="H204" i="11"/>
  <c r="S204" i="8"/>
  <c r="L204" i="8"/>
  <c r="H189" i="11"/>
  <c r="S189" i="8"/>
  <c r="L189" i="8"/>
  <c r="H180" i="11"/>
  <c r="S180" i="8"/>
  <c r="L180" i="8"/>
  <c r="H165" i="11"/>
  <c r="S165" i="8"/>
  <c r="L165" i="8"/>
  <c r="H156" i="11"/>
  <c r="S156" i="8"/>
  <c r="L156" i="8"/>
  <c r="H150" i="11"/>
  <c r="S150" i="8"/>
  <c r="L150" i="8"/>
  <c r="H144" i="11"/>
  <c r="S144" i="8"/>
  <c r="L144" i="8"/>
  <c r="H132" i="11"/>
  <c r="S132" i="8"/>
  <c r="L132" i="8"/>
  <c r="F122" i="11"/>
  <c r="Q122" i="8"/>
  <c r="J122" i="8"/>
  <c r="G240" i="11"/>
  <c r="R240" i="8"/>
  <c r="K240" i="8"/>
  <c r="G237" i="11"/>
  <c r="R237" i="8"/>
  <c r="K237" i="8"/>
  <c r="G234" i="11"/>
  <c r="R234" i="8"/>
  <c r="K234" i="8"/>
  <c r="G231" i="11"/>
  <c r="R231" i="8"/>
  <c r="K231" i="8"/>
  <c r="G228" i="11"/>
  <c r="R228" i="8"/>
  <c r="K228" i="8"/>
  <c r="G225" i="11"/>
  <c r="R225" i="8"/>
  <c r="K225" i="8"/>
  <c r="G222" i="11"/>
  <c r="R222" i="8"/>
  <c r="K222" i="8"/>
  <c r="G219" i="11"/>
  <c r="R219" i="8"/>
  <c r="K219" i="8"/>
  <c r="G216" i="11"/>
  <c r="R216" i="8"/>
  <c r="K216" i="8"/>
  <c r="G213" i="11"/>
  <c r="R213" i="8"/>
  <c r="K213" i="8"/>
  <c r="G210" i="11"/>
  <c r="R210" i="8"/>
  <c r="K210" i="8"/>
  <c r="G207" i="11"/>
  <c r="R207" i="8"/>
  <c r="K207" i="8"/>
  <c r="G204" i="11"/>
  <c r="R204" i="8"/>
  <c r="K204" i="8"/>
  <c r="G201" i="11"/>
  <c r="R201" i="8"/>
  <c r="K201" i="8"/>
  <c r="G198" i="11"/>
  <c r="R198" i="8"/>
  <c r="K198" i="8"/>
  <c r="G195" i="11"/>
  <c r="R195" i="8"/>
  <c r="K195" i="8"/>
  <c r="G192" i="11"/>
  <c r="R192" i="8"/>
  <c r="K192" i="8"/>
  <c r="G189" i="11"/>
  <c r="R189" i="8"/>
  <c r="K189" i="8"/>
  <c r="G186" i="11"/>
  <c r="R186" i="8"/>
  <c r="K186" i="8"/>
  <c r="G183" i="11"/>
  <c r="R183" i="8"/>
  <c r="K183" i="8"/>
  <c r="G180" i="11"/>
  <c r="R180" i="8"/>
  <c r="K180" i="8"/>
  <c r="G177" i="11"/>
  <c r="R177" i="8"/>
  <c r="K177" i="8"/>
  <c r="G174" i="11"/>
  <c r="R174" i="8"/>
  <c r="K174" i="8"/>
  <c r="G171" i="11"/>
  <c r="R171" i="8"/>
  <c r="K171" i="8"/>
  <c r="G168" i="11"/>
  <c r="R168" i="8"/>
  <c r="K168" i="8"/>
  <c r="G165" i="11"/>
  <c r="R165" i="8"/>
  <c r="K165" i="8"/>
  <c r="G162" i="11"/>
  <c r="R162" i="8"/>
  <c r="K162" i="8"/>
  <c r="G159" i="11"/>
  <c r="R159" i="8"/>
  <c r="K159" i="8"/>
  <c r="G156" i="11"/>
  <c r="R156" i="8"/>
  <c r="K156" i="8"/>
  <c r="G153" i="11"/>
  <c r="R153" i="8"/>
  <c r="K153" i="8"/>
  <c r="G150" i="11"/>
  <c r="R150" i="8"/>
  <c r="K150" i="8"/>
  <c r="G147" i="11"/>
  <c r="R147" i="8"/>
  <c r="K147" i="8"/>
  <c r="G144" i="11"/>
  <c r="R144" i="8"/>
  <c r="K144" i="8"/>
  <c r="G141" i="11"/>
  <c r="R141" i="8"/>
  <c r="K141" i="8"/>
  <c r="G138" i="11"/>
  <c r="R138" i="8"/>
  <c r="K138" i="8"/>
  <c r="G135" i="11"/>
  <c r="R135" i="8"/>
  <c r="K135" i="8"/>
  <c r="G132" i="11"/>
  <c r="R132" i="8"/>
  <c r="K132" i="8"/>
  <c r="G129" i="11"/>
  <c r="R129" i="8"/>
  <c r="K129" i="8"/>
  <c r="G126" i="11"/>
  <c r="R126" i="8"/>
  <c r="K126" i="8"/>
  <c r="G123" i="11"/>
  <c r="R123" i="8"/>
  <c r="K123" i="8"/>
  <c r="G359" i="11"/>
  <c r="R359" i="8"/>
  <c r="K359" i="8"/>
  <c r="G356" i="11"/>
  <c r="R356" i="8"/>
  <c r="K356" i="8"/>
  <c r="G353" i="11"/>
  <c r="R353" i="8"/>
  <c r="K353" i="8"/>
  <c r="G350" i="11"/>
  <c r="R350" i="8"/>
  <c r="K350" i="8"/>
  <c r="G347" i="11"/>
  <c r="R347" i="8"/>
  <c r="K347" i="8"/>
  <c r="G344" i="11"/>
  <c r="R344" i="8"/>
  <c r="K344" i="8"/>
  <c r="G341" i="11"/>
  <c r="R341" i="8"/>
  <c r="K341" i="8"/>
  <c r="G338" i="11"/>
  <c r="R338" i="8"/>
  <c r="K338" i="8"/>
  <c r="G335" i="11"/>
  <c r="R335" i="8"/>
  <c r="K335" i="8"/>
  <c r="G332" i="11"/>
  <c r="R332" i="8"/>
  <c r="K332" i="8"/>
  <c r="G329" i="11"/>
  <c r="R329" i="8"/>
  <c r="K329" i="8"/>
  <c r="G326" i="11"/>
  <c r="R326" i="8"/>
  <c r="K326" i="8"/>
  <c r="G323" i="11"/>
  <c r="R323" i="8"/>
  <c r="K323" i="8"/>
  <c r="G320" i="11"/>
  <c r="R320" i="8"/>
  <c r="K320" i="8"/>
  <c r="G317" i="11"/>
  <c r="R317" i="8"/>
  <c r="K317" i="8"/>
  <c r="G314" i="11"/>
  <c r="R314" i="8"/>
  <c r="K314" i="8"/>
  <c r="G311" i="11"/>
  <c r="R311" i="8"/>
  <c r="K311" i="8"/>
  <c r="G308" i="11"/>
  <c r="R308" i="8"/>
  <c r="K308" i="8"/>
  <c r="G305" i="11"/>
  <c r="R305" i="8"/>
  <c r="K305" i="8"/>
  <c r="G302" i="11"/>
  <c r="R302" i="8"/>
  <c r="K302" i="8"/>
  <c r="G299" i="11"/>
  <c r="R299" i="8"/>
  <c r="K299" i="8"/>
  <c r="G296" i="11"/>
  <c r="R296" i="8"/>
  <c r="K296" i="8"/>
  <c r="G293" i="11"/>
  <c r="R293" i="8"/>
  <c r="K293" i="8"/>
  <c r="G290" i="11"/>
  <c r="R290" i="8"/>
  <c r="K290" i="8"/>
  <c r="G287" i="11"/>
  <c r="R287" i="8"/>
  <c r="K287" i="8"/>
  <c r="G284" i="11"/>
  <c r="R284" i="8"/>
  <c r="K284" i="8"/>
  <c r="G281" i="11"/>
  <c r="R281" i="8"/>
  <c r="K281" i="8"/>
  <c r="G278" i="11"/>
  <c r="R278" i="8"/>
  <c r="K278" i="8"/>
  <c r="G275" i="11"/>
  <c r="R275" i="8"/>
  <c r="K275" i="8"/>
  <c r="G272" i="11"/>
  <c r="R272" i="8"/>
  <c r="K272" i="8"/>
  <c r="G269" i="11"/>
  <c r="R269" i="8"/>
  <c r="K269" i="8"/>
  <c r="G266" i="11"/>
  <c r="R266" i="8"/>
  <c r="K266" i="8"/>
  <c r="G263" i="11"/>
  <c r="R263" i="8"/>
  <c r="K263" i="8"/>
  <c r="G260" i="11"/>
  <c r="R260" i="8"/>
  <c r="K260" i="8"/>
  <c r="G257" i="11"/>
  <c r="R257" i="8"/>
  <c r="K257" i="8"/>
  <c r="G254" i="11"/>
  <c r="R254" i="8"/>
  <c r="K254" i="8"/>
  <c r="G251" i="11"/>
  <c r="R251" i="8"/>
  <c r="K251" i="8"/>
  <c r="G248" i="11"/>
  <c r="R248" i="8"/>
  <c r="K248" i="8"/>
  <c r="G245" i="11"/>
  <c r="R245" i="8"/>
  <c r="K245" i="8"/>
  <c r="F2" i="11"/>
  <c r="Q2" i="8"/>
  <c r="J2" i="8"/>
  <c r="G119" i="11"/>
  <c r="R119" i="8"/>
  <c r="K119" i="8"/>
  <c r="G116" i="11"/>
  <c r="R116" i="8"/>
  <c r="K116" i="8"/>
  <c r="G113" i="11"/>
  <c r="R113" i="8"/>
  <c r="K113" i="8"/>
  <c r="G110" i="11"/>
  <c r="R110" i="8"/>
  <c r="K110" i="8"/>
  <c r="G107" i="11"/>
  <c r="R107" i="8"/>
  <c r="K107" i="8"/>
  <c r="G104" i="11"/>
  <c r="R104" i="8"/>
  <c r="K104" i="8"/>
  <c r="G101" i="11"/>
  <c r="R101" i="8"/>
  <c r="K101" i="8"/>
  <c r="G98" i="11"/>
  <c r="R98" i="8"/>
  <c r="K98" i="8"/>
  <c r="G95" i="11"/>
  <c r="R95" i="8"/>
  <c r="K95" i="8"/>
  <c r="G92" i="11"/>
  <c r="R92" i="8"/>
  <c r="K92" i="8"/>
  <c r="G89" i="11"/>
  <c r="R89" i="8"/>
  <c r="K89" i="8"/>
  <c r="G86" i="11"/>
  <c r="R86" i="8"/>
  <c r="K86" i="8"/>
  <c r="G83" i="11"/>
  <c r="R83" i="8"/>
  <c r="K83" i="8"/>
  <c r="G80" i="11"/>
  <c r="R80" i="8"/>
  <c r="K80" i="8"/>
  <c r="G77" i="11"/>
  <c r="R77" i="8"/>
  <c r="K77" i="8"/>
  <c r="G74" i="11"/>
  <c r="R74" i="8"/>
  <c r="K74" i="8"/>
  <c r="G71" i="11"/>
  <c r="R71" i="8"/>
  <c r="K71" i="8"/>
  <c r="G68" i="11"/>
  <c r="R68" i="8"/>
  <c r="K68" i="8"/>
  <c r="G65" i="11"/>
  <c r="R65" i="8"/>
  <c r="K65" i="8"/>
  <c r="G62" i="11"/>
  <c r="R62" i="8"/>
  <c r="K62" i="8"/>
  <c r="G59" i="11"/>
  <c r="R59" i="8"/>
  <c r="K59" i="8"/>
  <c r="G56" i="11"/>
  <c r="R56" i="8"/>
  <c r="K56" i="8"/>
  <c r="G53" i="11"/>
  <c r="R53" i="8"/>
  <c r="K53" i="8"/>
  <c r="G50" i="11"/>
  <c r="R50" i="8"/>
  <c r="K50" i="8"/>
  <c r="G47" i="11"/>
  <c r="R47" i="8"/>
  <c r="K47" i="8"/>
  <c r="G44" i="11"/>
  <c r="R44" i="8"/>
  <c r="K44" i="8"/>
  <c r="G41" i="11"/>
  <c r="R41" i="8"/>
  <c r="K41" i="8"/>
  <c r="G38" i="11"/>
  <c r="R38" i="8"/>
  <c r="K38" i="8"/>
  <c r="G35" i="11"/>
  <c r="R35" i="8"/>
  <c r="K35" i="8"/>
  <c r="G32" i="11"/>
  <c r="R32" i="8"/>
  <c r="K32" i="8"/>
  <c r="G29" i="11"/>
  <c r="R29" i="8"/>
  <c r="K29" i="8"/>
  <c r="G26" i="11"/>
  <c r="R26" i="8"/>
  <c r="K26" i="8"/>
  <c r="G23" i="11"/>
  <c r="R23" i="8"/>
  <c r="K23" i="8"/>
  <c r="G20" i="11"/>
  <c r="R20" i="8"/>
  <c r="K20" i="8"/>
  <c r="G17" i="11"/>
  <c r="R17" i="8"/>
  <c r="K17" i="8"/>
  <c r="G14" i="11"/>
  <c r="R14" i="8"/>
  <c r="K14" i="8"/>
  <c r="G11" i="11"/>
  <c r="R11" i="8"/>
  <c r="K11" i="8"/>
  <c r="G8" i="11"/>
  <c r="R8" i="8"/>
  <c r="K8" i="8"/>
  <c r="G5" i="11"/>
  <c r="R5" i="8"/>
  <c r="K5" i="8"/>
  <c r="F362" i="11"/>
  <c r="Q362" i="8"/>
  <c r="J362" i="8"/>
  <c r="H229" i="11"/>
  <c r="S229" i="8"/>
  <c r="L229" i="8"/>
  <c r="H199" i="11"/>
  <c r="S199" i="8"/>
  <c r="L199" i="8"/>
  <c r="G232" i="11"/>
  <c r="R232" i="8"/>
  <c r="K232" i="8"/>
  <c r="G199" i="11"/>
  <c r="R199" i="8"/>
  <c r="K199" i="8"/>
  <c r="H222" i="11"/>
  <c r="S222" i="8"/>
  <c r="L222" i="8"/>
  <c r="H195" i="11"/>
  <c r="S195" i="8"/>
  <c r="L195" i="8"/>
  <c r="H159" i="11"/>
  <c r="S159" i="8"/>
  <c r="L159" i="8"/>
  <c r="G122" i="11"/>
  <c r="R122" i="8"/>
  <c r="K122" i="8"/>
  <c r="F240" i="11"/>
  <c r="Q240" i="8"/>
  <c r="J240" i="8"/>
  <c r="F237" i="11"/>
  <c r="Q237" i="8"/>
  <c r="J237" i="8"/>
  <c r="F234" i="11"/>
  <c r="Q234" i="8"/>
  <c r="J234" i="8"/>
  <c r="F231" i="11"/>
  <c r="Q231" i="8"/>
  <c r="J231" i="8"/>
  <c r="F228" i="11"/>
  <c r="Q228" i="8"/>
  <c r="J228" i="8"/>
  <c r="F225" i="11"/>
  <c r="Q225" i="8"/>
  <c r="J225" i="8"/>
  <c r="F222" i="11"/>
  <c r="Q222" i="8"/>
  <c r="J222" i="8"/>
  <c r="F219" i="11"/>
  <c r="Q219" i="8"/>
  <c r="J219" i="8"/>
  <c r="F216" i="11"/>
  <c r="Q216" i="8"/>
  <c r="J216" i="8"/>
  <c r="F213" i="11"/>
  <c r="Q213" i="8"/>
  <c r="J213" i="8"/>
  <c r="F210" i="11"/>
  <c r="Q210" i="8"/>
  <c r="J210" i="8"/>
  <c r="F207" i="11"/>
  <c r="Q207" i="8"/>
  <c r="J207" i="8"/>
  <c r="F204" i="11"/>
  <c r="Q204" i="8"/>
  <c r="J204" i="8"/>
  <c r="F201" i="11"/>
  <c r="Q201" i="8"/>
  <c r="J201" i="8"/>
  <c r="F198" i="11"/>
  <c r="Q198" i="8"/>
  <c r="J198" i="8"/>
  <c r="F195" i="11"/>
  <c r="Q195" i="8"/>
  <c r="J195" i="8"/>
  <c r="F192" i="11"/>
  <c r="Q192" i="8"/>
  <c r="J192" i="8"/>
  <c r="F189" i="11"/>
  <c r="Q189" i="8"/>
  <c r="J189" i="8"/>
  <c r="F186" i="11"/>
  <c r="Q186" i="8"/>
  <c r="J186" i="8"/>
  <c r="F183" i="11"/>
  <c r="Q183" i="8"/>
  <c r="J183" i="8"/>
  <c r="F180" i="11"/>
  <c r="Q180" i="8"/>
  <c r="J180" i="8"/>
  <c r="F177" i="11"/>
  <c r="Q177" i="8"/>
  <c r="J177" i="8"/>
  <c r="F174" i="11"/>
  <c r="Q174" i="8"/>
  <c r="J174" i="8"/>
  <c r="F171" i="11"/>
  <c r="Q171" i="8"/>
  <c r="J171" i="8"/>
  <c r="F168" i="11"/>
  <c r="Q168" i="8"/>
  <c r="J168" i="8"/>
  <c r="F165" i="11"/>
  <c r="Q165" i="8"/>
  <c r="J165" i="8"/>
  <c r="F162" i="11"/>
  <c r="Q162" i="8"/>
  <c r="J162" i="8"/>
  <c r="F159" i="11"/>
  <c r="Q159" i="8"/>
  <c r="J159" i="8"/>
  <c r="F156" i="11"/>
  <c r="Q156" i="8"/>
  <c r="J156" i="8"/>
  <c r="F153" i="11"/>
  <c r="Q153" i="8"/>
  <c r="J153" i="8"/>
  <c r="F150" i="11"/>
  <c r="Q150" i="8"/>
  <c r="J150" i="8"/>
  <c r="F147" i="11"/>
  <c r="Q147" i="8"/>
  <c r="J147" i="8"/>
  <c r="F144" i="11"/>
  <c r="Q144" i="8"/>
  <c r="J144" i="8"/>
  <c r="F141" i="11"/>
  <c r="Q141" i="8"/>
  <c r="J141" i="8"/>
  <c r="F138" i="11"/>
  <c r="Q138" i="8"/>
  <c r="J138" i="8"/>
  <c r="F135" i="11"/>
  <c r="Q135" i="8"/>
  <c r="J135" i="8"/>
  <c r="F132" i="11"/>
  <c r="Q132" i="8"/>
  <c r="J132" i="8"/>
  <c r="F129" i="11"/>
  <c r="Q129" i="8"/>
  <c r="J129" i="8"/>
  <c r="F126" i="11"/>
  <c r="Q126" i="8"/>
  <c r="J126" i="8"/>
  <c r="F123" i="11"/>
  <c r="Q123" i="8"/>
  <c r="J123" i="8"/>
  <c r="F359" i="11"/>
  <c r="Q359" i="8"/>
  <c r="J359" i="8"/>
  <c r="F356" i="11"/>
  <c r="Q356" i="8"/>
  <c r="J356" i="8"/>
  <c r="F353" i="11"/>
  <c r="Q353" i="8"/>
  <c r="J353" i="8"/>
  <c r="F350" i="11"/>
  <c r="Q350" i="8"/>
  <c r="J350" i="8"/>
  <c r="F347" i="11"/>
  <c r="Q347" i="8"/>
  <c r="J347" i="8"/>
  <c r="F344" i="11"/>
  <c r="Q344" i="8"/>
  <c r="J344" i="8"/>
  <c r="F341" i="11"/>
  <c r="Q341" i="8"/>
  <c r="J341" i="8"/>
  <c r="F338" i="11"/>
  <c r="Q338" i="8"/>
  <c r="J338" i="8"/>
  <c r="F335" i="11"/>
  <c r="Q335" i="8"/>
  <c r="J335" i="8"/>
  <c r="F332" i="11"/>
  <c r="Q332" i="8"/>
  <c r="J332" i="8"/>
  <c r="F329" i="11"/>
  <c r="Q329" i="8"/>
  <c r="J329" i="8"/>
  <c r="F326" i="11"/>
  <c r="Q326" i="8"/>
  <c r="J326" i="8"/>
  <c r="F323" i="11"/>
  <c r="Q323" i="8"/>
  <c r="J323" i="8"/>
  <c r="F320" i="11"/>
  <c r="Q320" i="8"/>
  <c r="J320" i="8"/>
  <c r="F317" i="11"/>
  <c r="Q317" i="8"/>
  <c r="J317" i="8"/>
  <c r="F314" i="11"/>
  <c r="Q314" i="8"/>
  <c r="J314" i="8"/>
  <c r="F311" i="11"/>
  <c r="Q311" i="8"/>
  <c r="J311" i="8"/>
  <c r="F308" i="11"/>
  <c r="Q308" i="8"/>
  <c r="J308" i="8"/>
  <c r="F305" i="11"/>
  <c r="Q305" i="8"/>
  <c r="J305" i="8"/>
  <c r="F302" i="11"/>
  <c r="Q302" i="8"/>
  <c r="J302" i="8"/>
  <c r="F299" i="11"/>
  <c r="Q299" i="8"/>
  <c r="J299" i="8"/>
  <c r="F296" i="11"/>
  <c r="Q296" i="8"/>
  <c r="J296" i="8"/>
  <c r="F293" i="11"/>
  <c r="Q293" i="8"/>
  <c r="J293" i="8"/>
  <c r="F290" i="11"/>
  <c r="Q290" i="8"/>
  <c r="J290" i="8"/>
  <c r="F287" i="11"/>
  <c r="Q287" i="8"/>
  <c r="J287" i="8"/>
  <c r="F284" i="11"/>
  <c r="Q284" i="8"/>
  <c r="J284" i="8"/>
  <c r="F281" i="11"/>
  <c r="Q281" i="8"/>
  <c r="J281" i="8"/>
  <c r="F278" i="11"/>
  <c r="Q278" i="8"/>
  <c r="J278" i="8"/>
  <c r="F275" i="11"/>
  <c r="Q275" i="8"/>
  <c r="J275" i="8"/>
  <c r="F272" i="11"/>
  <c r="Q272" i="8"/>
  <c r="J272" i="8"/>
  <c r="F269" i="11"/>
  <c r="Q269" i="8"/>
  <c r="J269" i="8"/>
  <c r="F266" i="11"/>
  <c r="Q266" i="8"/>
  <c r="J266" i="8"/>
  <c r="F263" i="11"/>
  <c r="Q263" i="8"/>
  <c r="J263" i="8"/>
  <c r="F260" i="11"/>
  <c r="Q260" i="8"/>
  <c r="J260" i="8"/>
  <c r="F257" i="11"/>
  <c r="Q257" i="8"/>
  <c r="J257" i="8"/>
  <c r="F254" i="11"/>
  <c r="Q254" i="8"/>
  <c r="J254" i="8"/>
  <c r="F251" i="11"/>
  <c r="Q251" i="8"/>
  <c r="J251" i="8"/>
  <c r="F248" i="11"/>
  <c r="Q248" i="8"/>
  <c r="J248" i="8"/>
  <c r="F245" i="11"/>
  <c r="Q245" i="8"/>
  <c r="J245" i="8"/>
  <c r="G2" i="11"/>
  <c r="R2" i="8"/>
  <c r="K2" i="8"/>
  <c r="F119" i="11"/>
  <c r="Q119" i="8"/>
  <c r="J119" i="8"/>
  <c r="F116" i="11"/>
  <c r="Q116" i="8"/>
  <c r="J116" i="8"/>
  <c r="F113" i="11"/>
  <c r="Q113" i="8"/>
  <c r="J113" i="8"/>
  <c r="F110" i="11"/>
  <c r="Q110" i="8"/>
  <c r="J110" i="8"/>
  <c r="F107" i="11"/>
  <c r="Q107" i="8"/>
  <c r="J107" i="8"/>
  <c r="F104" i="11"/>
  <c r="Q104" i="8"/>
  <c r="J104" i="8"/>
  <c r="F101" i="11"/>
  <c r="Q101" i="8"/>
  <c r="J101" i="8"/>
  <c r="F98" i="11"/>
  <c r="Q98" i="8"/>
  <c r="J98" i="8"/>
  <c r="F95" i="11"/>
  <c r="Q95" i="8"/>
  <c r="J95" i="8"/>
  <c r="F92" i="11"/>
  <c r="Q92" i="8"/>
  <c r="J92" i="8"/>
  <c r="F89" i="11"/>
  <c r="Q89" i="8"/>
  <c r="J89" i="8"/>
  <c r="F86" i="11"/>
  <c r="Q86" i="8"/>
  <c r="J86" i="8"/>
  <c r="F83" i="11"/>
  <c r="Q83" i="8"/>
  <c r="J83" i="8"/>
  <c r="F80" i="11"/>
  <c r="Q80" i="8"/>
  <c r="J80" i="8"/>
  <c r="F77" i="11"/>
  <c r="Q77" i="8"/>
  <c r="J77" i="8"/>
  <c r="F74" i="11"/>
  <c r="Q74" i="8"/>
  <c r="J74" i="8"/>
  <c r="F71" i="11"/>
  <c r="Q71" i="8"/>
  <c r="J71" i="8"/>
  <c r="F68" i="11"/>
  <c r="Q68" i="8"/>
  <c r="J68" i="8"/>
  <c r="F65" i="11"/>
  <c r="Q65" i="8"/>
  <c r="J65" i="8"/>
  <c r="F62" i="11"/>
  <c r="Q62" i="8"/>
  <c r="J62" i="8"/>
  <c r="F59" i="11"/>
  <c r="Q59" i="8"/>
  <c r="J59" i="8"/>
  <c r="F56" i="11"/>
  <c r="Q56" i="8"/>
  <c r="J56" i="8"/>
  <c r="F53" i="11"/>
  <c r="Q53" i="8"/>
  <c r="J53" i="8"/>
  <c r="F50" i="11"/>
  <c r="Q50" i="8"/>
  <c r="J50" i="8"/>
  <c r="F47" i="11"/>
  <c r="Q47" i="8"/>
  <c r="J47" i="8"/>
  <c r="F44" i="11"/>
  <c r="Q44" i="8"/>
  <c r="J44" i="8"/>
  <c r="F41" i="11"/>
  <c r="Q41" i="8"/>
  <c r="J41" i="8"/>
  <c r="F38" i="11"/>
  <c r="Q38" i="8"/>
  <c r="J38" i="8"/>
  <c r="F35" i="11"/>
  <c r="Q35" i="8"/>
  <c r="J35" i="8"/>
  <c r="F32" i="11"/>
  <c r="Q32" i="8"/>
  <c r="J32" i="8"/>
  <c r="F29" i="11"/>
  <c r="Q29" i="8"/>
  <c r="J29" i="8"/>
  <c r="F26" i="11"/>
  <c r="Q26" i="8"/>
  <c r="J26" i="8"/>
  <c r="F23" i="11"/>
  <c r="Q23" i="8"/>
  <c r="J23" i="8"/>
  <c r="F20" i="11"/>
  <c r="Q20" i="8"/>
  <c r="J20" i="8"/>
  <c r="F17" i="11"/>
  <c r="Q17" i="8"/>
  <c r="J17" i="8"/>
  <c r="F14" i="11"/>
  <c r="Q14" i="8"/>
  <c r="J14" i="8"/>
  <c r="F11" i="11"/>
  <c r="Q11" i="8"/>
  <c r="J11" i="8"/>
  <c r="F8" i="11"/>
  <c r="Q8" i="8"/>
  <c r="J8" i="8"/>
  <c r="F5" i="11"/>
  <c r="Q5" i="8"/>
  <c r="J5" i="8"/>
  <c r="G362" i="11"/>
  <c r="R362" i="8"/>
  <c r="K362" i="8"/>
  <c r="H217" i="11"/>
  <c r="S217" i="8"/>
  <c r="L217" i="8"/>
  <c r="H178" i="11"/>
  <c r="S178" i="8"/>
  <c r="L178" i="8"/>
  <c r="G214" i="11"/>
  <c r="R214" i="8"/>
  <c r="K214" i="8"/>
  <c r="E122" i="11"/>
  <c r="P122" i="8"/>
  <c r="I122" i="8"/>
  <c r="H213" i="11"/>
  <c r="S213" i="8"/>
  <c r="L213" i="8"/>
  <c r="H183" i="11"/>
  <c r="S183" i="8"/>
  <c r="L183" i="8"/>
  <c r="E240" i="11"/>
  <c r="P240" i="8"/>
  <c r="I240" i="8"/>
  <c r="E231" i="11"/>
  <c r="P231" i="8"/>
  <c r="I231" i="8"/>
  <c r="E228" i="11"/>
  <c r="P228" i="8"/>
  <c r="I228" i="8"/>
  <c r="E225" i="11"/>
  <c r="P225" i="8"/>
  <c r="I225" i="8"/>
  <c r="E222" i="11"/>
  <c r="P222" i="8"/>
  <c r="I222" i="8"/>
  <c r="E219" i="11"/>
  <c r="P219" i="8"/>
  <c r="I219" i="8"/>
  <c r="E216" i="11"/>
  <c r="P216" i="8"/>
  <c r="I216" i="8"/>
  <c r="E213" i="11"/>
  <c r="P213" i="8"/>
  <c r="I213" i="8"/>
  <c r="E210" i="11"/>
  <c r="P210" i="8"/>
  <c r="I210" i="8"/>
  <c r="E207" i="11"/>
  <c r="P207" i="8"/>
  <c r="I207" i="8"/>
  <c r="E204" i="11"/>
  <c r="P204" i="8"/>
  <c r="I204" i="8"/>
  <c r="E201" i="11"/>
  <c r="P201" i="8"/>
  <c r="I201" i="8"/>
  <c r="E198" i="11"/>
  <c r="P198" i="8"/>
  <c r="I198" i="8"/>
  <c r="E195" i="11"/>
  <c r="P195" i="8"/>
  <c r="I195" i="8"/>
  <c r="E192" i="11"/>
  <c r="P192" i="8"/>
  <c r="I192" i="8"/>
  <c r="E189" i="11"/>
  <c r="P189" i="8"/>
  <c r="I189" i="8"/>
  <c r="E186" i="11"/>
  <c r="P186" i="8"/>
  <c r="I186" i="8"/>
  <c r="E183" i="11"/>
  <c r="P183" i="8"/>
  <c r="I183" i="8"/>
  <c r="E180" i="11"/>
  <c r="P180" i="8"/>
  <c r="I180" i="8"/>
  <c r="E177" i="11"/>
  <c r="P177" i="8"/>
  <c r="I177" i="8"/>
  <c r="E174" i="11"/>
  <c r="P174" i="8"/>
  <c r="I174" i="8"/>
  <c r="E171" i="11"/>
  <c r="P171" i="8"/>
  <c r="I171" i="8"/>
  <c r="E168" i="11"/>
  <c r="P168" i="8"/>
  <c r="I168" i="8"/>
  <c r="E165" i="11"/>
  <c r="P165" i="8"/>
  <c r="I165" i="8"/>
  <c r="E162" i="11"/>
  <c r="P162" i="8"/>
  <c r="I162" i="8"/>
  <c r="E159" i="11"/>
  <c r="P159" i="8"/>
  <c r="I159" i="8"/>
  <c r="E156" i="11"/>
  <c r="P156" i="8"/>
  <c r="I156" i="8"/>
  <c r="E153" i="11"/>
  <c r="P153" i="8"/>
  <c r="I153" i="8"/>
  <c r="E150" i="11"/>
  <c r="P150" i="8"/>
  <c r="I150" i="8"/>
  <c r="E147" i="11"/>
  <c r="P147" i="8"/>
  <c r="I147" i="8"/>
  <c r="E144" i="11"/>
  <c r="P144" i="8"/>
  <c r="I144" i="8"/>
  <c r="E141" i="11"/>
  <c r="P141" i="8"/>
  <c r="I141" i="8"/>
  <c r="E138" i="11"/>
  <c r="P138" i="8"/>
  <c r="I138" i="8"/>
  <c r="E135" i="11"/>
  <c r="P135" i="8"/>
  <c r="I135" i="8"/>
  <c r="E132" i="11"/>
  <c r="P132" i="8"/>
  <c r="I132" i="8"/>
  <c r="E129" i="11"/>
  <c r="P129" i="8"/>
  <c r="I129" i="8"/>
  <c r="E126" i="11"/>
  <c r="P126" i="8"/>
  <c r="I126" i="8"/>
  <c r="E123" i="11"/>
  <c r="P123" i="8"/>
  <c r="I123" i="8"/>
  <c r="E359" i="11"/>
  <c r="P359" i="8"/>
  <c r="I359" i="8"/>
  <c r="E356" i="11"/>
  <c r="P356" i="8"/>
  <c r="I356" i="8"/>
  <c r="E353" i="11"/>
  <c r="P353" i="8"/>
  <c r="I353" i="8"/>
  <c r="E350" i="11"/>
  <c r="P350" i="8"/>
  <c r="I350" i="8"/>
  <c r="E347" i="11"/>
  <c r="P347" i="8"/>
  <c r="I347" i="8"/>
  <c r="E344" i="11"/>
  <c r="P344" i="8"/>
  <c r="I344" i="8"/>
  <c r="E341" i="11"/>
  <c r="P341" i="8"/>
  <c r="I341" i="8"/>
  <c r="E338" i="11"/>
  <c r="P338" i="8"/>
  <c r="I338" i="8"/>
  <c r="E335" i="11"/>
  <c r="P335" i="8"/>
  <c r="I335" i="8"/>
  <c r="E332" i="11"/>
  <c r="P332" i="8"/>
  <c r="I332" i="8"/>
  <c r="E329" i="11"/>
  <c r="P329" i="8"/>
  <c r="I329" i="8"/>
  <c r="E326" i="11"/>
  <c r="P326" i="8"/>
  <c r="I326" i="8"/>
  <c r="E323" i="11"/>
  <c r="P323" i="8"/>
  <c r="I323" i="8"/>
  <c r="E320" i="11"/>
  <c r="P320" i="8"/>
  <c r="I320" i="8"/>
  <c r="E317" i="11"/>
  <c r="P317" i="8"/>
  <c r="I317" i="8"/>
  <c r="E314" i="11"/>
  <c r="P314" i="8"/>
  <c r="I314" i="8"/>
  <c r="E311" i="11"/>
  <c r="P311" i="8"/>
  <c r="I311" i="8"/>
  <c r="E308" i="11"/>
  <c r="P308" i="8"/>
  <c r="I308" i="8"/>
  <c r="E305" i="11"/>
  <c r="P305" i="8"/>
  <c r="I305" i="8"/>
  <c r="E302" i="11"/>
  <c r="P302" i="8"/>
  <c r="I302" i="8"/>
  <c r="E299" i="11"/>
  <c r="P299" i="8"/>
  <c r="I299" i="8"/>
  <c r="E296" i="11"/>
  <c r="P296" i="8"/>
  <c r="I296" i="8"/>
  <c r="E293" i="11"/>
  <c r="P293" i="8"/>
  <c r="I293" i="8"/>
  <c r="E290" i="11"/>
  <c r="P290" i="8"/>
  <c r="I290" i="8"/>
  <c r="E287" i="11"/>
  <c r="P287" i="8"/>
  <c r="I287" i="8"/>
  <c r="E284" i="11"/>
  <c r="P284" i="8"/>
  <c r="I284" i="8"/>
  <c r="E281" i="11"/>
  <c r="P281" i="8"/>
  <c r="I281" i="8"/>
  <c r="E278" i="11"/>
  <c r="P278" i="8"/>
  <c r="I278" i="8"/>
  <c r="E275" i="11"/>
  <c r="P275" i="8"/>
  <c r="I275" i="8"/>
  <c r="E272" i="11"/>
  <c r="P272" i="8"/>
  <c r="I272" i="8"/>
  <c r="E269" i="11"/>
  <c r="P269" i="8"/>
  <c r="I269" i="8"/>
  <c r="E266" i="11"/>
  <c r="P266" i="8"/>
  <c r="I266" i="8"/>
  <c r="E263" i="11"/>
  <c r="P263" i="8"/>
  <c r="I263" i="8"/>
  <c r="E260" i="11"/>
  <c r="P260" i="8"/>
  <c r="I260" i="8"/>
  <c r="E257" i="11"/>
  <c r="P257" i="8"/>
  <c r="I257" i="8"/>
  <c r="E254" i="11"/>
  <c r="P254" i="8"/>
  <c r="I254" i="8"/>
  <c r="E251" i="11"/>
  <c r="P251" i="8"/>
  <c r="I251" i="8"/>
  <c r="E248" i="11"/>
  <c r="P248" i="8"/>
  <c r="I248" i="8"/>
  <c r="E245" i="11"/>
  <c r="P245" i="8"/>
  <c r="I245" i="8"/>
  <c r="H2" i="11"/>
  <c r="S2" i="8"/>
  <c r="L2" i="8"/>
  <c r="E119" i="11"/>
  <c r="P119" i="8"/>
  <c r="I119" i="8"/>
  <c r="E116" i="11"/>
  <c r="P116" i="8"/>
  <c r="I116" i="8"/>
  <c r="E113" i="11"/>
  <c r="P113" i="8"/>
  <c r="I113" i="8"/>
  <c r="E110" i="11"/>
  <c r="P110" i="8"/>
  <c r="I110" i="8"/>
  <c r="E107" i="11"/>
  <c r="P107" i="8"/>
  <c r="I107" i="8"/>
  <c r="E104" i="11"/>
  <c r="P104" i="8"/>
  <c r="I104" i="8"/>
  <c r="E101" i="11"/>
  <c r="P101" i="8"/>
  <c r="I101" i="8"/>
  <c r="E98" i="11"/>
  <c r="P98" i="8"/>
  <c r="I98" i="8"/>
  <c r="E95" i="11"/>
  <c r="P95" i="8"/>
  <c r="I95" i="8"/>
  <c r="E92" i="11"/>
  <c r="P92" i="8"/>
  <c r="I92" i="8"/>
  <c r="E89" i="11"/>
  <c r="P89" i="8"/>
  <c r="I89" i="8"/>
  <c r="E86" i="11"/>
  <c r="P86" i="8"/>
  <c r="I86" i="8"/>
  <c r="E83" i="11"/>
  <c r="P83" i="8"/>
  <c r="I83" i="8"/>
  <c r="E80" i="11"/>
  <c r="P80" i="8"/>
  <c r="I80" i="8"/>
  <c r="E77" i="11"/>
  <c r="P77" i="8"/>
  <c r="I77" i="8"/>
  <c r="E74" i="11"/>
  <c r="P74" i="8"/>
  <c r="I74" i="8"/>
  <c r="E71" i="11"/>
  <c r="P71" i="8"/>
  <c r="I71" i="8"/>
  <c r="E68" i="11"/>
  <c r="P68" i="8"/>
  <c r="I68" i="8"/>
  <c r="E65" i="11"/>
  <c r="P65" i="8"/>
  <c r="I65" i="8"/>
  <c r="E62" i="11"/>
  <c r="P62" i="8"/>
  <c r="I62" i="8"/>
  <c r="E59" i="11"/>
  <c r="P59" i="8"/>
  <c r="I59" i="8"/>
  <c r="E56" i="11"/>
  <c r="P56" i="8"/>
  <c r="I56" i="8"/>
  <c r="E53" i="11"/>
  <c r="P53" i="8"/>
  <c r="I53" i="8"/>
  <c r="E50" i="11"/>
  <c r="P50" i="8"/>
  <c r="I50" i="8"/>
  <c r="E47" i="11"/>
  <c r="P47" i="8"/>
  <c r="I47" i="8"/>
  <c r="E44" i="11"/>
  <c r="P44" i="8"/>
  <c r="I44" i="8"/>
  <c r="E41" i="11"/>
  <c r="P41" i="8"/>
  <c r="I41" i="8"/>
  <c r="E38" i="11"/>
  <c r="P38" i="8"/>
  <c r="I38" i="8"/>
  <c r="E35" i="11"/>
  <c r="P35" i="8"/>
  <c r="I35" i="8"/>
  <c r="E32" i="11"/>
  <c r="P32" i="8"/>
  <c r="I32" i="8"/>
  <c r="E29" i="11"/>
  <c r="P29" i="8"/>
  <c r="I29" i="8"/>
  <c r="E26" i="11"/>
  <c r="P26" i="8"/>
  <c r="I26" i="8"/>
  <c r="E23" i="11"/>
  <c r="P23" i="8"/>
  <c r="I23" i="8"/>
  <c r="E20" i="11"/>
  <c r="P20" i="8"/>
  <c r="I20" i="8"/>
  <c r="E17" i="11"/>
  <c r="P17" i="8"/>
  <c r="I17" i="8"/>
  <c r="E14" i="11"/>
  <c r="P14" i="8"/>
  <c r="I14" i="8"/>
  <c r="E11" i="11"/>
  <c r="P11" i="8"/>
  <c r="I11" i="8"/>
  <c r="E8" i="11"/>
  <c r="P8" i="8"/>
  <c r="I8" i="8"/>
  <c r="E5" i="11"/>
  <c r="P5" i="8"/>
  <c r="I5" i="8"/>
  <c r="H362" i="11"/>
  <c r="S362" i="8"/>
  <c r="L362" i="8"/>
  <c r="H226" i="11"/>
  <c r="S226" i="8"/>
  <c r="L226" i="8"/>
  <c r="H193" i="11"/>
  <c r="S193" i="8"/>
  <c r="L193" i="8"/>
  <c r="G238" i="11"/>
  <c r="R238" i="8"/>
  <c r="K238" i="8"/>
  <c r="G211" i="11"/>
  <c r="R211" i="8"/>
  <c r="K211" i="8"/>
  <c r="H231" i="11"/>
  <c r="S231" i="8"/>
  <c r="L231" i="8"/>
  <c r="H201" i="11"/>
  <c r="S201" i="8"/>
  <c r="L201" i="8"/>
  <c r="H162" i="11"/>
  <c r="S162" i="8"/>
  <c r="L162" i="8"/>
  <c r="H239" i="11"/>
  <c r="S239" i="8"/>
  <c r="L239" i="8"/>
  <c r="H236" i="11"/>
  <c r="S236" i="8"/>
  <c r="L236" i="8"/>
  <c r="H233" i="11"/>
  <c r="S233" i="8"/>
  <c r="L233" i="8"/>
  <c r="H230" i="11"/>
  <c r="S230" i="8"/>
  <c r="L230" i="8"/>
  <c r="H227" i="11"/>
  <c r="S227" i="8"/>
  <c r="L227" i="8"/>
  <c r="H224" i="11"/>
  <c r="S224" i="8"/>
  <c r="L224" i="8"/>
  <c r="H221" i="11"/>
  <c r="S221" i="8"/>
  <c r="L221" i="8"/>
  <c r="H218" i="11"/>
  <c r="S218" i="8"/>
  <c r="L218" i="8"/>
  <c r="H215" i="11"/>
  <c r="S215" i="8"/>
  <c r="L215" i="8"/>
  <c r="H212" i="11"/>
  <c r="S212" i="8"/>
  <c r="L212" i="8"/>
  <c r="H209" i="11"/>
  <c r="S209" i="8"/>
  <c r="L209" i="8"/>
  <c r="H206" i="11"/>
  <c r="S206" i="8"/>
  <c r="L206" i="8"/>
  <c r="H203" i="11"/>
  <c r="S203" i="8"/>
  <c r="L203" i="8"/>
  <c r="H200" i="11"/>
  <c r="S200" i="8"/>
  <c r="L200" i="8"/>
  <c r="H197" i="11"/>
  <c r="S197" i="8"/>
  <c r="L197" i="8"/>
  <c r="H194" i="11"/>
  <c r="S194" i="8"/>
  <c r="L194" i="8"/>
  <c r="H191" i="11"/>
  <c r="S191" i="8"/>
  <c r="L191" i="8"/>
  <c r="H188" i="11"/>
  <c r="S188" i="8"/>
  <c r="L188" i="8"/>
  <c r="H185" i="11"/>
  <c r="S185" i="8"/>
  <c r="L185" i="8"/>
  <c r="H182" i="11"/>
  <c r="S182" i="8"/>
  <c r="L182" i="8"/>
  <c r="H179" i="11"/>
  <c r="S179" i="8"/>
  <c r="L179" i="8"/>
  <c r="H176" i="11"/>
  <c r="S176" i="8"/>
  <c r="L176" i="8"/>
  <c r="H173" i="11"/>
  <c r="S173" i="8"/>
  <c r="L173" i="8"/>
  <c r="H170" i="11"/>
  <c r="S170" i="8"/>
  <c r="L170" i="8"/>
  <c r="H167" i="11"/>
  <c r="S167" i="8"/>
  <c r="L167" i="8"/>
  <c r="H164" i="11"/>
  <c r="S164" i="8"/>
  <c r="L164" i="8"/>
  <c r="H161" i="11"/>
  <c r="S161" i="8"/>
  <c r="L161" i="8"/>
  <c r="H158" i="11"/>
  <c r="S158" i="8"/>
  <c r="L158" i="8"/>
  <c r="H155" i="11"/>
  <c r="S155" i="8"/>
  <c r="L155" i="8"/>
  <c r="H152" i="11"/>
  <c r="S152" i="8"/>
  <c r="L152" i="8"/>
  <c r="H149" i="11"/>
  <c r="S149" i="8"/>
  <c r="L149" i="8"/>
  <c r="H146" i="11"/>
  <c r="S146" i="8"/>
  <c r="L146" i="8"/>
  <c r="H143" i="11"/>
  <c r="S143" i="8"/>
  <c r="L143" i="8"/>
  <c r="H140" i="11"/>
  <c r="S140" i="8"/>
  <c r="L140" i="8"/>
  <c r="H137" i="11"/>
  <c r="S137" i="8"/>
  <c r="L137" i="8"/>
  <c r="H134" i="11"/>
  <c r="S134" i="8"/>
  <c r="L134" i="8"/>
  <c r="H131" i="11"/>
  <c r="S131" i="8"/>
  <c r="L131" i="8"/>
  <c r="H128" i="11"/>
  <c r="S128" i="8"/>
  <c r="L128" i="8"/>
  <c r="H125" i="11"/>
  <c r="S125" i="8"/>
  <c r="L125" i="8"/>
  <c r="H361" i="11"/>
  <c r="S361" i="8"/>
  <c r="L361" i="8"/>
  <c r="H358" i="11"/>
  <c r="S358" i="8"/>
  <c r="L358" i="8"/>
  <c r="H355" i="11"/>
  <c r="S355" i="8"/>
  <c r="L355" i="8"/>
  <c r="H352" i="11"/>
  <c r="S352" i="8"/>
  <c r="L352" i="8"/>
  <c r="H349" i="11"/>
  <c r="S349" i="8"/>
  <c r="L349" i="8"/>
  <c r="H346" i="11"/>
  <c r="S346" i="8"/>
  <c r="L346" i="8"/>
  <c r="H343" i="11"/>
  <c r="S343" i="8"/>
  <c r="L343" i="8"/>
  <c r="H340" i="11"/>
  <c r="S340" i="8"/>
  <c r="L340" i="8"/>
  <c r="H337" i="11"/>
  <c r="S337" i="8"/>
  <c r="L337" i="8"/>
  <c r="H334" i="11"/>
  <c r="S334" i="8"/>
  <c r="L334" i="8"/>
  <c r="H331" i="11"/>
  <c r="S331" i="8"/>
  <c r="L331" i="8"/>
  <c r="H328" i="11"/>
  <c r="S328" i="8"/>
  <c r="L328" i="8"/>
  <c r="H325" i="11"/>
  <c r="S325" i="8"/>
  <c r="L325" i="8"/>
  <c r="H322" i="11"/>
  <c r="S322" i="8"/>
  <c r="L322" i="8"/>
  <c r="H319" i="11"/>
  <c r="S319" i="8"/>
  <c r="L319" i="8"/>
  <c r="H316" i="11"/>
  <c r="S316" i="8"/>
  <c r="L316" i="8"/>
  <c r="H313" i="11"/>
  <c r="S313" i="8"/>
  <c r="L313" i="8"/>
  <c r="H310" i="11"/>
  <c r="S310" i="8"/>
  <c r="L310" i="8"/>
  <c r="H307" i="11"/>
  <c r="S307" i="8"/>
  <c r="L307" i="8"/>
  <c r="H304" i="11"/>
  <c r="S304" i="8"/>
  <c r="L304" i="8"/>
  <c r="H301" i="11"/>
  <c r="S301" i="8"/>
  <c r="L301" i="8"/>
  <c r="H298" i="11"/>
  <c r="S298" i="8"/>
  <c r="L298" i="8"/>
  <c r="H295" i="11"/>
  <c r="S295" i="8"/>
  <c r="L295" i="8"/>
  <c r="H292" i="11"/>
  <c r="S292" i="8"/>
  <c r="L292" i="8"/>
  <c r="H289" i="11"/>
  <c r="S289" i="8"/>
  <c r="L289" i="8"/>
  <c r="H286" i="11"/>
  <c r="S286" i="8"/>
  <c r="L286" i="8"/>
  <c r="H283" i="11"/>
  <c r="S283" i="8"/>
  <c r="L283" i="8"/>
  <c r="H280" i="11"/>
  <c r="S280" i="8"/>
  <c r="L280" i="8"/>
  <c r="H277" i="11"/>
  <c r="S277" i="8"/>
  <c r="L277" i="8"/>
  <c r="H274" i="11"/>
  <c r="S274" i="8"/>
  <c r="L274" i="8"/>
  <c r="H271" i="11"/>
  <c r="S271" i="8"/>
  <c r="L271" i="8"/>
  <c r="H268" i="11"/>
  <c r="S268" i="8"/>
  <c r="L268" i="8"/>
  <c r="H265" i="11"/>
  <c r="S265" i="8"/>
  <c r="L265" i="8"/>
  <c r="H262" i="11"/>
  <c r="S262" i="8"/>
  <c r="L262" i="8"/>
  <c r="H259" i="11"/>
  <c r="S259" i="8"/>
  <c r="L259" i="8"/>
  <c r="H256" i="11"/>
  <c r="S256" i="8"/>
  <c r="L256" i="8"/>
  <c r="H253" i="11"/>
  <c r="S253" i="8"/>
  <c r="L253" i="8"/>
  <c r="H250" i="11"/>
  <c r="S250" i="8"/>
  <c r="L250" i="8"/>
  <c r="H247" i="11"/>
  <c r="S247" i="8"/>
  <c r="L247" i="8"/>
  <c r="H244" i="11"/>
  <c r="S244" i="8"/>
  <c r="L244" i="8"/>
  <c r="H121" i="11"/>
  <c r="S121" i="8"/>
  <c r="L121" i="8"/>
  <c r="H118" i="11"/>
  <c r="S118" i="8"/>
  <c r="L118" i="8"/>
  <c r="H115" i="11"/>
  <c r="S115" i="8"/>
  <c r="L115" i="8"/>
  <c r="H112" i="11"/>
  <c r="S112" i="8"/>
  <c r="L112" i="8"/>
  <c r="H109" i="11"/>
  <c r="S109" i="8"/>
  <c r="L109" i="8"/>
  <c r="H106" i="11"/>
  <c r="S106" i="8"/>
  <c r="L106" i="8"/>
  <c r="H103" i="11"/>
  <c r="S103" i="8"/>
  <c r="L103" i="8"/>
  <c r="H100" i="11"/>
  <c r="S100" i="8"/>
  <c r="L100" i="8"/>
  <c r="H97" i="11"/>
  <c r="S97" i="8"/>
  <c r="L97" i="8"/>
  <c r="H94" i="11"/>
  <c r="S94" i="8"/>
  <c r="L94" i="8"/>
  <c r="H91" i="11"/>
  <c r="S91" i="8"/>
  <c r="L91" i="8"/>
  <c r="H88" i="11"/>
  <c r="S88" i="8"/>
  <c r="L88" i="8"/>
  <c r="H85" i="11"/>
  <c r="S85" i="8"/>
  <c r="L85" i="8"/>
  <c r="H82" i="11"/>
  <c r="S82" i="8"/>
  <c r="L82" i="8"/>
  <c r="H79" i="11"/>
  <c r="S79" i="8"/>
  <c r="L79" i="8"/>
  <c r="H76" i="11"/>
  <c r="S76" i="8"/>
  <c r="L76" i="8"/>
  <c r="H73" i="11"/>
  <c r="S73" i="8"/>
  <c r="L73" i="8"/>
  <c r="H70" i="11"/>
  <c r="S70" i="8"/>
  <c r="L70" i="8"/>
  <c r="H67" i="11"/>
  <c r="S67" i="8"/>
  <c r="L67" i="8"/>
  <c r="H64" i="11"/>
  <c r="S64" i="8"/>
  <c r="L64" i="8"/>
  <c r="H61" i="11"/>
  <c r="S61" i="8"/>
  <c r="L61" i="8"/>
  <c r="H58" i="11"/>
  <c r="S58" i="8"/>
  <c r="L58" i="8"/>
  <c r="H55" i="11"/>
  <c r="S55" i="8"/>
  <c r="L55" i="8"/>
  <c r="H52" i="11"/>
  <c r="S52" i="8"/>
  <c r="L52" i="8"/>
  <c r="H49" i="11"/>
  <c r="S49" i="8"/>
  <c r="L49" i="8"/>
  <c r="H46" i="11"/>
  <c r="S46" i="8"/>
  <c r="L46" i="8"/>
  <c r="H43" i="11"/>
  <c r="S43" i="8"/>
  <c r="L43" i="8"/>
  <c r="H40" i="11"/>
  <c r="S40" i="8"/>
  <c r="L40" i="8"/>
  <c r="H37" i="11"/>
  <c r="S37" i="8"/>
  <c r="L37" i="8"/>
  <c r="H34" i="11"/>
  <c r="S34" i="8"/>
  <c r="L34" i="8"/>
  <c r="H31" i="11"/>
  <c r="S31" i="8"/>
  <c r="L31" i="8"/>
  <c r="H28" i="11"/>
  <c r="S28" i="8"/>
  <c r="L28" i="8"/>
  <c r="H25" i="11"/>
  <c r="S25" i="8"/>
  <c r="L25" i="8"/>
  <c r="H22" i="11"/>
  <c r="S22" i="8"/>
  <c r="L22" i="8"/>
  <c r="H19" i="11"/>
  <c r="S19" i="8"/>
  <c r="L19" i="8"/>
  <c r="H16" i="11"/>
  <c r="S16" i="8"/>
  <c r="L16" i="8"/>
  <c r="H13" i="11"/>
  <c r="S13" i="8"/>
  <c r="L13" i="8"/>
  <c r="H10" i="11"/>
  <c r="S10" i="8"/>
  <c r="L10" i="8"/>
  <c r="H7" i="11"/>
  <c r="S7" i="8"/>
  <c r="L7" i="8"/>
  <c r="H4" i="11"/>
  <c r="S4" i="8"/>
  <c r="L4" i="8"/>
  <c r="H241" i="11"/>
  <c r="S241" i="8"/>
  <c r="L241" i="8"/>
  <c r="H184" i="11"/>
  <c r="S184" i="8"/>
  <c r="L184" i="8"/>
  <c r="G217" i="11"/>
  <c r="R217" i="8"/>
  <c r="K217" i="8"/>
  <c r="H234" i="11"/>
  <c r="S234" i="8"/>
  <c r="L234" i="8"/>
  <c r="H210" i="11"/>
  <c r="S210" i="8"/>
  <c r="L210" i="8"/>
  <c r="H177" i="11"/>
  <c r="S177" i="8"/>
  <c r="L177" i="8"/>
  <c r="H122" i="11"/>
  <c r="S122" i="8"/>
  <c r="L122" i="8"/>
  <c r="G236" i="11"/>
  <c r="R236" i="8"/>
  <c r="K236" i="8"/>
  <c r="G230" i="11"/>
  <c r="R230" i="8"/>
  <c r="K230" i="8"/>
  <c r="G227" i="11"/>
  <c r="R227" i="8"/>
  <c r="K227" i="8"/>
  <c r="G224" i="11"/>
  <c r="R224" i="8"/>
  <c r="K224" i="8"/>
  <c r="G221" i="11"/>
  <c r="R221" i="8"/>
  <c r="K221" i="8"/>
  <c r="G218" i="11"/>
  <c r="R218" i="8"/>
  <c r="K218" i="8"/>
  <c r="G215" i="11"/>
  <c r="R215" i="8"/>
  <c r="K215" i="8"/>
  <c r="G212" i="11"/>
  <c r="R212" i="8"/>
  <c r="K212" i="8"/>
  <c r="G209" i="11"/>
  <c r="R209" i="8"/>
  <c r="K209" i="8"/>
  <c r="G206" i="11"/>
  <c r="R206" i="8"/>
  <c r="K206" i="8"/>
  <c r="G203" i="11"/>
  <c r="R203" i="8"/>
  <c r="K203" i="8"/>
  <c r="G200" i="11"/>
  <c r="R200" i="8"/>
  <c r="K200" i="8"/>
  <c r="G197" i="11"/>
  <c r="R197" i="8"/>
  <c r="K197" i="8"/>
  <c r="G194" i="11"/>
  <c r="R194" i="8"/>
  <c r="K194" i="8"/>
  <c r="G191" i="11"/>
  <c r="R191" i="8"/>
  <c r="K191" i="8"/>
  <c r="G188" i="11"/>
  <c r="R188" i="8"/>
  <c r="K188" i="8"/>
  <c r="G185" i="11"/>
  <c r="R185" i="8"/>
  <c r="K185" i="8"/>
  <c r="G182" i="11"/>
  <c r="R182" i="8"/>
  <c r="K182" i="8"/>
  <c r="G179" i="11"/>
  <c r="R179" i="8"/>
  <c r="K179" i="8"/>
  <c r="G176" i="11"/>
  <c r="R176" i="8"/>
  <c r="K176" i="8"/>
  <c r="G173" i="11"/>
  <c r="R173" i="8"/>
  <c r="K173" i="8"/>
  <c r="G170" i="11"/>
  <c r="R170" i="8"/>
  <c r="K170" i="8"/>
  <c r="G167" i="11"/>
  <c r="R167" i="8"/>
  <c r="K167" i="8"/>
  <c r="G164" i="11"/>
  <c r="R164" i="8"/>
  <c r="K164" i="8"/>
  <c r="G161" i="11"/>
  <c r="R161" i="8"/>
  <c r="K161" i="8"/>
  <c r="G158" i="11"/>
  <c r="R158" i="8"/>
  <c r="K158" i="8"/>
  <c r="G155" i="11"/>
  <c r="R155" i="8"/>
  <c r="K155" i="8"/>
  <c r="G152" i="11"/>
  <c r="R152" i="8"/>
  <c r="K152" i="8"/>
  <c r="G149" i="11"/>
  <c r="R149" i="8"/>
  <c r="K149" i="8"/>
  <c r="G146" i="11"/>
  <c r="R146" i="8"/>
  <c r="K146" i="8"/>
  <c r="G143" i="11"/>
  <c r="R143" i="8"/>
  <c r="K143" i="8"/>
  <c r="G140" i="11"/>
  <c r="R140" i="8"/>
  <c r="K140" i="8"/>
  <c r="G137" i="11"/>
  <c r="R137" i="8"/>
  <c r="K137" i="8"/>
  <c r="G134" i="11"/>
  <c r="R134" i="8"/>
  <c r="K134" i="8"/>
  <c r="G131" i="11"/>
  <c r="R131" i="8"/>
  <c r="K131" i="8"/>
  <c r="G128" i="11"/>
  <c r="R128" i="8"/>
  <c r="K128" i="8"/>
  <c r="G125" i="11"/>
  <c r="R125" i="8"/>
  <c r="K125" i="8"/>
  <c r="G361" i="11"/>
  <c r="R361" i="8"/>
  <c r="K361" i="8"/>
  <c r="G358" i="11"/>
  <c r="R358" i="8"/>
  <c r="K358" i="8"/>
  <c r="G355" i="11"/>
  <c r="R355" i="8"/>
  <c r="K355" i="8"/>
  <c r="G352" i="11"/>
  <c r="R352" i="8"/>
  <c r="K352" i="8"/>
  <c r="G349" i="11"/>
  <c r="R349" i="8"/>
  <c r="K349" i="8"/>
  <c r="G346" i="11"/>
  <c r="R346" i="8"/>
  <c r="K346" i="8"/>
  <c r="G343" i="11"/>
  <c r="R343" i="8"/>
  <c r="K343" i="8"/>
  <c r="G340" i="11"/>
  <c r="R340" i="8"/>
  <c r="K340" i="8"/>
  <c r="G337" i="11"/>
  <c r="R337" i="8"/>
  <c r="K337" i="8"/>
  <c r="G334" i="11"/>
  <c r="R334" i="8"/>
  <c r="K334" i="8"/>
  <c r="G331" i="11"/>
  <c r="R331" i="8"/>
  <c r="K331" i="8"/>
  <c r="G328" i="11"/>
  <c r="R328" i="8"/>
  <c r="K328" i="8"/>
  <c r="G325" i="11"/>
  <c r="R325" i="8"/>
  <c r="K325" i="8"/>
  <c r="G322" i="11"/>
  <c r="R322" i="8"/>
  <c r="K322" i="8"/>
  <c r="G319" i="11"/>
  <c r="R319" i="8"/>
  <c r="K319" i="8"/>
  <c r="G316" i="11"/>
  <c r="R316" i="8"/>
  <c r="K316" i="8"/>
  <c r="G313" i="11"/>
  <c r="R313" i="8"/>
  <c r="K313" i="8"/>
  <c r="G310" i="11"/>
  <c r="R310" i="8"/>
  <c r="K310" i="8"/>
  <c r="G307" i="11"/>
  <c r="R307" i="8"/>
  <c r="K307" i="8"/>
  <c r="G304" i="11"/>
  <c r="R304" i="8"/>
  <c r="K304" i="8"/>
  <c r="G301" i="11"/>
  <c r="R301" i="8"/>
  <c r="K301" i="8"/>
  <c r="G298" i="11"/>
  <c r="R298" i="8"/>
  <c r="K298" i="8"/>
  <c r="G295" i="11"/>
  <c r="R295" i="8"/>
  <c r="K295" i="8"/>
  <c r="G292" i="11"/>
  <c r="R292" i="8"/>
  <c r="K292" i="8"/>
  <c r="G289" i="11"/>
  <c r="R289" i="8"/>
  <c r="K289" i="8"/>
  <c r="G286" i="11"/>
  <c r="R286" i="8"/>
  <c r="K286" i="8"/>
  <c r="G283" i="11"/>
  <c r="R283" i="8"/>
  <c r="K283" i="8"/>
  <c r="G280" i="11"/>
  <c r="R280" i="8"/>
  <c r="K280" i="8"/>
  <c r="G277" i="11"/>
  <c r="R277" i="8"/>
  <c r="K277" i="8"/>
  <c r="G274" i="11"/>
  <c r="R274" i="8"/>
  <c r="K274" i="8"/>
  <c r="G271" i="11"/>
  <c r="R271" i="8"/>
  <c r="K271" i="8"/>
  <c r="G268" i="11"/>
  <c r="R268" i="8"/>
  <c r="K268" i="8"/>
  <c r="G265" i="11"/>
  <c r="R265" i="8"/>
  <c r="K265" i="8"/>
  <c r="G262" i="11"/>
  <c r="R262" i="8"/>
  <c r="K262" i="8"/>
  <c r="G259" i="11"/>
  <c r="R259" i="8"/>
  <c r="K259" i="8"/>
  <c r="G256" i="11"/>
  <c r="R256" i="8"/>
  <c r="K256" i="8"/>
  <c r="G253" i="11"/>
  <c r="R253" i="8"/>
  <c r="K253" i="8"/>
  <c r="G250" i="11"/>
  <c r="R250" i="8"/>
  <c r="K250" i="8"/>
  <c r="G247" i="11"/>
  <c r="R247" i="8"/>
  <c r="K247" i="8"/>
  <c r="G244" i="11"/>
  <c r="R244" i="8"/>
  <c r="K244" i="8"/>
  <c r="G121" i="11"/>
  <c r="R121" i="8"/>
  <c r="K121" i="8"/>
  <c r="G118" i="11"/>
  <c r="R118" i="8"/>
  <c r="K118" i="8"/>
  <c r="G115" i="11"/>
  <c r="R115" i="8"/>
  <c r="K115" i="8"/>
  <c r="G112" i="11"/>
  <c r="R112" i="8"/>
  <c r="K112" i="8"/>
  <c r="G109" i="11"/>
  <c r="R109" i="8"/>
  <c r="K109" i="8"/>
  <c r="G106" i="11"/>
  <c r="R106" i="8"/>
  <c r="K106" i="8"/>
  <c r="G103" i="11"/>
  <c r="R103" i="8"/>
  <c r="K103" i="8"/>
  <c r="G100" i="11"/>
  <c r="R100" i="8"/>
  <c r="K100" i="8"/>
  <c r="G97" i="11"/>
  <c r="R97" i="8"/>
  <c r="K97" i="8"/>
  <c r="G94" i="11"/>
  <c r="R94" i="8"/>
  <c r="K94" i="8"/>
  <c r="G91" i="11"/>
  <c r="R91" i="8"/>
  <c r="K91" i="8"/>
  <c r="G88" i="11"/>
  <c r="R88" i="8"/>
  <c r="K88" i="8"/>
  <c r="G85" i="11"/>
  <c r="R85" i="8"/>
  <c r="K85" i="8"/>
  <c r="G82" i="11"/>
  <c r="R82" i="8"/>
  <c r="K82" i="8"/>
  <c r="G79" i="11"/>
  <c r="R79" i="8"/>
  <c r="K79" i="8"/>
  <c r="G76" i="11"/>
  <c r="R76" i="8"/>
  <c r="K76" i="8"/>
  <c r="G73" i="11"/>
  <c r="R73" i="8"/>
  <c r="K73" i="8"/>
  <c r="G70" i="11"/>
  <c r="R70" i="8"/>
  <c r="K70" i="8"/>
  <c r="G67" i="11"/>
  <c r="R67" i="8"/>
  <c r="K67" i="8"/>
  <c r="G64" i="11"/>
  <c r="R64" i="8"/>
  <c r="K64" i="8"/>
  <c r="G61" i="11"/>
  <c r="R61" i="8"/>
  <c r="K61" i="8"/>
  <c r="G58" i="11"/>
  <c r="R58" i="8"/>
  <c r="K58" i="8"/>
  <c r="G55" i="11"/>
  <c r="R55" i="8"/>
  <c r="K55" i="8"/>
  <c r="G52" i="11"/>
  <c r="R52" i="8"/>
  <c r="K52" i="8"/>
  <c r="G49" i="11"/>
  <c r="R49" i="8"/>
  <c r="K49" i="8"/>
  <c r="G46" i="11"/>
  <c r="R46" i="8"/>
  <c r="K46" i="8"/>
  <c r="G43" i="11"/>
  <c r="R43" i="8"/>
  <c r="K43" i="8"/>
  <c r="G40" i="11"/>
  <c r="R40" i="8"/>
  <c r="K40" i="8"/>
  <c r="G37" i="11"/>
  <c r="R37" i="8"/>
  <c r="K37" i="8"/>
  <c r="G34" i="11"/>
  <c r="R34" i="8"/>
  <c r="K34" i="8"/>
  <c r="G31" i="11"/>
  <c r="R31" i="8"/>
  <c r="K31" i="8"/>
  <c r="G28" i="11"/>
  <c r="R28" i="8"/>
  <c r="K28" i="8"/>
  <c r="G25" i="11"/>
  <c r="R25" i="8"/>
  <c r="K25" i="8"/>
  <c r="G22" i="11"/>
  <c r="R22" i="8"/>
  <c r="K22" i="8"/>
  <c r="G19" i="11"/>
  <c r="R19" i="8"/>
  <c r="K19" i="8"/>
  <c r="G16" i="11"/>
  <c r="R16" i="8"/>
  <c r="K16" i="8"/>
  <c r="G13" i="11"/>
  <c r="R13" i="8"/>
  <c r="K13" i="8"/>
  <c r="G10" i="11"/>
  <c r="R10" i="8"/>
  <c r="K10" i="8"/>
  <c r="G7" i="11"/>
  <c r="R7" i="8"/>
  <c r="K7" i="8"/>
  <c r="G4" i="11"/>
  <c r="R4" i="8"/>
  <c r="K4" i="8"/>
  <c r="H235" i="11"/>
  <c r="S235" i="8"/>
  <c r="L235" i="8"/>
  <c r="H202" i="11"/>
  <c r="S202" i="8"/>
  <c r="L202" i="8"/>
  <c r="G235" i="11"/>
  <c r="R235" i="8"/>
  <c r="K235" i="8"/>
  <c r="G202" i="11"/>
  <c r="R202" i="8"/>
  <c r="K202" i="8"/>
  <c r="H228" i="11"/>
  <c r="S228" i="8"/>
  <c r="L228" i="8"/>
  <c r="H207" i="11"/>
  <c r="S207" i="8"/>
  <c r="L207" i="8"/>
  <c r="H192" i="11"/>
  <c r="S192" i="8"/>
  <c r="L192" i="8"/>
  <c r="H171" i="11"/>
  <c r="S171" i="8"/>
  <c r="L171" i="8"/>
  <c r="E234" i="11"/>
  <c r="P234" i="8"/>
  <c r="I234" i="8"/>
  <c r="F236" i="11"/>
  <c r="Q236" i="8"/>
  <c r="J236" i="8"/>
  <c r="F230" i="11"/>
  <c r="Q230" i="8"/>
  <c r="J230" i="8"/>
  <c r="F224" i="11"/>
  <c r="Q224" i="8"/>
  <c r="J224" i="8"/>
  <c r="F218" i="11"/>
  <c r="Q218" i="8"/>
  <c r="J218" i="8"/>
  <c r="F215" i="11"/>
  <c r="Q215" i="8"/>
  <c r="J215" i="8"/>
  <c r="F212" i="11"/>
  <c r="Q212" i="8"/>
  <c r="J212" i="8"/>
  <c r="F209" i="11"/>
  <c r="Q209" i="8"/>
  <c r="J209" i="8"/>
  <c r="F206" i="11"/>
  <c r="Q206" i="8"/>
  <c r="J206" i="8"/>
  <c r="F203" i="11"/>
  <c r="Q203" i="8"/>
  <c r="J203" i="8"/>
  <c r="F200" i="11"/>
  <c r="Q200" i="8"/>
  <c r="J200" i="8"/>
  <c r="F197" i="11"/>
  <c r="Q197" i="8"/>
  <c r="J197" i="8"/>
  <c r="F194" i="11"/>
  <c r="Q194" i="8"/>
  <c r="J194" i="8"/>
  <c r="F191" i="11"/>
  <c r="Q191" i="8"/>
  <c r="J191" i="8"/>
  <c r="F188" i="11"/>
  <c r="Q188" i="8"/>
  <c r="J188" i="8"/>
  <c r="F185" i="11"/>
  <c r="Q185" i="8"/>
  <c r="J185" i="8"/>
  <c r="F182" i="11"/>
  <c r="Q182" i="8"/>
  <c r="J182" i="8"/>
  <c r="F179" i="11"/>
  <c r="Q179" i="8"/>
  <c r="J179" i="8"/>
  <c r="F176" i="11"/>
  <c r="Q176" i="8"/>
  <c r="J176" i="8"/>
  <c r="F173" i="11"/>
  <c r="Q173" i="8"/>
  <c r="J173" i="8"/>
  <c r="F170" i="11"/>
  <c r="Q170" i="8"/>
  <c r="J170" i="8"/>
  <c r="F167" i="11"/>
  <c r="Q167" i="8"/>
  <c r="J167" i="8"/>
  <c r="F164" i="11"/>
  <c r="Q164" i="8"/>
  <c r="J164" i="8"/>
  <c r="F161" i="11"/>
  <c r="Q161" i="8"/>
  <c r="J161" i="8"/>
  <c r="F158" i="11"/>
  <c r="Q158" i="8"/>
  <c r="J158" i="8"/>
  <c r="F155" i="11"/>
  <c r="Q155" i="8"/>
  <c r="J155" i="8"/>
  <c r="F152" i="11"/>
  <c r="Q152" i="8"/>
  <c r="J152" i="8"/>
  <c r="F149" i="11"/>
  <c r="Q149" i="8"/>
  <c r="J149" i="8"/>
  <c r="F146" i="11"/>
  <c r="Q146" i="8"/>
  <c r="J146" i="8"/>
  <c r="F143" i="11"/>
  <c r="Q143" i="8"/>
  <c r="J143" i="8"/>
  <c r="F140" i="11"/>
  <c r="Q140" i="8"/>
  <c r="J140" i="8"/>
  <c r="F137" i="11"/>
  <c r="Q137" i="8"/>
  <c r="J137" i="8"/>
  <c r="F134" i="11"/>
  <c r="Q134" i="8"/>
  <c r="J134" i="8"/>
  <c r="F131" i="11"/>
  <c r="Q131" i="8"/>
  <c r="J131" i="8"/>
  <c r="F128" i="11"/>
  <c r="Q128" i="8"/>
  <c r="J128" i="8"/>
  <c r="F125" i="11"/>
  <c r="Q125" i="8"/>
  <c r="J125" i="8"/>
  <c r="F361" i="11"/>
  <c r="Q361" i="8"/>
  <c r="J361" i="8"/>
  <c r="F358" i="11"/>
  <c r="Q358" i="8"/>
  <c r="J358" i="8"/>
  <c r="F355" i="11"/>
  <c r="Q355" i="8"/>
  <c r="J355" i="8"/>
  <c r="F352" i="11"/>
  <c r="Q352" i="8"/>
  <c r="J352" i="8"/>
  <c r="F349" i="11"/>
  <c r="Q349" i="8"/>
  <c r="J349" i="8"/>
  <c r="F346" i="11"/>
  <c r="Q346" i="8"/>
  <c r="J346" i="8"/>
  <c r="F343" i="11"/>
  <c r="Q343" i="8"/>
  <c r="J343" i="8"/>
  <c r="F340" i="11"/>
  <c r="Q340" i="8"/>
  <c r="J340" i="8"/>
  <c r="F337" i="11"/>
  <c r="Q337" i="8"/>
  <c r="J337" i="8"/>
  <c r="F334" i="11"/>
  <c r="Q334" i="8"/>
  <c r="J334" i="8"/>
  <c r="F331" i="11"/>
  <c r="Q331" i="8"/>
  <c r="J331" i="8"/>
  <c r="F328" i="11"/>
  <c r="Q328" i="8"/>
  <c r="J328" i="8"/>
  <c r="F325" i="11"/>
  <c r="Q325" i="8"/>
  <c r="J325" i="8"/>
  <c r="F322" i="11"/>
  <c r="Q322" i="8"/>
  <c r="J322" i="8"/>
  <c r="F319" i="11"/>
  <c r="Q319" i="8"/>
  <c r="J319" i="8"/>
  <c r="F316" i="11"/>
  <c r="Q316" i="8"/>
  <c r="J316" i="8"/>
  <c r="F313" i="11"/>
  <c r="Q313" i="8"/>
  <c r="J313" i="8"/>
  <c r="F310" i="11"/>
  <c r="Q310" i="8"/>
  <c r="J310" i="8"/>
  <c r="F307" i="11"/>
  <c r="Q307" i="8"/>
  <c r="J307" i="8"/>
  <c r="F304" i="11"/>
  <c r="Q304" i="8"/>
  <c r="J304" i="8"/>
  <c r="F301" i="11"/>
  <c r="Q301" i="8"/>
  <c r="J301" i="8"/>
  <c r="F298" i="11"/>
  <c r="Q298" i="8"/>
  <c r="J298" i="8"/>
  <c r="F295" i="11"/>
  <c r="Q295" i="8"/>
  <c r="J295" i="8"/>
  <c r="F292" i="11"/>
  <c r="Q292" i="8"/>
  <c r="J292" i="8"/>
  <c r="F289" i="11"/>
  <c r="Q289" i="8"/>
  <c r="J289" i="8"/>
  <c r="F286" i="11"/>
  <c r="Q286" i="8"/>
  <c r="J286" i="8"/>
  <c r="F283" i="11"/>
  <c r="Q283" i="8"/>
  <c r="J283" i="8"/>
  <c r="F280" i="11"/>
  <c r="Q280" i="8"/>
  <c r="J280" i="8"/>
  <c r="F277" i="11"/>
  <c r="Q277" i="8"/>
  <c r="J277" i="8"/>
  <c r="F274" i="11"/>
  <c r="Q274" i="8"/>
  <c r="J274" i="8"/>
  <c r="F271" i="11"/>
  <c r="Q271" i="8"/>
  <c r="J271" i="8"/>
  <c r="F268" i="11"/>
  <c r="Q268" i="8"/>
  <c r="J268" i="8"/>
  <c r="F265" i="11"/>
  <c r="Q265" i="8"/>
  <c r="J265" i="8"/>
  <c r="F262" i="11"/>
  <c r="Q262" i="8"/>
  <c r="J262" i="8"/>
  <c r="F259" i="11"/>
  <c r="Q259" i="8"/>
  <c r="J259" i="8"/>
  <c r="F256" i="11"/>
  <c r="Q256" i="8"/>
  <c r="J256" i="8"/>
  <c r="F253" i="11"/>
  <c r="Q253" i="8"/>
  <c r="J253" i="8"/>
  <c r="F250" i="11"/>
  <c r="Q250" i="8"/>
  <c r="J250" i="8"/>
  <c r="F247" i="11"/>
  <c r="Q247" i="8"/>
  <c r="J247" i="8"/>
  <c r="F244" i="11"/>
  <c r="Q244" i="8"/>
  <c r="J244" i="8"/>
  <c r="F121" i="11"/>
  <c r="Q121" i="8"/>
  <c r="J121" i="8"/>
  <c r="F118" i="11"/>
  <c r="Q118" i="8"/>
  <c r="J118" i="8"/>
  <c r="F115" i="11"/>
  <c r="Q115" i="8"/>
  <c r="J115" i="8"/>
  <c r="F112" i="11"/>
  <c r="Q112" i="8"/>
  <c r="J112" i="8"/>
  <c r="F109" i="11"/>
  <c r="Q109" i="8"/>
  <c r="J109" i="8"/>
  <c r="F106" i="11"/>
  <c r="Q106" i="8"/>
  <c r="J106" i="8"/>
  <c r="F103" i="11"/>
  <c r="Q103" i="8"/>
  <c r="J103" i="8"/>
  <c r="F100" i="11"/>
  <c r="Q100" i="8"/>
  <c r="J100" i="8"/>
  <c r="F97" i="11"/>
  <c r="Q97" i="8"/>
  <c r="J97" i="8"/>
  <c r="F94" i="11"/>
  <c r="Q94" i="8"/>
  <c r="J94" i="8"/>
  <c r="F91" i="11"/>
  <c r="Q91" i="8"/>
  <c r="J91" i="8"/>
  <c r="F88" i="11"/>
  <c r="Q88" i="8"/>
  <c r="J88" i="8"/>
  <c r="F85" i="11"/>
  <c r="Q85" i="8"/>
  <c r="J85" i="8"/>
  <c r="F82" i="11"/>
  <c r="Q82" i="8"/>
  <c r="J82" i="8"/>
  <c r="F79" i="11"/>
  <c r="Q79" i="8"/>
  <c r="J79" i="8"/>
  <c r="F76" i="11"/>
  <c r="Q76" i="8"/>
  <c r="J76" i="8"/>
  <c r="F73" i="11"/>
  <c r="Q73" i="8"/>
  <c r="J73" i="8"/>
  <c r="F70" i="11"/>
  <c r="Q70" i="8"/>
  <c r="J70" i="8"/>
  <c r="F67" i="11"/>
  <c r="Q67" i="8"/>
  <c r="J67" i="8"/>
  <c r="F64" i="11"/>
  <c r="Q64" i="8"/>
  <c r="J64" i="8"/>
  <c r="F61" i="11"/>
  <c r="Q61" i="8"/>
  <c r="J61" i="8"/>
  <c r="F58" i="11"/>
  <c r="Q58" i="8"/>
  <c r="J58" i="8"/>
  <c r="F55" i="11"/>
  <c r="Q55" i="8"/>
  <c r="J55" i="8"/>
  <c r="F52" i="11"/>
  <c r="Q52" i="8"/>
  <c r="J52" i="8"/>
  <c r="F49" i="11"/>
  <c r="Q49" i="8"/>
  <c r="J49" i="8"/>
  <c r="F46" i="11"/>
  <c r="Q46" i="8"/>
  <c r="J46" i="8"/>
  <c r="F43" i="11"/>
  <c r="Q43" i="8"/>
  <c r="J43" i="8"/>
  <c r="F40" i="11"/>
  <c r="Q40" i="8"/>
  <c r="J40" i="8"/>
  <c r="F37" i="11"/>
  <c r="Q37" i="8"/>
  <c r="J37" i="8"/>
  <c r="F34" i="11"/>
  <c r="Q34" i="8"/>
  <c r="J34" i="8"/>
  <c r="F31" i="11"/>
  <c r="Q31" i="8"/>
  <c r="J31" i="8"/>
  <c r="F28" i="11"/>
  <c r="Q28" i="8"/>
  <c r="J28" i="8"/>
  <c r="F25" i="11"/>
  <c r="Q25" i="8"/>
  <c r="J25" i="8"/>
  <c r="F22" i="11"/>
  <c r="Q22" i="8"/>
  <c r="J22" i="8"/>
  <c r="F19" i="11"/>
  <c r="Q19" i="8"/>
  <c r="J19" i="8"/>
  <c r="F16" i="11"/>
  <c r="Q16" i="8"/>
  <c r="J16" i="8"/>
  <c r="F13" i="11"/>
  <c r="Q13" i="8"/>
  <c r="J13" i="8"/>
  <c r="F10" i="11"/>
  <c r="Q10" i="8"/>
  <c r="J10" i="8"/>
  <c r="F7" i="11"/>
  <c r="Q7" i="8"/>
  <c r="J7" i="8"/>
  <c r="F4" i="11"/>
  <c r="Q4" i="8"/>
  <c r="J4" i="8"/>
  <c r="H238" i="11"/>
  <c r="S238" i="8"/>
  <c r="L238" i="8"/>
  <c r="H205" i="11"/>
  <c r="S205" i="8"/>
  <c r="L205" i="8"/>
  <c r="G241" i="11"/>
  <c r="R241" i="8"/>
  <c r="K241" i="8"/>
  <c r="G208" i="11"/>
  <c r="R208" i="8"/>
  <c r="K208" i="8"/>
  <c r="H240" i="11"/>
  <c r="S240" i="8"/>
  <c r="L240" i="8"/>
  <c r="H219" i="11"/>
  <c r="S219" i="8"/>
  <c r="L219" i="8"/>
  <c r="H198" i="11"/>
  <c r="S198" i="8"/>
  <c r="L198" i="8"/>
  <c r="H174" i="11"/>
  <c r="S174" i="8"/>
  <c r="L174" i="8"/>
  <c r="E237" i="11"/>
  <c r="P237" i="8"/>
  <c r="I237" i="8"/>
  <c r="G239" i="11"/>
  <c r="R239" i="8"/>
  <c r="K239" i="8"/>
  <c r="G233" i="11"/>
  <c r="R233" i="8"/>
  <c r="K233" i="8"/>
  <c r="F239" i="11"/>
  <c r="Q239" i="8"/>
  <c r="J239" i="8"/>
  <c r="F233" i="11"/>
  <c r="Q233" i="8"/>
  <c r="J233" i="8"/>
  <c r="F227" i="11"/>
  <c r="Q227" i="8"/>
  <c r="J227" i="8"/>
  <c r="F221" i="11"/>
  <c r="Q221" i="8"/>
  <c r="J221" i="8"/>
  <c r="E239" i="11"/>
  <c r="P239" i="8"/>
  <c r="I239" i="8"/>
  <c r="E236" i="11"/>
  <c r="P236" i="8"/>
  <c r="I236" i="8"/>
  <c r="E233" i="11"/>
  <c r="P233" i="8"/>
  <c r="I233" i="8"/>
  <c r="E230" i="11"/>
  <c r="P230" i="8"/>
  <c r="I230" i="8"/>
  <c r="E227" i="11"/>
  <c r="P227" i="8"/>
  <c r="I227" i="8"/>
  <c r="E224" i="11"/>
  <c r="P224" i="8"/>
  <c r="I224" i="8"/>
  <c r="E221" i="11"/>
  <c r="P221" i="8"/>
  <c r="I221" i="8"/>
  <c r="E218" i="11"/>
  <c r="P218" i="8"/>
  <c r="I218" i="8"/>
  <c r="E215" i="11"/>
  <c r="P215" i="8"/>
  <c r="I215" i="8"/>
  <c r="E212" i="11"/>
  <c r="P212" i="8"/>
  <c r="I212" i="8"/>
  <c r="E209" i="11"/>
  <c r="P209" i="8"/>
  <c r="I209" i="8"/>
  <c r="E206" i="11"/>
  <c r="P206" i="8"/>
  <c r="I206" i="8"/>
  <c r="E203" i="11"/>
  <c r="P203" i="8"/>
  <c r="I203" i="8"/>
  <c r="E200" i="11"/>
  <c r="P200" i="8"/>
  <c r="I200" i="8"/>
  <c r="E197" i="11"/>
  <c r="P197" i="8"/>
  <c r="I197" i="8"/>
  <c r="E194" i="11"/>
  <c r="P194" i="8"/>
  <c r="I194" i="8"/>
  <c r="E191" i="11"/>
  <c r="P191" i="8"/>
  <c r="I191" i="8"/>
  <c r="E188" i="11"/>
  <c r="P188" i="8"/>
  <c r="I188" i="8"/>
  <c r="E185" i="11"/>
  <c r="P185" i="8"/>
  <c r="I185" i="8"/>
  <c r="E182" i="11"/>
  <c r="P182" i="8"/>
  <c r="I182" i="8"/>
  <c r="E179" i="11"/>
  <c r="P179" i="8"/>
  <c r="I179" i="8"/>
  <c r="E176" i="11"/>
  <c r="P176" i="8"/>
  <c r="I176" i="8"/>
  <c r="E173" i="11"/>
  <c r="P173" i="8"/>
  <c r="I173" i="8"/>
  <c r="E170" i="11"/>
  <c r="P170" i="8"/>
  <c r="I170" i="8"/>
  <c r="E167" i="11"/>
  <c r="P167" i="8"/>
  <c r="I167" i="8"/>
  <c r="E164" i="11"/>
  <c r="P164" i="8"/>
  <c r="I164" i="8"/>
  <c r="E161" i="11"/>
  <c r="P161" i="8"/>
  <c r="I161" i="8"/>
  <c r="E158" i="11"/>
  <c r="P158" i="8"/>
  <c r="I158" i="8"/>
  <c r="E155" i="11"/>
  <c r="P155" i="8"/>
  <c r="I155" i="8"/>
  <c r="E152" i="11"/>
  <c r="P152" i="8"/>
  <c r="I152" i="8"/>
  <c r="E149" i="11"/>
  <c r="P149" i="8"/>
  <c r="I149" i="8"/>
  <c r="E146" i="11"/>
  <c r="P146" i="8"/>
  <c r="I146" i="8"/>
  <c r="E143" i="11"/>
  <c r="P143" i="8"/>
  <c r="I143" i="8"/>
  <c r="E140" i="11"/>
  <c r="P140" i="8"/>
  <c r="I140" i="8"/>
  <c r="E137" i="11"/>
  <c r="P137" i="8"/>
  <c r="I137" i="8"/>
  <c r="E134" i="11"/>
  <c r="P134" i="8"/>
  <c r="I134" i="8"/>
  <c r="E131" i="11"/>
  <c r="P131" i="8"/>
  <c r="I131" i="8"/>
  <c r="E128" i="11"/>
  <c r="P128" i="8"/>
  <c r="I128" i="8"/>
  <c r="E125" i="11"/>
  <c r="P125" i="8"/>
  <c r="I125" i="8"/>
  <c r="E361" i="11"/>
  <c r="P361" i="8"/>
  <c r="I361" i="8"/>
  <c r="E358" i="11"/>
  <c r="P358" i="8"/>
  <c r="I358" i="8"/>
  <c r="E355" i="11"/>
  <c r="P355" i="8"/>
  <c r="I355" i="8"/>
  <c r="E352" i="11"/>
  <c r="P352" i="8"/>
  <c r="I352" i="8"/>
  <c r="E349" i="11"/>
  <c r="P349" i="8"/>
  <c r="I349" i="8"/>
  <c r="E346" i="11"/>
  <c r="P346" i="8"/>
  <c r="I346" i="8"/>
  <c r="E343" i="11"/>
  <c r="P343" i="8"/>
  <c r="I343" i="8"/>
  <c r="E340" i="11"/>
  <c r="P340" i="8"/>
  <c r="I340" i="8"/>
  <c r="E337" i="11"/>
  <c r="P337" i="8"/>
  <c r="I337" i="8"/>
  <c r="E334" i="11"/>
  <c r="P334" i="8"/>
  <c r="I334" i="8"/>
  <c r="E331" i="11"/>
  <c r="P331" i="8"/>
  <c r="I331" i="8"/>
  <c r="E328" i="11"/>
  <c r="P328" i="8"/>
  <c r="I328" i="8"/>
  <c r="E325" i="11"/>
  <c r="P325" i="8"/>
  <c r="I325" i="8"/>
  <c r="E322" i="11"/>
  <c r="P322" i="8"/>
  <c r="I322" i="8"/>
  <c r="E319" i="11"/>
  <c r="P319" i="8"/>
  <c r="I319" i="8"/>
  <c r="E316" i="11"/>
  <c r="P316" i="8"/>
  <c r="I316" i="8"/>
  <c r="E313" i="11"/>
  <c r="P313" i="8"/>
  <c r="I313" i="8"/>
  <c r="E310" i="11"/>
  <c r="P310" i="8"/>
  <c r="I310" i="8"/>
  <c r="E307" i="11"/>
  <c r="P307" i="8"/>
  <c r="I307" i="8"/>
  <c r="E304" i="11"/>
  <c r="P304" i="8"/>
  <c r="I304" i="8"/>
  <c r="E301" i="11"/>
  <c r="P301" i="8"/>
  <c r="I301" i="8"/>
  <c r="E298" i="11"/>
  <c r="P298" i="8"/>
  <c r="I298" i="8"/>
  <c r="E295" i="11"/>
  <c r="P295" i="8"/>
  <c r="I295" i="8"/>
  <c r="E292" i="11"/>
  <c r="P292" i="8"/>
  <c r="I292" i="8"/>
  <c r="E289" i="11"/>
  <c r="P289" i="8"/>
  <c r="I289" i="8"/>
  <c r="E286" i="11"/>
  <c r="P286" i="8"/>
  <c r="I286" i="8"/>
  <c r="E283" i="11"/>
  <c r="P283" i="8"/>
  <c r="I283" i="8"/>
  <c r="E280" i="11"/>
  <c r="P280" i="8"/>
  <c r="I280" i="8"/>
  <c r="E277" i="11"/>
  <c r="P277" i="8"/>
  <c r="I277" i="8"/>
  <c r="E274" i="11"/>
  <c r="P274" i="8"/>
  <c r="I274" i="8"/>
  <c r="E271" i="11"/>
  <c r="P271" i="8"/>
  <c r="I271" i="8"/>
  <c r="E268" i="11"/>
  <c r="P268" i="8"/>
  <c r="I268" i="8"/>
  <c r="E265" i="11"/>
  <c r="P265" i="8"/>
  <c r="I265" i="8"/>
  <c r="E262" i="11"/>
  <c r="P262" i="8"/>
  <c r="I262" i="8"/>
  <c r="E259" i="11"/>
  <c r="P259" i="8"/>
  <c r="I259" i="8"/>
  <c r="E256" i="11"/>
  <c r="P256" i="8"/>
  <c r="I256" i="8"/>
  <c r="E253" i="11"/>
  <c r="P253" i="8"/>
  <c r="I253" i="8"/>
  <c r="E250" i="11"/>
  <c r="P250" i="8"/>
  <c r="I250" i="8"/>
  <c r="E247" i="11"/>
  <c r="P247" i="8"/>
  <c r="I247" i="8"/>
  <c r="E244" i="11"/>
  <c r="P244" i="8"/>
  <c r="I244" i="8"/>
  <c r="E121" i="11"/>
  <c r="P121" i="8"/>
  <c r="I121" i="8"/>
  <c r="E118" i="11"/>
  <c r="P118" i="8"/>
  <c r="I118" i="8"/>
  <c r="E115" i="11"/>
  <c r="P115" i="8"/>
  <c r="I115" i="8"/>
  <c r="E112" i="11"/>
  <c r="P112" i="8"/>
  <c r="I112" i="8"/>
  <c r="E109" i="11"/>
  <c r="P109" i="8"/>
  <c r="I109" i="8"/>
  <c r="E106" i="11"/>
  <c r="P106" i="8"/>
  <c r="I106" i="8"/>
  <c r="E103" i="11"/>
  <c r="P103" i="8"/>
  <c r="I103" i="8"/>
  <c r="E100" i="11"/>
  <c r="P100" i="8"/>
  <c r="I100" i="8"/>
  <c r="E97" i="11"/>
  <c r="P97" i="8"/>
  <c r="I97" i="8"/>
  <c r="E94" i="11"/>
  <c r="P94" i="8"/>
  <c r="I94" i="8"/>
  <c r="E91" i="11"/>
  <c r="P91" i="8"/>
  <c r="I91" i="8"/>
  <c r="E88" i="11"/>
  <c r="P88" i="8"/>
  <c r="I88" i="8"/>
  <c r="E85" i="11"/>
  <c r="P85" i="8"/>
  <c r="I85" i="8"/>
  <c r="E82" i="11"/>
  <c r="P82" i="8"/>
  <c r="I82" i="8"/>
  <c r="E79" i="11"/>
  <c r="P79" i="8"/>
  <c r="I79" i="8"/>
  <c r="E76" i="11"/>
  <c r="P76" i="8"/>
  <c r="I76" i="8"/>
  <c r="E73" i="11"/>
  <c r="P73" i="8"/>
  <c r="I73" i="8"/>
  <c r="E70" i="11"/>
  <c r="P70" i="8"/>
  <c r="I70" i="8"/>
  <c r="E67" i="11"/>
  <c r="P67" i="8"/>
  <c r="I67" i="8"/>
  <c r="E64" i="11"/>
  <c r="P64" i="8"/>
  <c r="I64" i="8"/>
  <c r="E61" i="11"/>
  <c r="P61" i="8"/>
  <c r="I61" i="8"/>
  <c r="E58" i="11"/>
  <c r="P58" i="8"/>
  <c r="I58" i="8"/>
  <c r="E55" i="11"/>
  <c r="P55" i="8"/>
  <c r="I55" i="8"/>
  <c r="E52" i="11"/>
  <c r="P52" i="8"/>
  <c r="I52" i="8"/>
  <c r="E49" i="11"/>
  <c r="P49" i="8"/>
  <c r="I49" i="8"/>
  <c r="E46" i="11"/>
  <c r="P46" i="8"/>
  <c r="I46" i="8"/>
  <c r="E43" i="11"/>
  <c r="P43" i="8"/>
  <c r="I43" i="8"/>
  <c r="E40" i="11"/>
  <c r="P40" i="8"/>
  <c r="I40" i="8"/>
  <c r="E37" i="11"/>
  <c r="P37" i="8"/>
  <c r="I37" i="8"/>
  <c r="E34" i="11"/>
  <c r="P34" i="8"/>
  <c r="I34" i="8"/>
  <c r="E31" i="11"/>
  <c r="P31" i="8"/>
  <c r="I31" i="8"/>
  <c r="E28" i="11"/>
  <c r="P28" i="8"/>
  <c r="I28" i="8"/>
  <c r="E25" i="11"/>
  <c r="P25" i="8"/>
  <c r="I25" i="8"/>
  <c r="E22" i="11"/>
  <c r="P22" i="8"/>
  <c r="I22" i="8"/>
  <c r="E19" i="11"/>
  <c r="P19" i="8"/>
  <c r="I19" i="8"/>
  <c r="E16" i="11"/>
  <c r="P16" i="8"/>
  <c r="I16" i="8"/>
  <c r="E13" i="11"/>
  <c r="P13" i="8"/>
  <c r="I13" i="8"/>
  <c r="E10" i="11"/>
  <c r="P10" i="8"/>
  <c r="I10" i="8"/>
  <c r="E7" i="11"/>
  <c r="P7" i="8"/>
  <c r="I7" i="8"/>
  <c r="E4" i="11"/>
  <c r="P4" i="8"/>
  <c r="I4" i="8"/>
  <c r="H13" i="7"/>
  <c r="E3" i="7"/>
  <c r="E6" i="7"/>
  <c r="E9" i="7"/>
  <c r="E12" i="7"/>
  <c r="E15" i="7"/>
  <c r="E18" i="7"/>
  <c r="E21" i="7"/>
  <c r="E24" i="7"/>
  <c r="E27" i="7"/>
  <c r="E30" i="7"/>
  <c r="E33" i="7"/>
  <c r="E36" i="7"/>
  <c r="E39" i="7"/>
  <c r="E42" i="7"/>
  <c r="E45" i="7"/>
  <c r="E48" i="7"/>
  <c r="E51" i="7"/>
  <c r="E54" i="7"/>
  <c r="E57" i="7"/>
  <c r="E60" i="7"/>
  <c r="E63" i="7"/>
  <c r="E66" i="7"/>
  <c r="E69" i="7"/>
  <c r="E72" i="7"/>
  <c r="E75" i="7"/>
  <c r="E78" i="7"/>
  <c r="E81" i="7"/>
  <c r="E84" i="7"/>
  <c r="E87" i="7"/>
  <c r="E90" i="7"/>
  <c r="E93" i="7"/>
  <c r="E96" i="7"/>
  <c r="E99" i="7"/>
  <c r="E102" i="7"/>
  <c r="E105" i="7"/>
  <c r="E108" i="7"/>
  <c r="E111" i="7"/>
  <c r="E114" i="7"/>
  <c r="E117" i="7"/>
  <c r="E120" i="7"/>
  <c r="E123" i="7"/>
  <c r="E126" i="7"/>
  <c r="E129" i="7"/>
  <c r="E132" i="7"/>
  <c r="E135" i="7"/>
  <c r="E138" i="7"/>
  <c r="E141" i="7"/>
  <c r="E144" i="7"/>
  <c r="E147" i="7"/>
  <c r="E150" i="7"/>
  <c r="E153" i="7"/>
  <c r="E156" i="7"/>
  <c r="E159" i="7"/>
  <c r="E162" i="7"/>
  <c r="E165" i="7"/>
  <c r="E168" i="7"/>
  <c r="E171" i="7"/>
  <c r="E174" i="7"/>
  <c r="E177" i="7"/>
  <c r="E180" i="7"/>
  <c r="E183" i="7"/>
  <c r="E186" i="7"/>
  <c r="E189" i="7"/>
  <c r="E192" i="7"/>
  <c r="E195" i="7"/>
  <c r="E198" i="7"/>
  <c r="E201" i="7"/>
  <c r="E204" i="7"/>
  <c r="E207" i="7"/>
  <c r="E210" i="7"/>
  <c r="E213" i="7"/>
  <c r="E216" i="7"/>
  <c r="E219" i="7"/>
  <c r="E222" i="7"/>
  <c r="E225" i="7"/>
  <c r="E228" i="7"/>
  <c r="E231" i="7"/>
  <c r="E234" i="7"/>
  <c r="E237" i="7"/>
  <c r="E240" i="7"/>
  <c r="E243" i="7"/>
  <c r="E246" i="7"/>
  <c r="E249" i="7"/>
  <c r="E252" i="7"/>
  <c r="E255" i="7"/>
  <c r="F3" i="7"/>
  <c r="F6" i="7"/>
  <c r="F9" i="7"/>
  <c r="F12" i="7"/>
  <c r="F15" i="7"/>
  <c r="F18" i="7"/>
  <c r="F21" i="7"/>
  <c r="F24" i="7"/>
  <c r="F27" i="7"/>
  <c r="F30" i="7"/>
  <c r="F33" i="7"/>
  <c r="F36" i="7"/>
  <c r="F39" i="7"/>
  <c r="F42" i="7"/>
  <c r="F45" i="7"/>
  <c r="F48" i="7"/>
  <c r="F51" i="7"/>
  <c r="F54" i="7"/>
  <c r="F57" i="7"/>
  <c r="F60" i="7"/>
  <c r="F63" i="7"/>
  <c r="F66" i="7"/>
  <c r="F69" i="7"/>
  <c r="F72" i="7"/>
  <c r="F75" i="7"/>
  <c r="F78" i="7"/>
  <c r="F81" i="7"/>
  <c r="F84" i="7"/>
  <c r="F87" i="7"/>
  <c r="F90" i="7"/>
  <c r="F93" i="7"/>
  <c r="F96" i="7"/>
  <c r="F99" i="7"/>
  <c r="F102" i="7"/>
  <c r="F105" i="7"/>
  <c r="F108" i="7"/>
  <c r="F111" i="7"/>
  <c r="F114" i="7"/>
  <c r="F117" i="7"/>
  <c r="F120" i="7"/>
  <c r="F123" i="7"/>
  <c r="F126" i="7"/>
  <c r="F129" i="7"/>
  <c r="F132" i="7"/>
  <c r="F135" i="7"/>
  <c r="F138" i="7"/>
  <c r="F141" i="7"/>
  <c r="F144" i="7"/>
  <c r="F147" i="7"/>
  <c r="F150" i="7"/>
  <c r="F153" i="7"/>
  <c r="F156" i="7"/>
  <c r="F159" i="7"/>
  <c r="F162" i="7"/>
  <c r="F165" i="7"/>
  <c r="F168" i="7"/>
  <c r="F171" i="7"/>
  <c r="F174" i="7"/>
  <c r="F177" i="7"/>
  <c r="F180" i="7"/>
  <c r="F183" i="7"/>
  <c r="F186" i="7"/>
  <c r="F189" i="7"/>
  <c r="F192" i="7"/>
  <c r="F195" i="7"/>
  <c r="F198" i="7"/>
  <c r="F201" i="7"/>
  <c r="F204" i="7"/>
  <c r="F207" i="7"/>
  <c r="F210" i="7"/>
  <c r="F213" i="7"/>
  <c r="F216" i="7"/>
  <c r="F219" i="7"/>
  <c r="F222" i="7"/>
  <c r="F225" i="7"/>
  <c r="F228" i="7"/>
  <c r="F231" i="7"/>
  <c r="F234" i="7"/>
  <c r="F237" i="7"/>
  <c r="F240" i="7"/>
  <c r="F243" i="7"/>
  <c r="F246" i="7"/>
  <c r="F249" i="7"/>
  <c r="F252" i="7"/>
  <c r="F255" i="7"/>
  <c r="G3" i="7"/>
  <c r="G6" i="7"/>
  <c r="G9" i="7"/>
  <c r="G12" i="7"/>
  <c r="G15" i="7"/>
  <c r="G18" i="7"/>
  <c r="G21" i="7"/>
  <c r="G24" i="7"/>
  <c r="G27" i="7"/>
  <c r="G30" i="7"/>
  <c r="G33" i="7"/>
  <c r="G36" i="7"/>
  <c r="G39" i="7"/>
  <c r="G42" i="7"/>
  <c r="G45" i="7"/>
  <c r="G48" i="7"/>
  <c r="G51" i="7"/>
  <c r="G54" i="7"/>
  <c r="G57" i="7"/>
  <c r="G60" i="7"/>
  <c r="G63" i="7"/>
  <c r="G66" i="7"/>
  <c r="G69" i="7"/>
  <c r="G72" i="7"/>
  <c r="G75" i="7"/>
  <c r="G78" i="7"/>
  <c r="G81" i="7"/>
  <c r="G84" i="7"/>
  <c r="G87" i="7"/>
  <c r="G90" i="7"/>
  <c r="G93" i="7"/>
  <c r="G96" i="7"/>
  <c r="G99" i="7"/>
  <c r="G102" i="7"/>
  <c r="G105" i="7"/>
  <c r="G108" i="7"/>
  <c r="G111" i="7"/>
  <c r="G114" i="7"/>
  <c r="G117" i="7"/>
  <c r="G120" i="7"/>
  <c r="G123" i="7"/>
  <c r="G126" i="7"/>
  <c r="G129" i="7"/>
  <c r="G132" i="7"/>
  <c r="G135" i="7"/>
  <c r="G138" i="7"/>
  <c r="G141" i="7"/>
  <c r="G144" i="7"/>
  <c r="G147" i="7"/>
  <c r="G150" i="7"/>
  <c r="G153" i="7"/>
  <c r="G156" i="7"/>
  <c r="G159" i="7"/>
  <c r="G162" i="7"/>
  <c r="G165" i="7"/>
  <c r="G168" i="7"/>
  <c r="G171" i="7"/>
  <c r="G174" i="7"/>
  <c r="G177" i="7"/>
  <c r="G180" i="7"/>
  <c r="G183" i="7"/>
  <c r="G186" i="7"/>
  <c r="G189" i="7"/>
  <c r="G192" i="7"/>
  <c r="G195" i="7"/>
  <c r="G198" i="7"/>
  <c r="G201" i="7"/>
  <c r="G204" i="7"/>
  <c r="G207" i="7"/>
  <c r="G210" i="7"/>
  <c r="G213" i="7"/>
  <c r="G216" i="7"/>
  <c r="G219" i="7"/>
  <c r="G222" i="7"/>
  <c r="G225" i="7"/>
  <c r="G228" i="7"/>
  <c r="G231" i="7"/>
  <c r="G234" i="7"/>
  <c r="G237" i="7"/>
  <c r="G240" i="7"/>
  <c r="G243" i="7"/>
  <c r="G246" i="7"/>
  <c r="G249" i="7"/>
  <c r="G252" i="7"/>
  <c r="G255" i="7"/>
  <c r="H3" i="7"/>
  <c r="H6" i="7"/>
  <c r="H9" i="7"/>
  <c r="H12" i="7"/>
  <c r="H15" i="7"/>
  <c r="H18" i="7"/>
  <c r="H21" i="7"/>
  <c r="H24" i="7"/>
  <c r="H27" i="7"/>
  <c r="H30" i="7"/>
  <c r="H33" i="7"/>
  <c r="H36" i="7"/>
  <c r="H39" i="7"/>
  <c r="H42" i="7"/>
  <c r="H45" i="7"/>
  <c r="H48" i="7"/>
  <c r="H51" i="7"/>
  <c r="H54" i="7"/>
  <c r="H57" i="7"/>
  <c r="H60" i="7"/>
  <c r="H63" i="7"/>
  <c r="H66" i="7"/>
  <c r="H69" i="7"/>
  <c r="H72" i="7"/>
  <c r="H75" i="7"/>
  <c r="H78" i="7"/>
  <c r="H81" i="7"/>
  <c r="H84" i="7"/>
  <c r="H87" i="7"/>
  <c r="H90" i="7"/>
  <c r="H93" i="7"/>
  <c r="H96" i="7"/>
  <c r="H99" i="7"/>
  <c r="H102" i="7"/>
  <c r="H105" i="7"/>
  <c r="H108" i="7"/>
  <c r="H111" i="7"/>
  <c r="H114" i="7"/>
  <c r="H117" i="7"/>
  <c r="H120" i="7"/>
  <c r="H123" i="7"/>
  <c r="H126" i="7"/>
  <c r="H129" i="7"/>
  <c r="H132" i="7"/>
  <c r="H135" i="7"/>
  <c r="H138" i="7"/>
  <c r="H141" i="7"/>
  <c r="H144" i="7"/>
  <c r="H147" i="7"/>
  <c r="H150" i="7"/>
  <c r="H153" i="7"/>
  <c r="H156" i="7"/>
  <c r="H159" i="7"/>
  <c r="H162" i="7"/>
  <c r="H165" i="7"/>
  <c r="H168" i="7"/>
  <c r="H171" i="7"/>
  <c r="H174" i="7"/>
  <c r="H177" i="7"/>
  <c r="H180" i="7"/>
  <c r="H183" i="7"/>
  <c r="H186" i="7"/>
  <c r="H189" i="7"/>
  <c r="H192" i="7"/>
  <c r="H195" i="7"/>
  <c r="H198" i="7"/>
  <c r="H201" i="7"/>
  <c r="H204" i="7"/>
  <c r="H207" i="7"/>
  <c r="H210" i="7"/>
  <c r="H213" i="7"/>
  <c r="H216" i="7"/>
  <c r="H219" i="7"/>
  <c r="H222" i="7"/>
  <c r="H225" i="7"/>
  <c r="H228" i="7"/>
  <c r="H231" i="7"/>
  <c r="H234" i="7"/>
  <c r="H237" i="7"/>
  <c r="H240" i="7"/>
  <c r="H243" i="7"/>
  <c r="H246" i="7"/>
  <c r="H249" i="7"/>
  <c r="H252" i="7"/>
  <c r="H255" i="7"/>
  <c r="E4" i="7"/>
  <c r="E7" i="7"/>
  <c r="E10" i="7"/>
  <c r="E13" i="7"/>
  <c r="E16" i="7"/>
  <c r="E19" i="7"/>
  <c r="E22" i="7"/>
  <c r="E25" i="7"/>
  <c r="E28" i="7"/>
  <c r="E31" i="7"/>
  <c r="E34" i="7"/>
  <c r="E37" i="7"/>
  <c r="E40" i="7"/>
  <c r="E43" i="7"/>
  <c r="E46" i="7"/>
  <c r="E49" i="7"/>
  <c r="E52" i="7"/>
  <c r="E55" i="7"/>
  <c r="E58" i="7"/>
  <c r="E61" i="7"/>
  <c r="E64" i="7"/>
  <c r="E67" i="7"/>
  <c r="E70" i="7"/>
  <c r="E73" i="7"/>
  <c r="E76" i="7"/>
  <c r="E79" i="7"/>
  <c r="E82" i="7"/>
  <c r="E85" i="7"/>
  <c r="E88" i="7"/>
  <c r="E91" i="7"/>
  <c r="E94" i="7"/>
  <c r="E97" i="7"/>
  <c r="E100" i="7"/>
  <c r="E103" i="7"/>
  <c r="E106" i="7"/>
  <c r="E109" i="7"/>
  <c r="E112" i="7"/>
  <c r="E115" i="7"/>
  <c r="E118" i="7"/>
  <c r="E121" i="7"/>
  <c r="E124" i="7"/>
  <c r="E127" i="7"/>
  <c r="E130" i="7"/>
  <c r="E133" i="7"/>
  <c r="E136" i="7"/>
  <c r="E139" i="7"/>
  <c r="E142" i="7"/>
  <c r="E145" i="7"/>
  <c r="E148" i="7"/>
  <c r="E151" i="7"/>
  <c r="E154" i="7"/>
  <c r="E157" i="7"/>
  <c r="E160" i="7"/>
  <c r="E163" i="7"/>
  <c r="E166" i="7"/>
  <c r="E169" i="7"/>
  <c r="E172" i="7"/>
  <c r="E175" i="7"/>
  <c r="E178" i="7"/>
  <c r="E181" i="7"/>
  <c r="E184" i="7"/>
  <c r="E187" i="7"/>
  <c r="E190" i="7"/>
  <c r="E193" i="7"/>
  <c r="E196" i="7"/>
  <c r="E199" i="7"/>
  <c r="E202" i="7"/>
  <c r="E205" i="7"/>
  <c r="E208" i="7"/>
  <c r="E211" i="7"/>
  <c r="E214" i="7"/>
  <c r="E217" i="7"/>
  <c r="E220" i="7"/>
  <c r="E223" i="7"/>
  <c r="E226" i="7"/>
  <c r="E229" i="7"/>
  <c r="E232" i="7"/>
  <c r="E235" i="7"/>
  <c r="E238" i="7"/>
  <c r="E241" i="7"/>
  <c r="E244" i="7"/>
  <c r="E247" i="7"/>
  <c r="E250" i="7"/>
  <c r="E253" i="7"/>
  <c r="E256" i="7"/>
  <c r="F4" i="7"/>
  <c r="F7" i="7"/>
  <c r="F10" i="7"/>
  <c r="F13" i="7"/>
  <c r="F16" i="7"/>
  <c r="F19" i="7"/>
  <c r="F22" i="7"/>
  <c r="F25" i="7"/>
  <c r="F28" i="7"/>
  <c r="F31" i="7"/>
  <c r="F34" i="7"/>
  <c r="F37" i="7"/>
  <c r="F40" i="7"/>
  <c r="F43" i="7"/>
  <c r="F46" i="7"/>
  <c r="F49" i="7"/>
  <c r="F52" i="7"/>
  <c r="F55" i="7"/>
  <c r="F58" i="7"/>
  <c r="F61" i="7"/>
  <c r="F64" i="7"/>
  <c r="F67" i="7"/>
  <c r="F70" i="7"/>
  <c r="F73" i="7"/>
  <c r="F76" i="7"/>
  <c r="F79" i="7"/>
  <c r="F82" i="7"/>
  <c r="F85" i="7"/>
  <c r="F88" i="7"/>
  <c r="F91" i="7"/>
  <c r="F94" i="7"/>
  <c r="F97" i="7"/>
  <c r="F100" i="7"/>
  <c r="F103" i="7"/>
  <c r="F106" i="7"/>
  <c r="F109" i="7"/>
  <c r="F112" i="7"/>
  <c r="F115" i="7"/>
  <c r="F118" i="7"/>
  <c r="F121" i="7"/>
  <c r="F124" i="7"/>
  <c r="F127" i="7"/>
  <c r="F130" i="7"/>
  <c r="F133" i="7"/>
  <c r="F136" i="7"/>
  <c r="F139" i="7"/>
  <c r="F142" i="7"/>
  <c r="F145" i="7"/>
  <c r="F148" i="7"/>
  <c r="F151" i="7"/>
  <c r="F154" i="7"/>
  <c r="F157" i="7"/>
  <c r="F160" i="7"/>
  <c r="F163" i="7"/>
  <c r="F166" i="7"/>
  <c r="F169" i="7"/>
  <c r="F172" i="7"/>
  <c r="F175" i="7"/>
  <c r="F178" i="7"/>
  <c r="F181" i="7"/>
  <c r="F184" i="7"/>
  <c r="F187" i="7"/>
  <c r="F190" i="7"/>
  <c r="F193" i="7"/>
  <c r="F196" i="7"/>
  <c r="F199" i="7"/>
  <c r="F202" i="7"/>
  <c r="F205" i="7"/>
  <c r="F208" i="7"/>
  <c r="F211" i="7"/>
  <c r="F214" i="7"/>
  <c r="F217" i="7"/>
  <c r="F220" i="7"/>
  <c r="F223" i="7"/>
  <c r="F226" i="7"/>
  <c r="F229" i="7"/>
  <c r="F232" i="7"/>
  <c r="F235" i="7"/>
  <c r="F238" i="7"/>
  <c r="F241" i="7"/>
  <c r="F244" i="7"/>
  <c r="F247" i="7"/>
  <c r="F250" i="7"/>
  <c r="F253" i="7"/>
  <c r="F256" i="7"/>
  <c r="G4" i="7"/>
  <c r="G7" i="7"/>
  <c r="G10" i="7"/>
  <c r="G13" i="7"/>
  <c r="G16" i="7"/>
  <c r="G19" i="7"/>
  <c r="G22" i="7"/>
  <c r="G25" i="7"/>
  <c r="G28" i="7"/>
  <c r="G31" i="7"/>
  <c r="G34" i="7"/>
  <c r="G37" i="7"/>
  <c r="G40" i="7"/>
  <c r="G43" i="7"/>
  <c r="G46" i="7"/>
  <c r="G49" i="7"/>
  <c r="G52" i="7"/>
  <c r="G55" i="7"/>
  <c r="G58" i="7"/>
  <c r="G61" i="7"/>
  <c r="G64" i="7"/>
  <c r="G67" i="7"/>
  <c r="G70" i="7"/>
  <c r="G73" i="7"/>
  <c r="G76" i="7"/>
  <c r="G79" i="7"/>
  <c r="G82" i="7"/>
  <c r="G85" i="7"/>
  <c r="G88" i="7"/>
  <c r="G91" i="7"/>
  <c r="G94" i="7"/>
  <c r="G97" i="7"/>
  <c r="G100" i="7"/>
  <c r="G103" i="7"/>
  <c r="G106" i="7"/>
  <c r="G109" i="7"/>
  <c r="G112" i="7"/>
  <c r="G115" i="7"/>
  <c r="G118" i="7"/>
  <c r="G121" i="7"/>
  <c r="G124" i="7"/>
  <c r="G127" i="7"/>
  <c r="G130" i="7"/>
  <c r="G133" i="7"/>
  <c r="G136" i="7"/>
  <c r="G139" i="7"/>
  <c r="G142" i="7"/>
  <c r="G145" i="7"/>
  <c r="G148" i="7"/>
  <c r="G151" i="7"/>
  <c r="G154" i="7"/>
  <c r="G157" i="7"/>
  <c r="G160" i="7"/>
  <c r="G163" i="7"/>
  <c r="G166" i="7"/>
  <c r="G169" i="7"/>
  <c r="G172" i="7"/>
  <c r="G175" i="7"/>
  <c r="G178" i="7"/>
  <c r="G181" i="7"/>
  <c r="G184" i="7"/>
  <c r="G187" i="7"/>
  <c r="G190" i="7"/>
  <c r="G193" i="7"/>
  <c r="G196" i="7"/>
  <c r="G199" i="7"/>
  <c r="G202" i="7"/>
  <c r="G205" i="7"/>
  <c r="G208" i="7"/>
  <c r="G211" i="7"/>
  <c r="G214" i="7"/>
  <c r="G217" i="7"/>
  <c r="G220" i="7"/>
  <c r="G223" i="7"/>
  <c r="G226" i="7"/>
  <c r="G229" i="7"/>
  <c r="G232" i="7"/>
  <c r="G235" i="7"/>
  <c r="G238" i="7"/>
  <c r="G241" i="7"/>
  <c r="G244" i="7"/>
  <c r="G247" i="7"/>
  <c r="G250" i="7"/>
  <c r="G253" i="7"/>
  <c r="G256" i="7"/>
  <c r="H4" i="7"/>
  <c r="H7" i="7"/>
  <c r="H10" i="7"/>
  <c r="H16" i="7"/>
  <c r="H19" i="7"/>
  <c r="H22" i="7"/>
  <c r="H25" i="7"/>
  <c r="H28" i="7"/>
  <c r="H31" i="7"/>
  <c r="H34" i="7"/>
  <c r="H37" i="7"/>
  <c r="H40" i="7"/>
  <c r="H43" i="7"/>
  <c r="H46" i="7"/>
  <c r="H49" i="7"/>
  <c r="H52" i="7"/>
  <c r="H55" i="7"/>
  <c r="H58" i="7"/>
  <c r="H61" i="7"/>
  <c r="H64" i="7"/>
  <c r="H67" i="7"/>
  <c r="H70" i="7"/>
  <c r="H73" i="7"/>
  <c r="H76" i="7"/>
  <c r="H79" i="7"/>
  <c r="H82" i="7"/>
  <c r="H85" i="7"/>
  <c r="H88" i="7"/>
  <c r="H91" i="7"/>
  <c r="H94" i="7"/>
  <c r="H97" i="7"/>
  <c r="H100" i="7"/>
  <c r="H103" i="7"/>
  <c r="H106" i="7"/>
  <c r="H109" i="7"/>
  <c r="H112" i="7"/>
  <c r="H115" i="7"/>
  <c r="H118" i="7"/>
  <c r="H121" i="7"/>
  <c r="H124" i="7"/>
  <c r="H127" i="7"/>
  <c r="H130" i="7"/>
  <c r="H133" i="7"/>
  <c r="H136" i="7"/>
  <c r="H139" i="7"/>
  <c r="H142" i="7"/>
  <c r="H145" i="7"/>
  <c r="H148" i="7"/>
  <c r="H151" i="7"/>
  <c r="H154" i="7"/>
  <c r="H157" i="7"/>
  <c r="H160" i="7"/>
  <c r="H163" i="7"/>
  <c r="H166" i="7"/>
  <c r="H169" i="7"/>
  <c r="H172" i="7"/>
  <c r="H175" i="7"/>
  <c r="H178" i="7"/>
  <c r="H181" i="7"/>
  <c r="H184" i="7"/>
  <c r="H187" i="7"/>
  <c r="H190" i="7"/>
  <c r="H193" i="7"/>
  <c r="H196" i="7"/>
  <c r="H199" i="7"/>
  <c r="H202" i="7"/>
  <c r="H205" i="7"/>
  <c r="H208" i="7"/>
  <c r="H211" i="7"/>
  <c r="H214" i="7"/>
  <c r="H217" i="7"/>
  <c r="H220" i="7"/>
  <c r="H223" i="7"/>
  <c r="H226" i="7"/>
  <c r="H229" i="7"/>
  <c r="H232" i="7"/>
  <c r="H235" i="7"/>
  <c r="H238" i="7"/>
  <c r="H241" i="7"/>
  <c r="H244" i="7"/>
  <c r="H247" i="7"/>
  <c r="H250" i="7"/>
  <c r="H253" i="7"/>
  <c r="H256" i="7"/>
  <c r="E5" i="7"/>
  <c r="E8" i="7"/>
  <c r="E11" i="7"/>
  <c r="E14" i="7"/>
  <c r="E17" i="7"/>
  <c r="E20" i="7"/>
  <c r="E23" i="7"/>
  <c r="E26" i="7"/>
  <c r="E29" i="7"/>
  <c r="E32" i="7"/>
  <c r="E35" i="7"/>
  <c r="E38" i="7"/>
  <c r="E41" i="7"/>
  <c r="E44" i="7"/>
  <c r="E47" i="7"/>
  <c r="E50" i="7"/>
  <c r="E53" i="7"/>
  <c r="E56" i="7"/>
  <c r="E59" i="7"/>
  <c r="E62" i="7"/>
  <c r="E65" i="7"/>
  <c r="E68" i="7"/>
  <c r="E71" i="7"/>
  <c r="E74" i="7"/>
  <c r="E77" i="7"/>
  <c r="E80" i="7"/>
  <c r="E83" i="7"/>
  <c r="E86" i="7"/>
  <c r="E89" i="7"/>
  <c r="E92" i="7"/>
  <c r="E95" i="7"/>
  <c r="E98" i="7"/>
  <c r="E101" i="7"/>
  <c r="E104" i="7"/>
  <c r="E107" i="7"/>
  <c r="E110" i="7"/>
  <c r="E113" i="7"/>
  <c r="E116" i="7"/>
  <c r="E119" i="7"/>
  <c r="E122" i="7"/>
  <c r="E125" i="7"/>
  <c r="E128" i="7"/>
  <c r="E131" i="7"/>
  <c r="E134" i="7"/>
  <c r="E137" i="7"/>
  <c r="E140" i="7"/>
  <c r="E143" i="7"/>
  <c r="E146" i="7"/>
  <c r="E149" i="7"/>
  <c r="E152" i="7"/>
  <c r="E155" i="7"/>
  <c r="E158" i="7"/>
  <c r="E161" i="7"/>
  <c r="E164" i="7"/>
  <c r="E167" i="7"/>
  <c r="E170" i="7"/>
  <c r="E173" i="7"/>
  <c r="E176" i="7"/>
  <c r="E179" i="7"/>
  <c r="E182" i="7"/>
  <c r="E185" i="7"/>
  <c r="E188" i="7"/>
  <c r="E191" i="7"/>
  <c r="E194" i="7"/>
  <c r="E197" i="7"/>
  <c r="E200" i="7"/>
  <c r="E203" i="7"/>
  <c r="E206" i="7"/>
  <c r="E209" i="7"/>
  <c r="E212" i="7"/>
  <c r="E215" i="7"/>
  <c r="E218" i="7"/>
  <c r="E221" i="7"/>
  <c r="E224" i="7"/>
  <c r="E227" i="7"/>
  <c r="E230" i="7"/>
  <c r="E233" i="7"/>
  <c r="E236" i="7"/>
  <c r="E239" i="7"/>
  <c r="E245" i="7"/>
  <c r="E248" i="7"/>
  <c r="E251" i="7"/>
  <c r="E254" i="7"/>
  <c r="E257" i="7"/>
  <c r="F5" i="7"/>
  <c r="F8" i="7"/>
  <c r="F11" i="7"/>
  <c r="F14" i="7"/>
  <c r="F17" i="7"/>
  <c r="F20" i="7"/>
  <c r="F23" i="7"/>
  <c r="F26" i="7"/>
  <c r="F29" i="7"/>
  <c r="F32" i="7"/>
  <c r="F35" i="7"/>
  <c r="F38" i="7"/>
  <c r="F41" i="7"/>
  <c r="F44" i="7"/>
  <c r="F47" i="7"/>
  <c r="F50" i="7"/>
  <c r="F53" i="7"/>
  <c r="F56" i="7"/>
  <c r="F59" i="7"/>
  <c r="F62" i="7"/>
  <c r="F65" i="7"/>
  <c r="F68" i="7"/>
  <c r="F71" i="7"/>
  <c r="F74" i="7"/>
  <c r="F77" i="7"/>
  <c r="F80" i="7"/>
  <c r="F83" i="7"/>
  <c r="F86" i="7"/>
  <c r="F89" i="7"/>
  <c r="F92" i="7"/>
  <c r="F95" i="7"/>
  <c r="F98" i="7"/>
  <c r="F101" i="7"/>
  <c r="F104" i="7"/>
  <c r="F107" i="7"/>
  <c r="F110" i="7"/>
  <c r="F113" i="7"/>
  <c r="F116" i="7"/>
  <c r="F119" i="7"/>
  <c r="F122" i="7"/>
  <c r="F125" i="7"/>
  <c r="F128" i="7"/>
  <c r="F131" i="7"/>
  <c r="F134" i="7"/>
  <c r="F137" i="7"/>
  <c r="F140" i="7"/>
  <c r="F143" i="7"/>
  <c r="F146" i="7"/>
  <c r="F149" i="7"/>
  <c r="F152" i="7"/>
  <c r="F155" i="7"/>
  <c r="F158" i="7"/>
  <c r="F161" i="7"/>
  <c r="F164" i="7"/>
  <c r="F167" i="7"/>
  <c r="F170" i="7"/>
  <c r="F173" i="7"/>
  <c r="F176" i="7"/>
  <c r="F179" i="7"/>
  <c r="F182" i="7"/>
  <c r="F185" i="7"/>
  <c r="F188" i="7"/>
  <c r="F191" i="7"/>
  <c r="F194" i="7"/>
  <c r="F197" i="7"/>
  <c r="F200" i="7"/>
  <c r="F203" i="7"/>
  <c r="F206" i="7"/>
  <c r="F209" i="7"/>
  <c r="F212" i="7"/>
  <c r="F215" i="7"/>
  <c r="F218" i="7"/>
  <c r="F221" i="7"/>
  <c r="F224" i="7"/>
  <c r="F227" i="7"/>
  <c r="F230" i="7"/>
  <c r="F233" i="7"/>
  <c r="F236" i="7"/>
  <c r="F239" i="7"/>
  <c r="F245" i="7"/>
  <c r="F248" i="7"/>
  <c r="F251" i="7"/>
  <c r="F254" i="7"/>
  <c r="F257" i="7"/>
  <c r="G5" i="7"/>
  <c r="G8" i="7"/>
  <c r="G11" i="7"/>
  <c r="G14" i="7"/>
  <c r="G17" i="7"/>
  <c r="G20" i="7"/>
  <c r="G23" i="7"/>
  <c r="G26" i="7"/>
  <c r="G29" i="7"/>
  <c r="G32" i="7"/>
  <c r="G35" i="7"/>
  <c r="G38" i="7"/>
  <c r="G41" i="7"/>
  <c r="G44" i="7"/>
  <c r="G47" i="7"/>
  <c r="G50" i="7"/>
  <c r="G53" i="7"/>
  <c r="G56" i="7"/>
  <c r="G59" i="7"/>
  <c r="G62" i="7"/>
  <c r="G65" i="7"/>
  <c r="G68" i="7"/>
  <c r="G71" i="7"/>
  <c r="G74" i="7"/>
  <c r="G77" i="7"/>
  <c r="G80" i="7"/>
  <c r="G83" i="7"/>
  <c r="G86" i="7"/>
  <c r="G89" i="7"/>
  <c r="G92" i="7"/>
  <c r="G95" i="7"/>
  <c r="G98" i="7"/>
  <c r="G101" i="7"/>
  <c r="G104" i="7"/>
  <c r="G107" i="7"/>
  <c r="G110" i="7"/>
  <c r="G113" i="7"/>
  <c r="G116" i="7"/>
  <c r="G119" i="7"/>
  <c r="G122" i="7"/>
  <c r="G125" i="7"/>
  <c r="G128" i="7"/>
  <c r="G131" i="7"/>
  <c r="G134" i="7"/>
  <c r="G137" i="7"/>
  <c r="G140" i="7"/>
  <c r="G143" i="7"/>
  <c r="G146" i="7"/>
  <c r="G149" i="7"/>
  <c r="G152" i="7"/>
  <c r="G155" i="7"/>
  <c r="G158" i="7"/>
  <c r="G161" i="7"/>
  <c r="G164" i="7"/>
  <c r="G167" i="7"/>
  <c r="G170" i="7"/>
  <c r="G173" i="7"/>
  <c r="G176" i="7"/>
  <c r="G179" i="7"/>
  <c r="G182" i="7"/>
  <c r="G185" i="7"/>
  <c r="G188" i="7"/>
  <c r="G191" i="7"/>
  <c r="G194" i="7"/>
  <c r="G197" i="7"/>
  <c r="G200" i="7"/>
  <c r="G203" i="7"/>
  <c r="G206" i="7"/>
  <c r="G209" i="7"/>
  <c r="G212" i="7"/>
  <c r="G215" i="7"/>
  <c r="G218" i="7"/>
  <c r="G221" i="7"/>
  <c r="G224" i="7"/>
  <c r="G227" i="7"/>
  <c r="G230" i="7"/>
  <c r="G233" i="7"/>
  <c r="G236" i="7"/>
  <c r="G239" i="7"/>
  <c r="G245" i="7"/>
  <c r="G248" i="7"/>
  <c r="G251" i="7"/>
  <c r="G254" i="7"/>
  <c r="G257" i="7"/>
  <c r="H5" i="7"/>
  <c r="H8" i="7"/>
  <c r="H11" i="7"/>
  <c r="H14" i="7"/>
  <c r="H17" i="7"/>
  <c r="H20" i="7"/>
  <c r="H23" i="7"/>
  <c r="H26" i="7"/>
  <c r="H29" i="7"/>
  <c r="H32" i="7"/>
  <c r="H35" i="7"/>
  <c r="H38" i="7"/>
  <c r="H41" i="7"/>
  <c r="H44" i="7"/>
  <c r="H47" i="7"/>
  <c r="H50" i="7"/>
  <c r="H53" i="7"/>
  <c r="H56" i="7"/>
  <c r="H59" i="7"/>
  <c r="H62" i="7"/>
  <c r="H65" i="7"/>
  <c r="H68" i="7"/>
  <c r="H71" i="7"/>
  <c r="H74" i="7"/>
  <c r="H77" i="7"/>
  <c r="H80" i="7"/>
  <c r="H83" i="7"/>
  <c r="H86" i="7"/>
  <c r="H89" i="7"/>
  <c r="H92" i="7"/>
  <c r="H95" i="7"/>
  <c r="H98" i="7"/>
  <c r="H101" i="7"/>
  <c r="H104" i="7"/>
  <c r="H107" i="7"/>
  <c r="H110" i="7"/>
  <c r="H113" i="7"/>
  <c r="H116" i="7"/>
  <c r="H119" i="7"/>
  <c r="H122" i="7"/>
  <c r="H125" i="7"/>
  <c r="H128" i="7"/>
  <c r="H131" i="7"/>
  <c r="H134" i="7"/>
  <c r="H137" i="7"/>
  <c r="H140" i="7"/>
  <c r="H143" i="7"/>
  <c r="H146" i="7"/>
  <c r="H149" i="7"/>
  <c r="H152" i="7"/>
  <c r="H155" i="7"/>
  <c r="H158" i="7"/>
  <c r="H161" i="7"/>
  <c r="H164" i="7"/>
  <c r="H167" i="7"/>
  <c r="H170" i="7"/>
  <c r="H173" i="7"/>
  <c r="H176" i="7"/>
  <c r="H179" i="7"/>
  <c r="H182" i="7"/>
  <c r="H185" i="7"/>
  <c r="H188" i="7"/>
  <c r="H191" i="7"/>
  <c r="H194" i="7"/>
  <c r="H197" i="7"/>
  <c r="H200" i="7"/>
  <c r="H203" i="7"/>
  <c r="H206" i="7"/>
  <c r="H209" i="7"/>
  <c r="H212" i="7"/>
  <c r="H215" i="7"/>
  <c r="H218" i="7"/>
  <c r="H221" i="7"/>
  <c r="H224" i="7"/>
  <c r="H227" i="7"/>
  <c r="H230" i="7"/>
  <c r="H233" i="7"/>
  <c r="H236" i="7"/>
  <c r="H239" i="7"/>
  <c r="H245" i="7"/>
  <c r="H248" i="7"/>
  <c r="H251" i="7"/>
  <c r="H254" i="7"/>
  <c r="H257" i="7"/>
  <c r="H362" i="7"/>
  <c r="H359" i="7"/>
  <c r="H356" i="7"/>
  <c r="H353" i="7"/>
  <c r="H350" i="7"/>
  <c r="H347" i="7"/>
  <c r="H344" i="7"/>
  <c r="H341" i="7"/>
  <c r="H338" i="7"/>
  <c r="H335" i="7"/>
  <c r="H332" i="7"/>
  <c r="H329" i="7"/>
  <c r="H326" i="7"/>
  <c r="H323" i="7"/>
  <c r="H320" i="7"/>
  <c r="H317" i="7"/>
  <c r="H314" i="7"/>
  <c r="H311" i="7"/>
  <c r="H308" i="7"/>
  <c r="H305" i="7"/>
  <c r="H302" i="7"/>
  <c r="H299" i="7"/>
  <c r="H296" i="7"/>
  <c r="H293" i="7"/>
  <c r="H290" i="7"/>
  <c r="H287" i="7"/>
  <c r="H284" i="7"/>
  <c r="H281" i="7"/>
  <c r="H278" i="7"/>
  <c r="H275" i="7"/>
  <c r="H272" i="7"/>
  <c r="H269" i="7"/>
  <c r="H266" i="7"/>
  <c r="H263" i="7"/>
  <c r="H260" i="7"/>
  <c r="G362" i="7"/>
  <c r="G359" i="7"/>
  <c r="G356" i="7"/>
  <c r="G353" i="7"/>
  <c r="G350" i="7"/>
  <c r="G347" i="7"/>
  <c r="G344" i="7"/>
  <c r="G341" i="7"/>
  <c r="G338" i="7"/>
  <c r="G335" i="7"/>
  <c r="G332" i="7"/>
  <c r="G329" i="7"/>
  <c r="G326" i="7"/>
  <c r="G323" i="7"/>
  <c r="G320" i="7"/>
  <c r="G317" i="7"/>
  <c r="G314" i="7"/>
  <c r="G311" i="7"/>
  <c r="G308" i="7"/>
  <c r="G305" i="7"/>
  <c r="G302" i="7"/>
  <c r="G299" i="7"/>
  <c r="G296" i="7"/>
  <c r="G293" i="7"/>
  <c r="G290" i="7"/>
  <c r="G287" i="7"/>
  <c r="G284" i="7"/>
  <c r="G281" i="7"/>
  <c r="G278" i="7"/>
  <c r="G275" i="7"/>
  <c r="G272" i="7"/>
  <c r="G269" i="7"/>
  <c r="G266" i="7"/>
  <c r="G263" i="7"/>
  <c r="G260" i="7"/>
  <c r="F362" i="7"/>
  <c r="F359" i="7"/>
  <c r="F356" i="7"/>
  <c r="F353" i="7"/>
  <c r="F350" i="7"/>
  <c r="F347" i="7"/>
  <c r="F344" i="7"/>
  <c r="F341" i="7"/>
  <c r="F338" i="7"/>
  <c r="F335" i="7"/>
  <c r="F332" i="7"/>
  <c r="F329" i="7"/>
  <c r="F326" i="7"/>
  <c r="F323" i="7"/>
  <c r="F320" i="7"/>
  <c r="F317" i="7"/>
  <c r="F314" i="7"/>
  <c r="F311" i="7"/>
  <c r="F308" i="7"/>
  <c r="F305" i="7"/>
  <c r="F302" i="7"/>
  <c r="F299" i="7"/>
  <c r="F296" i="7"/>
  <c r="F293" i="7"/>
  <c r="F290" i="7"/>
  <c r="F287" i="7"/>
  <c r="F284" i="7"/>
  <c r="F281" i="7"/>
  <c r="F278" i="7"/>
  <c r="F275" i="7"/>
  <c r="F272" i="7"/>
  <c r="F269" i="7"/>
  <c r="F266" i="7"/>
  <c r="F263" i="7"/>
  <c r="F260" i="7"/>
  <c r="E362" i="7"/>
  <c r="E359" i="7"/>
  <c r="E356" i="7"/>
  <c r="E353" i="7"/>
  <c r="E350" i="7"/>
  <c r="E347" i="7"/>
  <c r="E344" i="7"/>
  <c r="E341" i="7"/>
  <c r="E338" i="7"/>
  <c r="E335" i="7"/>
  <c r="E332" i="7"/>
  <c r="E329" i="7"/>
  <c r="E326" i="7"/>
  <c r="E323" i="7"/>
  <c r="E320" i="7"/>
  <c r="E317" i="7"/>
  <c r="E314" i="7"/>
  <c r="E311" i="7"/>
  <c r="E308" i="7"/>
  <c r="E305" i="7"/>
  <c r="E302" i="7"/>
  <c r="E299" i="7"/>
  <c r="E296" i="7"/>
  <c r="E293" i="7"/>
  <c r="E290" i="7"/>
  <c r="E287" i="7"/>
  <c r="E284" i="7"/>
  <c r="E281" i="7"/>
  <c r="E278" i="7"/>
  <c r="E275" i="7"/>
  <c r="E272" i="7"/>
  <c r="E269" i="7"/>
  <c r="E266" i="7"/>
  <c r="E263" i="7"/>
  <c r="E260" i="7"/>
  <c r="H361" i="7"/>
  <c r="H358" i="7"/>
  <c r="H355" i="7"/>
  <c r="H352" i="7"/>
  <c r="H349" i="7"/>
  <c r="H346" i="7"/>
  <c r="H343" i="7"/>
  <c r="H340" i="7"/>
  <c r="H337" i="7"/>
  <c r="H334" i="7"/>
  <c r="H331" i="7"/>
  <c r="H328" i="7"/>
  <c r="H325" i="7"/>
  <c r="H322" i="7"/>
  <c r="H319" i="7"/>
  <c r="H316" i="7"/>
  <c r="H313" i="7"/>
  <c r="H310" i="7"/>
  <c r="H307" i="7"/>
  <c r="H304" i="7"/>
  <c r="H301" i="7"/>
  <c r="H298" i="7"/>
  <c r="H295" i="7"/>
  <c r="H292" i="7"/>
  <c r="H289" i="7"/>
  <c r="H286" i="7"/>
  <c r="H283" i="7"/>
  <c r="H280" i="7"/>
  <c r="H277" i="7"/>
  <c r="H274" i="7"/>
  <c r="H271" i="7"/>
  <c r="H268" i="7"/>
  <c r="H265" i="7"/>
  <c r="H262" i="7"/>
  <c r="H259" i="7"/>
  <c r="G361" i="7"/>
  <c r="G358" i="7"/>
  <c r="G355" i="7"/>
  <c r="G352" i="7"/>
  <c r="G349" i="7"/>
  <c r="G346" i="7"/>
  <c r="G343" i="7"/>
  <c r="G340" i="7"/>
  <c r="G337" i="7"/>
  <c r="G334" i="7"/>
  <c r="G331" i="7"/>
  <c r="G328" i="7"/>
  <c r="G325" i="7"/>
  <c r="G322" i="7"/>
  <c r="G319" i="7"/>
  <c r="G316" i="7"/>
  <c r="G313" i="7"/>
  <c r="G310" i="7"/>
  <c r="G307" i="7"/>
  <c r="G304" i="7"/>
  <c r="G301" i="7"/>
  <c r="G298" i="7"/>
  <c r="G295" i="7"/>
  <c r="G292" i="7"/>
  <c r="G289" i="7"/>
  <c r="G286" i="7"/>
  <c r="G283" i="7"/>
  <c r="G280" i="7"/>
  <c r="G277" i="7"/>
  <c r="G274" i="7"/>
  <c r="G271" i="7"/>
  <c r="G268" i="7"/>
  <c r="G265" i="7"/>
  <c r="G262" i="7"/>
  <c r="G259" i="7"/>
  <c r="F361" i="7"/>
  <c r="F358" i="7"/>
  <c r="F355" i="7"/>
  <c r="F352" i="7"/>
  <c r="F349" i="7"/>
  <c r="F346" i="7"/>
  <c r="F343" i="7"/>
  <c r="F340" i="7"/>
  <c r="F337" i="7"/>
  <c r="F334" i="7"/>
  <c r="F331" i="7"/>
  <c r="F328" i="7"/>
  <c r="F325" i="7"/>
  <c r="F322" i="7"/>
  <c r="F319" i="7"/>
  <c r="F316" i="7"/>
  <c r="F313" i="7"/>
  <c r="F310" i="7"/>
  <c r="F307" i="7"/>
  <c r="F304" i="7"/>
  <c r="F301" i="7"/>
  <c r="F298" i="7"/>
  <c r="F295" i="7"/>
  <c r="F292" i="7"/>
  <c r="F289" i="7"/>
  <c r="F286" i="7"/>
  <c r="F283" i="7"/>
  <c r="F280" i="7"/>
  <c r="F277" i="7"/>
  <c r="F274" i="7"/>
  <c r="F271" i="7"/>
  <c r="F268" i="7"/>
  <c r="F265" i="7"/>
  <c r="F262" i="7"/>
  <c r="F259" i="7"/>
  <c r="E361" i="7"/>
  <c r="E358" i="7"/>
  <c r="E355" i="7"/>
  <c r="E352" i="7"/>
  <c r="E349" i="7"/>
  <c r="E346" i="7"/>
  <c r="E343" i="7"/>
  <c r="E340" i="7"/>
  <c r="E337" i="7"/>
  <c r="E334" i="7"/>
  <c r="E331" i="7"/>
  <c r="E328" i="7"/>
  <c r="E325" i="7"/>
  <c r="E322" i="7"/>
  <c r="E319" i="7"/>
  <c r="E316" i="7"/>
  <c r="E313" i="7"/>
  <c r="E310" i="7"/>
  <c r="E307" i="7"/>
  <c r="E304" i="7"/>
  <c r="E301" i="7"/>
  <c r="E298" i="7"/>
  <c r="E295" i="7"/>
  <c r="E292" i="7"/>
  <c r="E289" i="7"/>
  <c r="E286" i="7"/>
  <c r="E283" i="7"/>
  <c r="E280" i="7"/>
  <c r="E277" i="7"/>
  <c r="E274" i="7"/>
  <c r="E271" i="7"/>
  <c r="E268" i="7"/>
  <c r="E265" i="7"/>
  <c r="E262" i="7"/>
  <c r="E259" i="7"/>
  <c r="E2" i="7"/>
  <c r="H360" i="7"/>
  <c r="H357" i="7"/>
  <c r="H354" i="7"/>
  <c r="H351" i="7"/>
  <c r="H348" i="7"/>
  <c r="H345" i="7"/>
  <c r="H342" i="7"/>
  <c r="H339" i="7"/>
  <c r="H336" i="7"/>
  <c r="H333" i="7"/>
  <c r="H330" i="7"/>
  <c r="H327" i="7"/>
  <c r="H324" i="7"/>
  <c r="H321" i="7"/>
  <c r="H318" i="7"/>
  <c r="H315" i="7"/>
  <c r="H312" i="7"/>
  <c r="H309" i="7"/>
  <c r="H306" i="7"/>
  <c r="H303" i="7"/>
  <c r="H300" i="7"/>
  <c r="H297" i="7"/>
  <c r="H294" i="7"/>
  <c r="H291" i="7"/>
  <c r="H288" i="7"/>
  <c r="H285" i="7"/>
  <c r="H282" i="7"/>
  <c r="H279" i="7"/>
  <c r="H276" i="7"/>
  <c r="H273" i="7"/>
  <c r="H270" i="7"/>
  <c r="H267" i="7"/>
  <c r="H264" i="7"/>
  <c r="H261" i="7"/>
  <c r="H258" i="7"/>
  <c r="F2" i="7"/>
  <c r="G360" i="7"/>
  <c r="G357" i="7"/>
  <c r="G354" i="7"/>
  <c r="G351" i="7"/>
  <c r="G348" i="7"/>
  <c r="G345" i="7"/>
  <c r="G342" i="7"/>
  <c r="G339" i="7"/>
  <c r="G336" i="7"/>
  <c r="G333" i="7"/>
  <c r="G330" i="7"/>
  <c r="G327" i="7"/>
  <c r="G324" i="7"/>
  <c r="G321" i="7"/>
  <c r="G318" i="7"/>
  <c r="G315" i="7"/>
  <c r="G312" i="7"/>
  <c r="G309" i="7"/>
  <c r="G306" i="7"/>
  <c r="G303" i="7"/>
  <c r="G300" i="7"/>
  <c r="G297" i="7"/>
  <c r="G294" i="7"/>
  <c r="G291" i="7"/>
  <c r="G288" i="7"/>
  <c r="G285" i="7"/>
  <c r="G282" i="7"/>
  <c r="G279" i="7"/>
  <c r="G276" i="7"/>
  <c r="G273" i="7"/>
  <c r="G270" i="7"/>
  <c r="G267" i="7"/>
  <c r="G264" i="7"/>
  <c r="G261" i="7"/>
  <c r="G258" i="7"/>
  <c r="G2" i="7"/>
  <c r="F360" i="7"/>
  <c r="F357" i="7"/>
  <c r="F354" i="7"/>
  <c r="F351" i="7"/>
  <c r="F348" i="7"/>
  <c r="F345" i="7"/>
  <c r="F342" i="7"/>
  <c r="F339" i="7"/>
  <c r="F336" i="7"/>
  <c r="F333" i="7"/>
  <c r="F330" i="7"/>
  <c r="F327" i="7"/>
  <c r="F324" i="7"/>
  <c r="F321" i="7"/>
  <c r="F318" i="7"/>
  <c r="F315" i="7"/>
  <c r="F312" i="7"/>
  <c r="F309" i="7"/>
  <c r="F306" i="7"/>
  <c r="F303" i="7"/>
  <c r="F300" i="7"/>
  <c r="F297" i="7"/>
  <c r="F294" i="7"/>
  <c r="F291" i="7"/>
  <c r="F288" i="7"/>
  <c r="F285" i="7"/>
  <c r="F282" i="7"/>
  <c r="F279" i="7"/>
  <c r="F276" i="7"/>
  <c r="F273" i="7"/>
  <c r="F270" i="7"/>
  <c r="F267" i="7"/>
  <c r="F264" i="7"/>
  <c r="F261" i="7"/>
  <c r="F258" i="7"/>
  <c r="H2" i="7"/>
  <c r="E360" i="7"/>
  <c r="E357" i="7"/>
  <c r="E354" i="7"/>
  <c r="E351" i="7"/>
  <c r="E348" i="7"/>
  <c r="E345" i="7"/>
  <c r="E342" i="7"/>
  <c r="E339" i="7"/>
  <c r="E336" i="7"/>
  <c r="E333" i="7"/>
  <c r="E330" i="7"/>
  <c r="E327" i="7"/>
  <c r="E324" i="7"/>
  <c r="E321" i="7"/>
  <c r="E318" i="7"/>
  <c r="E315" i="7"/>
  <c r="E312" i="7"/>
  <c r="E309" i="7"/>
  <c r="E306" i="7"/>
  <c r="E303" i="7"/>
  <c r="E300" i="7"/>
  <c r="E297" i="7"/>
  <c r="E294" i="7"/>
  <c r="E291" i="7"/>
  <c r="E288" i="7"/>
  <c r="E285" i="7"/>
  <c r="E282" i="7"/>
  <c r="E279" i="7"/>
  <c r="E276" i="7"/>
  <c r="E273" i="7"/>
  <c r="E270" i="7"/>
  <c r="E267" i="7"/>
  <c r="E264" i="7"/>
  <c r="E261" i="7"/>
  <c r="E258" i="7"/>
  <c r="H3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D3" i="6"/>
  <c r="H123" i="4" s="1"/>
  <c r="D123" i="11" s="1"/>
  <c r="D4" i="6"/>
  <c r="H124" i="4" s="1"/>
  <c r="D124" i="11" s="1"/>
  <c r="D5" i="6"/>
  <c r="H125" i="4" s="1"/>
  <c r="D125" i="11" s="1"/>
  <c r="D6" i="6"/>
  <c r="H126" i="4" s="1"/>
  <c r="D126" i="11" s="1"/>
  <c r="D7" i="6"/>
  <c r="H127" i="4" s="1"/>
  <c r="D127" i="11" s="1"/>
  <c r="D8" i="6"/>
  <c r="H128" i="4" s="1"/>
  <c r="D128" i="11" s="1"/>
  <c r="D9" i="6"/>
  <c r="H129" i="4" s="1"/>
  <c r="D129" i="11" s="1"/>
  <c r="D10" i="6"/>
  <c r="H130" i="4" s="1"/>
  <c r="D130" i="11" s="1"/>
  <c r="D11" i="6"/>
  <c r="H131" i="4" s="1"/>
  <c r="D131" i="11" s="1"/>
  <c r="D12" i="6"/>
  <c r="H132" i="4" s="1"/>
  <c r="D132" i="11" s="1"/>
  <c r="D13" i="6"/>
  <c r="H133" i="4" s="1"/>
  <c r="D133" i="11" s="1"/>
  <c r="D14" i="6"/>
  <c r="H134" i="4" s="1"/>
  <c r="D134" i="11" s="1"/>
  <c r="D15" i="6"/>
  <c r="H135" i="4" s="1"/>
  <c r="D135" i="11" s="1"/>
  <c r="D16" i="6"/>
  <c r="H136" i="4" s="1"/>
  <c r="D136" i="11" s="1"/>
  <c r="D17" i="6"/>
  <c r="H137" i="4" s="1"/>
  <c r="D137" i="11" s="1"/>
  <c r="D18" i="6"/>
  <c r="H138" i="4" s="1"/>
  <c r="D138" i="11" s="1"/>
  <c r="D19" i="6"/>
  <c r="H139" i="4" s="1"/>
  <c r="D139" i="11" s="1"/>
  <c r="D20" i="6"/>
  <c r="H140" i="4" s="1"/>
  <c r="D140" i="11" s="1"/>
  <c r="D21" i="6"/>
  <c r="H141" i="4" s="1"/>
  <c r="D141" i="11" s="1"/>
  <c r="D22" i="6"/>
  <c r="H142" i="4" s="1"/>
  <c r="D142" i="11" s="1"/>
  <c r="D23" i="6"/>
  <c r="H143" i="4" s="1"/>
  <c r="D143" i="11" s="1"/>
  <c r="D24" i="6"/>
  <c r="H144" i="4" s="1"/>
  <c r="D144" i="11" s="1"/>
  <c r="D25" i="6"/>
  <c r="H145" i="4" s="1"/>
  <c r="D145" i="11" s="1"/>
  <c r="D26" i="6"/>
  <c r="H146" i="4" s="1"/>
  <c r="D146" i="11" s="1"/>
  <c r="D27" i="6"/>
  <c r="H147" i="4" s="1"/>
  <c r="D147" i="11" s="1"/>
  <c r="D28" i="6"/>
  <c r="H148" i="4" s="1"/>
  <c r="D148" i="11" s="1"/>
  <c r="D29" i="6"/>
  <c r="H149" i="4" s="1"/>
  <c r="D149" i="11" s="1"/>
  <c r="D30" i="6"/>
  <c r="H150" i="4" s="1"/>
  <c r="D150" i="11" s="1"/>
  <c r="D31" i="6"/>
  <c r="H151" i="4" s="1"/>
  <c r="D151" i="11" s="1"/>
  <c r="D32" i="6"/>
  <c r="H152" i="4" s="1"/>
  <c r="D152" i="11" s="1"/>
  <c r="D33" i="6"/>
  <c r="H153" i="4" s="1"/>
  <c r="D153" i="11" s="1"/>
  <c r="D34" i="6"/>
  <c r="H154" i="4" s="1"/>
  <c r="D154" i="11" s="1"/>
  <c r="D35" i="6"/>
  <c r="H155" i="4" s="1"/>
  <c r="D155" i="11" s="1"/>
  <c r="D36" i="6"/>
  <c r="H156" i="4" s="1"/>
  <c r="D156" i="11" s="1"/>
  <c r="D37" i="6"/>
  <c r="H157" i="4" s="1"/>
  <c r="D157" i="11" s="1"/>
  <c r="D38" i="6"/>
  <c r="H158" i="4" s="1"/>
  <c r="D158" i="11" s="1"/>
  <c r="D39" i="6"/>
  <c r="H159" i="4" s="1"/>
  <c r="D159" i="11" s="1"/>
  <c r="D40" i="6"/>
  <c r="H160" i="4" s="1"/>
  <c r="D160" i="11" s="1"/>
  <c r="D41" i="6"/>
  <c r="H161" i="4" s="1"/>
  <c r="D161" i="11" s="1"/>
  <c r="D42" i="6"/>
  <c r="H162" i="4" s="1"/>
  <c r="D162" i="11" s="1"/>
  <c r="D43" i="6"/>
  <c r="H163" i="4" s="1"/>
  <c r="D163" i="11" s="1"/>
  <c r="D44" i="6"/>
  <c r="H164" i="4" s="1"/>
  <c r="D164" i="11" s="1"/>
  <c r="D45" i="6"/>
  <c r="H165" i="4" s="1"/>
  <c r="D165" i="11" s="1"/>
  <c r="D46" i="6"/>
  <c r="H166" i="4" s="1"/>
  <c r="D166" i="11" s="1"/>
  <c r="D47" i="6"/>
  <c r="H167" i="4" s="1"/>
  <c r="D167" i="11" s="1"/>
  <c r="D48" i="6"/>
  <c r="H168" i="4" s="1"/>
  <c r="D168" i="11" s="1"/>
  <c r="D49" i="6"/>
  <c r="H169" i="4" s="1"/>
  <c r="D169" i="11" s="1"/>
  <c r="D50" i="6"/>
  <c r="H170" i="4" s="1"/>
  <c r="D170" i="11" s="1"/>
  <c r="D51" i="6"/>
  <c r="H171" i="4" s="1"/>
  <c r="D171" i="11" s="1"/>
  <c r="D52" i="6"/>
  <c r="H172" i="4" s="1"/>
  <c r="D172" i="11" s="1"/>
  <c r="D53" i="6"/>
  <c r="H173" i="4" s="1"/>
  <c r="D173" i="11" s="1"/>
  <c r="D54" i="6"/>
  <c r="H174" i="4" s="1"/>
  <c r="D174" i="11" s="1"/>
  <c r="D55" i="6"/>
  <c r="H175" i="4" s="1"/>
  <c r="D175" i="11" s="1"/>
  <c r="D56" i="6"/>
  <c r="H176" i="4" s="1"/>
  <c r="D176" i="11" s="1"/>
  <c r="D57" i="6"/>
  <c r="H177" i="4" s="1"/>
  <c r="D177" i="11" s="1"/>
  <c r="D58" i="6"/>
  <c r="H178" i="4" s="1"/>
  <c r="D178" i="11" s="1"/>
  <c r="D59" i="6"/>
  <c r="H179" i="4" s="1"/>
  <c r="D179" i="11" s="1"/>
  <c r="D60" i="6"/>
  <c r="H180" i="4" s="1"/>
  <c r="D180" i="11" s="1"/>
  <c r="D61" i="6"/>
  <c r="H181" i="4" s="1"/>
  <c r="D181" i="11" s="1"/>
  <c r="D62" i="6"/>
  <c r="H182" i="4" s="1"/>
  <c r="D182" i="11" s="1"/>
  <c r="D63" i="6"/>
  <c r="H183" i="4" s="1"/>
  <c r="D183" i="11" s="1"/>
  <c r="D64" i="6"/>
  <c r="H184" i="4" s="1"/>
  <c r="D184" i="11" s="1"/>
  <c r="D65" i="6"/>
  <c r="H185" i="4" s="1"/>
  <c r="D185" i="11" s="1"/>
  <c r="D66" i="6"/>
  <c r="H186" i="4" s="1"/>
  <c r="D186" i="11" s="1"/>
  <c r="D67" i="6"/>
  <c r="H187" i="4" s="1"/>
  <c r="D187" i="11" s="1"/>
  <c r="D68" i="6"/>
  <c r="H188" i="4" s="1"/>
  <c r="D188" i="11" s="1"/>
  <c r="D69" i="6"/>
  <c r="H189" i="4" s="1"/>
  <c r="D189" i="11" s="1"/>
  <c r="D70" i="6"/>
  <c r="H190" i="4" s="1"/>
  <c r="D190" i="11" s="1"/>
  <c r="D71" i="6"/>
  <c r="H191" i="4" s="1"/>
  <c r="D191" i="11" s="1"/>
  <c r="D72" i="6"/>
  <c r="H192" i="4" s="1"/>
  <c r="D192" i="11" s="1"/>
  <c r="D73" i="6"/>
  <c r="H193" i="4" s="1"/>
  <c r="D193" i="11" s="1"/>
  <c r="D74" i="6"/>
  <c r="H194" i="4" s="1"/>
  <c r="D194" i="11" s="1"/>
  <c r="D75" i="6"/>
  <c r="H195" i="4" s="1"/>
  <c r="D195" i="11" s="1"/>
  <c r="D76" i="6"/>
  <c r="H196" i="4" s="1"/>
  <c r="D196" i="11" s="1"/>
  <c r="D77" i="6"/>
  <c r="H197" i="4" s="1"/>
  <c r="D197" i="11" s="1"/>
  <c r="D78" i="6"/>
  <c r="H198" i="4" s="1"/>
  <c r="D198" i="11" s="1"/>
  <c r="D79" i="6"/>
  <c r="H199" i="4" s="1"/>
  <c r="D199" i="11" s="1"/>
  <c r="D80" i="6"/>
  <c r="H200" i="4" s="1"/>
  <c r="D200" i="11" s="1"/>
  <c r="D81" i="6"/>
  <c r="H201" i="4" s="1"/>
  <c r="D201" i="11" s="1"/>
  <c r="D82" i="6"/>
  <c r="H202" i="4" s="1"/>
  <c r="D202" i="11" s="1"/>
  <c r="D83" i="6"/>
  <c r="H203" i="4" s="1"/>
  <c r="D203" i="11" s="1"/>
  <c r="D84" i="6"/>
  <c r="H204" i="4" s="1"/>
  <c r="D204" i="11" s="1"/>
  <c r="D85" i="6"/>
  <c r="H205" i="4" s="1"/>
  <c r="D205" i="11" s="1"/>
  <c r="D86" i="6"/>
  <c r="H206" i="4" s="1"/>
  <c r="D206" i="11" s="1"/>
  <c r="D87" i="6"/>
  <c r="H207" i="4" s="1"/>
  <c r="D207" i="11" s="1"/>
  <c r="D88" i="6"/>
  <c r="H208" i="4" s="1"/>
  <c r="D208" i="11" s="1"/>
  <c r="D89" i="6"/>
  <c r="H209" i="4" s="1"/>
  <c r="D209" i="11" s="1"/>
  <c r="D90" i="6"/>
  <c r="H210" i="4" s="1"/>
  <c r="D210" i="11" s="1"/>
  <c r="D91" i="6"/>
  <c r="H211" i="4" s="1"/>
  <c r="D211" i="11" s="1"/>
  <c r="D92" i="6"/>
  <c r="H212" i="4" s="1"/>
  <c r="D212" i="11" s="1"/>
  <c r="D93" i="6"/>
  <c r="H213" i="4" s="1"/>
  <c r="D213" i="11" s="1"/>
  <c r="D94" i="6"/>
  <c r="H214" i="4" s="1"/>
  <c r="D214" i="11" s="1"/>
  <c r="D95" i="6"/>
  <c r="H215" i="4" s="1"/>
  <c r="D215" i="11" s="1"/>
  <c r="D96" i="6"/>
  <c r="H216" i="4" s="1"/>
  <c r="D216" i="11" s="1"/>
  <c r="D97" i="6"/>
  <c r="H217" i="4" s="1"/>
  <c r="D217" i="11" s="1"/>
  <c r="D98" i="6"/>
  <c r="H218" i="4" s="1"/>
  <c r="D218" i="11" s="1"/>
  <c r="D99" i="6"/>
  <c r="H219" i="4" s="1"/>
  <c r="D219" i="11" s="1"/>
  <c r="D100" i="6"/>
  <c r="H220" i="4" s="1"/>
  <c r="D220" i="11" s="1"/>
  <c r="D101" i="6"/>
  <c r="H221" i="4" s="1"/>
  <c r="D221" i="11" s="1"/>
  <c r="D102" i="6"/>
  <c r="H222" i="4" s="1"/>
  <c r="D222" i="11" s="1"/>
  <c r="D103" i="6"/>
  <c r="H223" i="4" s="1"/>
  <c r="D223" i="11" s="1"/>
  <c r="D104" i="6"/>
  <c r="H224" i="4" s="1"/>
  <c r="D224" i="11" s="1"/>
  <c r="D105" i="6"/>
  <c r="H225" i="4" s="1"/>
  <c r="D225" i="11" s="1"/>
  <c r="D106" i="6"/>
  <c r="H226" i="4" s="1"/>
  <c r="D226" i="11" s="1"/>
  <c r="D107" i="6"/>
  <c r="H227" i="4" s="1"/>
  <c r="D227" i="11" s="1"/>
  <c r="D108" i="6"/>
  <c r="H228" i="4" s="1"/>
  <c r="D228" i="11" s="1"/>
  <c r="D109" i="6"/>
  <c r="H229" i="4" s="1"/>
  <c r="D229" i="11" s="1"/>
  <c r="D110" i="6"/>
  <c r="H230" i="4" s="1"/>
  <c r="D230" i="11" s="1"/>
  <c r="D111" i="6"/>
  <c r="H231" i="4" s="1"/>
  <c r="D231" i="11" s="1"/>
  <c r="D112" i="6"/>
  <c r="H232" i="4" s="1"/>
  <c r="D232" i="11" s="1"/>
  <c r="D113" i="6"/>
  <c r="H233" i="4" s="1"/>
  <c r="D233" i="11" s="1"/>
  <c r="D114" i="6"/>
  <c r="H234" i="4" s="1"/>
  <c r="D234" i="11" s="1"/>
  <c r="D115" i="6"/>
  <c r="H235" i="4" s="1"/>
  <c r="D235" i="11" s="1"/>
  <c r="D116" i="6"/>
  <c r="H236" i="4" s="1"/>
  <c r="D236" i="11" s="1"/>
  <c r="D117" i="6"/>
  <c r="H237" i="4" s="1"/>
  <c r="D237" i="11" s="1"/>
  <c r="D118" i="6"/>
  <c r="H238" i="4" s="1"/>
  <c r="D238" i="11" s="1"/>
  <c r="D119" i="6"/>
  <c r="H239" i="4" s="1"/>
  <c r="D239" i="11" s="1"/>
  <c r="D120" i="6"/>
  <c r="H240" i="4" s="1"/>
  <c r="D240" i="11" s="1"/>
  <c r="D121" i="6"/>
  <c r="H241" i="4" s="1"/>
  <c r="D241" i="11" s="1"/>
  <c r="C122" i="6"/>
  <c r="B122" i="6"/>
  <c r="D40" i="11" l="1"/>
  <c r="D84" i="7"/>
  <c r="D3" i="7"/>
  <c r="D121" i="11"/>
  <c r="D15" i="7"/>
  <c r="D109" i="11"/>
  <c r="D27" i="7"/>
  <c r="D97" i="11"/>
  <c r="D39" i="7"/>
  <c r="D85" i="11"/>
  <c r="D51" i="7"/>
  <c r="D73" i="11"/>
  <c r="D63" i="7"/>
  <c r="D61" i="11"/>
  <c r="D75" i="7"/>
  <c r="D49" i="11"/>
  <c r="D37" i="11"/>
  <c r="D87" i="7"/>
  <c r="D25" i="11"/>
  <c r="D99" i="7"/>
  <c r="D111" i="7"/>
  <c r="D13" i="11"/>
  <c r="D4" i="7"/>
  <c r="D120" i="11"/>
  <c r="D16" i="7"/>
  <c r="D108" i="11"/>
  <c r="D28" i="7"/>
  <c r="D96" i="11"/>
  <c r="D40" i="7"/>
  <c r="D84" i="11"/>
  <c r="D52" i="7"/>
  <c r="D72" i="11"/>
  <c r="D64" i="7"/>
  <c r="D60" i="11"/>
  <c r="D76" i="7"/>
  <c r="D48" i="11"/>
  <c r="D36" i="11"/>
  <c r="D88" i="7"/>
  <c r="D24" i="11"/>
  <c r="D100" i="7"/>
  <c r="D112" i="7"/>
  <c r="D12" i="11"/>
  <c r="D12" i="7"/>
  <c r="D112" i="11"/>
  <c r="D120" i="7"/>
  <c r="D4" i="11"/>
  <c r="D5" i="7"/>
  <c r="D119" i="11"/>
  <c r="D17" i="7"/>
  <c r="D107" i="11"/>
  <c r="D29" i="7"/>
  <c r="D95" i="11"/>
  <c r="D41" i="7"/>
  <c r="D83" i="11"/>
  <c r="D53" i="7"/>
  <c r="D71" i="11"/>
  <c r="D65" i="7"/>
  <c r="D59" i="11"/>
  <c r="D77" i="7"/>
  <c r="D47" i="11"/>
  <c r="D35" i="11"/>
  <c r="D89" i="7"/>
  <c r="D23" i="11"/>
  <c r="D101" i="7"/>
  <c r="D11" i="11"/>
  <c r="D113" i="7"/>
  <c r="D30" i="7"/>
  <c r="D94" i="11"/>
  <c r="D54" i="7"/>
  <c r="D70" i="11"/>
  <c r="D66" i="7"/>
  <c r="D58" i="11"/>
  <c r="D78" i="7"/>
  <c r="D46" i="11"/>
  <c r="D34" i="11"/>
  <c r="D90" i="7"/>
  <c r="D22" i="11"/>
  <c r="D102" i="7"/>
  <c r="D10" i="11"/>
  <c r="D114" i="7"/>
  <c r="D76" i="11"/>
  <c r="D48" i="7"/>
  <c r="D7" i="7"/>
  <c r="D117" i="11"/>
  <c r="D19" i="7"/>
  <c r="D105" i="11"/>
  <c r="D31" i="7"/>
  <c r="D93" i="11"/>
  <c r="D43" i="7"/>
  <c r="D81" i="11"/>
  <c r="D55" i="7"/>
  <c r="D69" i="11"/>
  <c r="D67" i="7"/>
  <c r="D57" i="11"/>
  <c r="D79" i="7"/>
  <c r="D45" i="11"/>
  <c r="D33" i="11"/>
  <c r="D91" i="7"/>
  <c r="D21" i="11"/>
  <c r="D103" i="7"/>
  <c r="D9" i="11"/>
  <c r="D115" i="7"/>
  <c r="D108" i="7"/>
  <c r="D16" i="11"/>
  <c r="D42" i="7"/>
  <c r="D82" i="11"/>
  <c r="D8" i="7"/>
  <c r="D116" i="11"/>
  <c r="D20" i="7"/>
  <c r="D104" i="11"/>
  <c r="D32" i="7"/>
  <c r="D92" i="11"/>
  <c r="D44" i="7"/>
  <c r="D80" i="11"/>
  <c r="D56" i="7"/>
  <c r="D68" i="11"/>
  <c r="D68" i="7"/>
  <c r="D56" i="11"/>
  <c r="D80" i="7"/>
  <c r="D44" i="11"/>
  <c r="D32" i="11"/>
  <c r="D92" i="7"/>
  <c r="D20" i="11"/>
  <c r="D104" i="7"/>
  <c r="D8" i="11"/>
  <c r="D116" i="7"/>
  <c r="D52" i="11"/>
  <c r="D72" i="7"/>
  <c r="D6" i="7"/>
  <c r="D118" i="11"/>
  <c r="D9" i="7"/>
  <c r="D115" i="11"/>
  <c r="D21" i="7"/>
  <c r="D103" i="11"/>
  <c r="D33" i="7"/>
  <c r="D91" i="11"/>
  <c r="D45" i="7"/>
  <c r="D79" i="11"/>
  <c r="D57" i="7"/>
  <c r="D67" i="11"/>
  <c r="D69" i="7"/>
  <c r="D55" i="11"/>
  <c r="D81" i="7"/>
  <c r="D43" i="11"/>
  <c r="D93" i="7"/>
  <c r="D31" i="11"/>
  <c r="D105" i="7"/>
  <c r="D19" i="11"/>
  <c r="D117" i="7"/>
  <c r="D7" i="11"/>
  <c r="D100" i="11"/>
  <c r="D24" i="7"/>
  <c r="D18" i="7"/>
  <c r="D106" i="11"/>
  <c r="D10" i="7"/>
  <c r="D114" i="11"/>
  <c r="D22" i="7"/>
  <c r="D102" i="11"/>
  <c r="D34" i="7"/>
  <c r="D90" i="11"/>
  <c r="D46" i="7"/>
  <c r="D78" i="11"/>
  <c r="D58" i="7"/>
  <c r="D66" i="11"/>
  <c r="D70" i="7"/>
  <c r="D54" i="11"/>
  <c r="D82" i="7"/>
  <c r="D42" i="11"/>
  <c r="D30" i="11"/>
  <c r="D94" i="7"/>
  <c r="D18" i="11"/>
  <c r="D106" i="7"/>
  <c r="D6" i="11"/>
  <c r="D118" i="7"/>
  <c r="D88" i="11"/>
  <c r="D36" i="7"/>
  <c r="D113" i="11"/>
  <c r="D11" i="7"/>
  <c r="D101" i="11"/>
  <c r="D23" i="7"/>
  <c r="D89" i="11"/>
  <c r="D35" i="7"/>
  <c r="D77" i="11"/>
  <c r="D47" i="7"/>
  <c r="D65" i="11"/>
  <c r="D59" i="7"/>
  <c r="D53" i="11"/>
  <c r="D71" i="7"/>
  <c r="D83" i="7"/>
  <c r="D41" i="11"/>
  <c r="D29" i="11"/>
  <c r="D95" i="7"/>
  <c r="D17" i="11"/>
  <c r="D107" i="7"/>
  <c r="D5" i="11"/>
  <c r="D119" i="7"/>
  <c r="D64" i="11"/>
  <c r="D60" i="7"/>
  <c r="D13" i="7"/>
  <c r="D111" i="11"/>
  <c r="D25" i="7"/>
  <c r="D99" i="11"/>
  <c r="D37" i="7"/>
  <c r="D87" i="11"/>
  <c r="D49" i="7"/>
  <c r="D75" i="11"/>
  <c r="D61" i="7"/>
  <c r="D63" i="11"/>
  <c r="D73" i="7"/>
  <c r="D51" i="11"/>
  <c r="D39" i="11"/>
  <c r="D85" i="7"/>
  <c r="D97" i="7"/>
  <c r="D27" i="11"/>
  <c r="D109" i="7"/>
  <c r="D15" i="11"/>
  <c r="D121" i="7"/>
  <c r="D3" i="11"/>
  <c r="D96" i="7"/>
  <c r="D28" i="11"/>
  <c r="D14" i="7"/>
  <c r="D110" i="11"/>
  <c r="D26" i="7"/>
  <c r="D98" i="11"/>
  <c r="D38" i="7"/>
  <c r="D86" i="11"/>
  <c r="D50" i="7"/>
  <c r="D74" i="11"/>
  <c r="D62" i="7"/>
  <c r="D62" i="11"/>
  <c r="D74" i="7"/>
  <c r="D50" i="11"/>
  <c r="D86" i="7"/>
  <c r="D38" i="11"/>
  <c r="D98" i="7"/>
  <c r="D26" i="11"/>
  <c r="D110" i="7"/>
  <c r="D14" i="11"/>
  <c r="B3" i="6"/>
  <c r="F123" i="4" s="1"/>
  <c r="C3" i="6"/>
  <c r="G123" i="4" s="1"/>
  <c r="B4" i="6"/>
  <c r="C4" i="6"/>
  <c r="B5" i="6"/>
  <c r="C5" i="6"/>
  <c r="G125" i="4" s="1"/>
  <c r="B6" i="6"/>
  <c r="F126" i="4" s="1"/>
  <c r="C6" i="6"/>
  <c r="G126" i="4" s="1"/>
  <c r="B7" i="6"/>
  <c r="C7" i="6"/>
  <c r="G127" i="4" s="1"/>
  <c r="B8" i="6"/>
  <c r="C8" i="6"/>
  <c r="G128" i="4" s="1"/>
  <c r="B9" i="6"/>
  <c r="F129" i="4" s="1"/>
  <c r="C9" i="6"/>
  <c r="G129" i="4" s="1"/>
  <c r="B10" i="6"/>
  <c r="F130" i="4" s="1"/>
  <c r="C10" i="6"/>
  <c r="G130" i="4" s="1"/>
  <c r="B11" i="6"/>
  <c r="C11" i="6"/>
  <c r="G131" i="4" s="1"/>
  <c r="B12" i="6"/>
  <c r="F132" i="4" s="1"/>
  <c r="C12" i="6"/>
  <c r="G132" i="4" s="1"/>
  <c r="B13" i="6"/>
  <c r="C13" i="6"/>
  <c r="G133" i="4" s="1"/>
  <c r="B14" i="6"/>
  <c r="C14" i="6"/>
  <c r="G134" i="4" s="1"/>
  <c r="B15" i="6"/>
  <c r="F135" i="4" s="1"/>
  <c r="C15" i="6"/>
  <c r="G135" i="4" s="1"/>
  <c r="B16" i="6"/>
  <c r="C16" i="6"/>
  <c r="G136" i="4" s="1"/>
  <c r="B17" i="6"/>
  <c r="C17" i="6"/>
  <c r="G137" i="4" s="1"/>
  <c r="B18" i="6"/>
  <c r="F138" i="4" s="1"/>
  <c r="C18" i="6"/>
  <c r="G138" i="4" s="1"/>
  <c r="B19" i="6"/>
  <c r="C19" i="6"/>
  <c r="G139" i="4" s="1"/>
  <c r="B20" i="6"/>
  <c r="F140" i="4" s="1"/>
  <c r="C20" i="6"/>
  <c r="G140" i="4" s="1"/>
  <c r="B21" i="6"/>
  <c r="F141" i="4" s="1"/>
  <c r="C21" i="6"/>
  <c r="G141" i="4" s="1"/>
  <c r="B22" i="6"/>
  <c r="F142" i="4" s="1"/>
  <c r="C22" i="6"/>
  <c r="G142" i="4" s="1"/>
  <c r="B23" i="6"/>
  <c r="C23" i="6"/>
  <c r="G143" i="4" s="1"/>
  <c r="B24" i="6"/>
  <c r="F144" i="4" s="1"/>
  <c r="C24" i="6"/>
  <c r="G144" i="4" s="1"/>
  <c r="B25" i="6"/>
  <c r="C25" i="6"/>
  <c r="G145" i="4" s="1"/>
  <c r="B26" i="6"/>
  <c r="C26" i="6"/>
  <c r="G146" i="4" s="1"/>
  <c r="B27" i="6"/>
  <c r="F147" i="4" s="1"/>
  <c r="C27" i="6"/>
  <c r="G147" i="4" s="1"/>
  <c r="B28" i="6"/>
  <c r="C28" i="6"/>
  <c r="G148" i="4" s="1"/>
  <c r="B29" i="6"/>
  <c r="C29" i="6"/>
  <c r="G149" i="4" s="1"/>
  <c r="B30" i="6"/>
  <c r="C30" i="6"/>
  <c r="G150" i="4" s="1"/>
  <c r="B31" i="6"/>
  <c r="C31" i="6"/>
  <c r="G151" i="4" s="1"/>
  <c r="B32" i="6"/>
  <c r="C32" i="6"/>
  <c r="G152" i="4" s="1"/>
  <c r="B33" i="6"/>
  <c r="F153" i="4" s="1"/>
  <c r="C33" i="6"/>
  <c r="G153" i="4" s="1"/>
  <c r="B34" i="6"/>
  <c r="F154" i="4" s="1"/>
  <c r="C34" i="6"/>
  <c r="G154" i="4" s="1"/>
  <c r="B35" i="6"/>
  <c r="C35" i="6"/>
  <c r="G155" i="4" s="1"/>
  <c r="B36" i="6"/>
  <c r="F156" i="4" s="1"/>
  <c r="C36" i="6"/>
  <c r="G156" i="4" s="1"/>
  <c r="B37" i="6"/>
  <c r="C37" i="6"/>
  <c r="G157" i="4" s="1"/>
  <c r="B38" i="6"/>
  <c r="C38" i="6"/>
  <c r="G158" i="4" s="1"/>
  <c r="B39" i="6"/>
  <c r="F159" i="4" s="1"/>
  <c r="C39" i="6"/>
  <c r="G159" i="4" s="1"/>
  <c r="B40" i="6"/>
  <c r="C40" i="6"/>
  <c r="G160" i="4" s="1"/>
  <c r="B41" i="6"/>
  <c r="C41" i="6"/>
  <c r="G161" i="4" s="1"/>
  <c r="B42" i="6"/>
  <c r="F162" i="4" s="1"/>
  <c r="C42" i="6"/>
  <c r="G162" i="4" s="1"/>
  <c r="B43" i="6"/>
  <c r="C43" i="6"/>
  <c r="G163" i="4" s="1"/>
  <c r="B44" i="6"/>
  <c r="C44" i="6"/>
  <c r="G164" i="4" s="1"/>
  <c r="B45" i="6"/>
  <c r="F165" i="4" s="1"/>
  <c r="C45" i="6"/>
  <c r="G165" i="4" s="1"/>
  <c r="B46" i="6"/>
  <c r="F166" i="4" s="1"/>
  <c r="C46" i="6"/>
  <c r="G166" i="4" s="1"/>
  <c r="B47" i="6"/>
  <c r="C47" i="6"/>
  <c r="G167" i="4" s="1"/>
  <c r="B48" i="6"/>
  <c r="F168" i="4" s="1"/>
  <c r="C48" i="6"/>
  <c r="G168" i="4" s="1"/>
  <c r="B49" i="6"/>
  <c r="C49" i="6"/>
  <c r="G169" i="4" s="1"/>
  <c r="B50" i="6"/>
  <c r="C50" i="6"/>
  <c r="G170" i="4" s="1"/>
  <c r="B51" i="6"/>
  <c r="F171" i="4" s="1"/>
  <c r="C51" i="6"/>
  <c r="G171" i="4" s="1"/>
  <c r="B52" i="6"/>
  <c r="C52" i="6"/>
  <c r="G172" i="4" s="1"/>
  <c r="B53" i="6"/>
  <c r="C53" i="6"/>
  <c r="G173" i="4" s="1"/>
  <c r="B54" i="6"/>
  <c r="F174" i="4" s="1"/>
  <c r="C54" i="6"/>
  <c r="G174" i="4" s="1"/>
  <c r="B55" i="6"/>
  <c r="C55" i="6"/>
  <c r="G175" i="4" s="1"/>
  <c r="B56" i="6"/>
  <c r="F176" i="4" s="1"/>
  <c r="C56" i="6"/>
  <c r="G176" i="4" s="1"/>
  <c r="B57" i="6"/>
  <c r="F177" i="4" s="1"/>
  <c r="C57" i="6"/>
  <c r="G177" i="4" s="1"/>
  <c r="B58" i="6"/>
  <c r="F178" i="4" s="1"/>
  <c r="C58" i="6"/>
  <c r="G178" i="4" s="1"/>
  <c r="B59" i="6"/>
  <c r="F179" i="4" s="1"/>
  <c r="C59" i="6"/>
  <c r="G179" i="4" s="1"/>
  <c r="B60" i="6"/>
  <c r="F180" i="4" s="1"/>
  <c r="C60" i="6"/>
  <c r="G180" i="4" s="1"/>
  <c r="B61" i="6"/>
  <c r="C61" i="6"/>
  <c r="G181" i="4" s="1"/>
  <c r="B62" i="6"/>
  <c r="C62" i="6"/>
  <c r="G182" i="4" s="1"/>
  <c r="B63" i="6"/>
  <c r="F183" i="4" s="1"/>
  <c r="C63" i="6"/>
  <c r="G183" i="4" s="1"/>
  <c r="B64" i="6"/>
  <c r="C64" i="6"/>
  <c r="G184" i="4" s="1"/>
  <c r="B65" i="6"/>
  <c r="C65" i="6"/>
  <c r="G185" i="4" s="1"/>
  <c r="B66" i="6"/>
  <c r="F186" i="4" s="1"/>
  <c r="C66" i="6"/>
  <c r="G186" i="4" s="1"/>
  <c r="B67" i="6"/>
  <c r="C67" i="6"/>
  <c r="G187" i="4" s="1"/>
  <c r="B68" i="6"/>
  <c r="C68" i="6"/>
  <c r="G188" i="4" s="1"/>
  <c r="B69" i="6"/>
  <c r="F189" i="4" s="1"/>
  <c r="C69" i="6"/>
  <c r="G189" i="4" s="1"/>
  <c r="B70" i="6"/>
  <c r="F190" i="4" s="1"/>
  <c r="C70" i="6"/>
  <c r="G190" i="4" s="1"/>
  <c r="B71" i="6"/>
  <c r="C71" i="6"/>
  <c r="G191" i="4" s="1"/>
  <c r="B72" i="6"/>
  <c r="F192" i="4" s="1"/>
  <c r="C72" i="6"/>
  <c r="G192" i="4" s="1"/>
  <c r="B73" i="6"/>
  <c r="C73" i="6"/>
  <c r="G193" i="4" s="1"/>
  <c r="B74" i="6"/>
  <c r="C74" i="6"/>
  <c r="G194" i="4" s="1"/>
  <c r="B75" i="6"/>
  <c r="F195" i="4" s="1"/>
  <c r="C75" i="6"/>
  <c r="G195" i="4" s="1"/>
  <c r="B76" i="6"/>
  <c r="C76" i="6"/>
  <c r="G196" i="4" s="1"/>
  <c r="B77" i="6"/>
  <c r="F197" i="4" s="1"/>
  <c r="C77" i="6"/>
  <c r="G197" i="4" s="1"/>
  <c r="B78" i="6"/>
  <c r="F198" i="4" s="1"/>
  <c r="C78" i="6"/>
  <c r="G198" i="4" s="1"/>
  <c r="B79" i="6"/>
  <c r="C79" i="6"/>
  <c r="G199" i="4" s="1"/>
  <c r="B80" i="6"/>
  <c r="C80" i="6"/>
  <c r="G200" i="4" s="1"/>
  <c r="B81" i="6"/>
  <c r="F201" i="4" s="1"/>
  <c r="C81" i="6"/>
  <c r="G201" i="4" s="1"/>
  <c r="B82" i="6"/>
  <c r="F202" i="4" s="1"/>
  <c r="C82" i="6"/>
  <c r="G202" i="4" s="1"/>
  <c r="B83" i="6"/>
  <c r="C83" i="6"/>
  <c r="G203" i="4" s="1"/>
  <c r="B84" i="6"/>
  <c r="F204" i="4" s="1"/>
  <c r="C84" i="6"/>
  <c r="G204" i="4" s="1"/>
  <c r="B85" i="6"/>
  <c r="C85" i="6"/>
  <c r="G205" i="4" s="1"/>
  <c r="B86" i="6"/>
  <c r="F206" i="4" s="1"/>
  <c r="C86" i="6"/>
  <c r="G206" i="4" s="1"/>
  <c r="B87" i="6"/>
  <c r="F207" i="4" s="1"/>
  <c r="C87" i="6"/>
  <c r="G207" i="4" s="1"/>
  <c r="B88" i="6"/>
  <c r="C88" i="6"/>
  <c r="G208" i="4" s="1"/>
  <c r="B89" i="6"/>
  <c r="C89" i="6"/>
  <c r="G209" i="4" s="1"/>
  <c r="B90" i="6"/>
  <c r="F210" i="4" s="1"/>
  <c r="C90" i="6"/>
  <c r="G210" i="4" s="1"/>
  <c r="B91" i="6"/>
  <c r="C91" i="6"/>
  <c r="G211" i="4" s="1"/>
  <c r="B92" i="6"/>
  <c r="C92" i="6"/>
  <c r="G212" i="4" s="1"/>
  <c r="B93" i="6"/>
  <c r="F213" i="4" s="1"/>
  <c r="C93" i="6"/>
  <c r="G213" i="4" s="1"/>
  <c r="B94" i="6"/>
  <c r="F214" i="4" s="1"/>
  <c r="C94" i="6"/>
  <c r="G214" i="4" s="1"/>
  <c r="B95" i="6"/>
  <c r="C95" i="6"/>
  <c r="G215" i="4" s="1"/>
  <c r="B96" i="6"/>
  <c r="F216" i="4" s="1"/>
  <c r="C96" i="6"/>
  <c r="G216" i="4" s="1"/>
  <c r="B97" i="6"/>
  <c r="C97" i="6"/>
  <c r="G217" i="4" s="1"/>
  <c r="B98" i="6"/>
  <c r="F218" i="4" s="1"/>
  <c r="C98" i="6"/>
  <c r="G218" i="4" s="1"/>
  <c r="B99" i="6"/>
  <c r="F219" i="4" s="1"/>
  <c r="C99" i="6"/>
  <c r="G219" i="4" s="1"/>
  <c r="B100" i="6"/>
  <c r="C100" i="6"/>
  <c r="G220" i="4" s="1"/>
  <c r="B101" i="6"/>
  <c r="F221" i="4" s="1"/>
  <c r="C101" i="6"/>
  <c r="G221" i="4" s="1"/>
  <c r="B102" i="6"/>
  <c r="F222" i="4" s="1"/>
  <c r="C102" i="6"/>
  <c r="G222" i="4" s="1"/>
  <c r="B103" i="6"/>
  <c r="C103" i="6"/>
  <c r="G223" i="4" s="1"/>
  <c r="B104" i="6"/>
  <c r="C104" i="6"/>
  <c r="G224" i="4" s="1"/>
  <c r="B105" i="6"/>
  <c r="F225" i="4" s="1"/>
  <c r="C105" i="6"/>
  <c r="G225" i="4" s="1"/>
  <c r="B106" i="6"/>
  <c r="F226" i="4" s="1"/>
  <c r="C106" i="6"/>
  <c r="G226" i="4" s="1"/>
  <c r="B107" i="6"/>
  <c r="F227" i="4" s="1"/>
  <c r="C107" i="6"/>
  <c r="G227" i="4" s="1"/>
  <c r="B108" i="6"/>
  <c r="F228" i="4" s="1"/>
  <c r="C108" i="6"/>
  <c r="G228" i="4" s="1"/>
  <c r="B109" i="6"/>
  <c r="C109" i="6"/>
  <c r="G229" i="4" s="1"/>
  <c r="B110" i="6"/>
  <c r="F230" i="4" s="1"/>
  <c r="C110" i="6"/>
  <c r="G230" i="4" s="1"/>
  <c r="B111" i="6"/>
  <c r="F231" i="4" s="1"/>
  <c r="C111" i="6"/>
  <c r="G231" i="4" s="1"/>
  <c r="B112" i="6"/>
  <c r="C112" i="6"/>
  <c r="G232" i="4" s="1"/>
  <c r="B113" i="6"/>
  <c r="F233" i="4" s="1"/>
  <c r="C113" i="6"/>
  <c r="G233" i="4" s="1"/>
  <c r="B114" i="6"/>
  <c r="F234" i="4" s="1"/>
  <c r="C114" i="6"/>
  <c r="G234" i="4" s="1"/>
  <c r="B115" i="6"/>
  <c r="F235" i="4" s="1"/>
  <c r="C115" i="6"/>
  <c r="G235" i="4" s="1"/>
  <c r="B116" i="6"/>
  <c r="F236" i="4" s="1"/>
  <c r="C116" i="6"/>
  <c r="G236" i="4" s="1"/>
  <c r="B117" i="6"/>
  <c r="F237" i="4" s="1"/>
  <c r="C117" i="6"/>
  <c r="G237" i="4" s="1"/>
  <c r="B118" i="6"/>
  <c r="F238" i="4" s="1"/>
  <c r="C118" i="6"/>
  <c r="G238" i="4" s="1"/>
  <c r="B119" i="6"/>
  <c r="F239" i="4" s="1"/>
  <c r="C119" i="6"/>
  <c r="G239" i="4" s="1"/>
  <c r="B120" i="6"/>
  <c r="F240" i="4" s="1"/>
  <c r="C120" i="6"/>
  <c r="G240" i="4" s="1"/>
  <c r="B121" i="6"/>
  <c r="C121" i="6"/>
  <c r="G241" i="4" s="1"/>
  <c r="C2" i="6"/>
  <c r="G122" i="4" s="1"/>
  <c r="D2" i="6"/>
  <c r="H122" i="4" s="1"/>
  <c r="B2" i="6"/>
  <c r="F122" i="4" s="1"/>
  <c r="B2" i="5"/>
  <c r="F242" i="4" s="1"/>
  <c r="G124" i="4"/>
  <c r="A121" i="5"/>
  <c r="B121" i="5"/>
  <c r="F361" i="4" s="1"/>
  <c r="C121" i="5"/>
  <c r="G361" i="4" s="1"/>
  <c r="D121" i="5"/>
  <c r="H361" i="4" s="1"/>
  <c r="D361" i="11" s="1"/>
  <c r="A120" i="5"/>
  <c r="B120" i="5"/>
  <c r="C120" i="5"/>
  <c r="D120" i="5"/>
  <c r="H360" i="4" s="1"/>
  <c r="D360" i="11" s="1"/>
  <c r="A119" i="5"/>
  <c r="B119" i="5"/>
  <c r="C119" i="5"/>
  <c r="G359" i="4" s="1"/>
  <c r="D119" i="5"/>
  <c r="H359" i="4" s="1"/>
  <c r="D359" i="11" s="1"/>
  <c r="A118" i="5"/>
  <c r="B118" i="5"/>
  <c r="F358" i="4" s="1"/>
  <c r="C118" i="5"/>
  <c r="D118" i="5"/>
  <c r="H358" i="4" s="1"/>
  <c r="D358" i="11" s="1"/>
  <c r="A117" i="5"/>
  <c r="B117" i="5"/>
  <c r="F357" i="4" s="1"/>
  <c r="C117" i="5"/>
  <c r="G357" i="4" s="1"/>
  <c r="D117" i="5"/>
  <c r="H357" i="4" s="1"/>
  <c r="D357" i="11" s="1"/>
  <c r="A116" i="5"/>
  <c r="B116" i="5"/>
  <c r="F356" i="4" s="1"/>
  <c r="C116" i="5"/>
  <c r="G356" i="4" s="1"/>
  <c r="D116" i="5"/>
  <c r="H356" i="4" s="1"/>
  <c r="D356" i="11" s="1"/>
  <c r="A115" i="5"/>
  <c r="B115" i="5"/>
  <c r="F355" i="4" s="1"/>
  <c r="C115" i="5"/>
  <c r="G355" i="4" s="1"/>
  <c r="D115" i="5"/>
  <c r="H355" i="4" s="1"/>
  <c r="D355" i="11" s="1"/>
  <c r="A114" i="5"/>
  <c r="B114" i="5"/>
  <c r="C114" i="5"/>
  <c r="G354" i="4" s="1"/>
  <c r="D114" i="5"/>
  <c r="H354" i="4" s="1"/>
  <c r="D354" i="11" s="1"/>
  <c r="A113" i="5"/>
  <c r="B113" i="5"/>
  <c r="C113" i="5"/>
  <c r="D113" i="5"/>
  <c r="H353" i="4" s="1"/>
  <c r="D353" i="11" s="1"/>
  <c r="A112" i="5"/>
  <c r="B112" i="5"/>
  <c r="C112" i="5"/>
  <c r="G352" i="4" s="1"/>
  <c r="D112" i="5"/>
  <c r="H352" i="4" s="1"/>
  <c r="D352" i="11" s="1"/>
  <c r="A111" i="5"/>
  <c r="B111" i="5"/>
  <c r="C111" i="5"/>
  <c r="D111" i="5"/>
  <c r="H351" i="4" s="1"/>
  <c r="D351" i="11" s="1"/>
  <c r="A110" i="5"/>
  <c r="B110" i="5"/>
  <c r="F350" i="4" s="1"/>
  <c r="C110" i="5"/>
  <c r="G350" i="4" s="1"/>
  <c r="D110" i="5"/>
  <c r="H350" i="4" s="1"/>
  <c r="D350" i="11" s="1"/>
  <c r="A109" i="5"/>
  <c r="B109" i="5"/>
  <c r="F349" i="4" s="1"/>
  <c r="C109" i="5"/>
  <c r="G349" i="4" s="1"/>
  <c r="D109" i="5"/>
  <c r="H349" i="4" s="1"/>
  <c r="D349" i="11" s="1"/>
  <c r="A108" i="5"/>
  <c r="B108" i="5"/>
  <c r="F348" i="4" s="1"/>
  <c r="C108" i="5"/>
  <c r="G348" i="4" s="1"/>
  <c r="D108" i="5"/>
  <c r="H348" i="4" s="1"/>
  <c r="D348" i="11" s="1"/>
  <c r="A107" i="5"/>
  <c r="B107" i="5"/>
  <c r="F347" i="4" s="1"/>
  <c r="C107" i="5"/>
  <c r="G347" i="4" s="1"/>
  <c r="D107" i="5"/>
  <c r="H347" i="4" s="1"/>
  <c r="D347" i="11" s="1"/>
  <c r="A106" i="5"/>
  <c r="B106" i="5"/>
  <c r="F346" i="4" s="1"/>
  <c r="C106" i="5"/>
  <c r="G346" i="4" s="1"/>
  <c r="D106" i="5"/>
  <c r="H346" i="4" s="1"/>
  <c r="D346" i="11" s="1"/>
  <c r="A105" i="5"/>
  <c r="B105" i="5"/>
  <c r="F345" i="4" s="1"/>
  <c r="C105" i="5"/>
  <c r="G345" i="4" s="1"/>
  <c r="D105" i="5"/>
  <c r="H345" i="4" s="1"/>
  <c r="D345" i="11" s="1"/>
  <c r="A104" i="5"/>
  <c r="B104" i="5"/>
  <c r="F344" i="4" s="1"/>
  <c r="C104" i="5"/>
  <c r="D104" i="5"/>
  <c r="H344" i="4" s="1"/>
  <c r="D344" i="11" s="1"/>
  <c r="A103" i="5"/>
  <c r="B103" i="5"/>
  <c r="C103" i="5"/>
  <c r="G343" i="4" s="1"/>
  <c r="D103" i="5"/>
  <c r="H343" i="4" s="1"/>
  <c r="D343" i="11" s="1"/>
  <c r="A102" i="5"/>
  <c r="B102" i="5"/>
  <c r="F342" i="4" s="1"/>
  <c r="C102" i="5"/>
  <c r="G342" i="4" s="1"/>
  <c r="D102" i="5"/>
  <c r="H342" i="4" s="1"/>
  <c r="D342" i="11" s="1"/>
  <c r="A101" i="5"/>
  <c r="B101" i="5"/>
  <c r="F341" i="4" s="1"/>
  <c r="C101" i="5"/>
  <c r="G341" i="4" s="1"/>
  <c r="D101" i="5"/>
  <c r="H341" i="4" s="1"/>
  <c r="D341" i="11" s="1"/>
  <c r="A100" i="5"/>
  <c r="B100" i="5"/>
  <c r="F340" i="4" s="1"/>
  <c r="C100" i="5"/>
  <c r="G340" i="4" s="1"/>
  <c r="D100" i="5"/>
  <c r="H340" i="4" s="1"/>
  <c r="D340" i="11" s="1"/>
  <c r="A99" i="5"/>
  <c r="B99" i="5"/>
  <c r="F339" i="4" s="1"/>
  <c r="C99" i="5"/>
  <c r="G339" i="4" s="1"/>
  <c r="D99" i="5"/>
  <c r="H339" i="4" s="1"/>
  <c r="D339" i="11" s="1"/>
  <c r="A98" i="5"/>
  <c r="B98" i="5"/>
  <c r="F338" i="4" s="1"/>
  <c r="C98" i="5"/>
  <c r="G338" i="4" s="1"/>
  <c r="D98" i="5"/>
  <c r="H338" i="4" s="1"/>
  <c r="D338" i="11" s="1"/>
  <c r="A97" i="5"/>
  <c r="B97" i="5"/>
  <c r="C97" i="5"/>
  <c r="G337" i="4" s="1"/>
  <c r="D97" i="5"/>
  <c r="H337" i="4" s="1"/>
  <c r="D337" i="11" s="1"/>
  <c r="A96" i="5"/>
  <c r="B96" i="5"/>
  <c r="F336" i="4" s="1"/>
  <c r="C96" i="5"/>
  <c r="G336" i="4" s="1"/>
  <c r="D96" i="5"/>
  <c r="H336" i="4" s="1"/>
  <c r="D336" i="11" s="1"/>
  <c r="A95" i="5"/>
  <c r="B95" i="5"/>
  <c r="F335" i="4" s="1"/>
  <c r="C95" i="5"/>
  <c r="G335" i="4" s="1"/>
  <c r="D95" i="5"/>
  <c r="H335" i="4" s="1"/>
  <c r="D335" i="11" s="1"/>
  <c r="A94" i="5"/>
  <c r="B94" i="5"/>
  <c r="F334" i="4" s="1"/>
  <c r="C94" i="5"/>
  <c r="G334" i="4" s="1"/>
  <c r="D94" i="5"/>
  <c r="H334" i="4" s="1"/>
  <c r="D334" i="11" s="1"/>
  <c r="A93" i="5"/>
  <c r="B93" i="5"/>
  <c r="C93" i="5"/>
  <c r="G333" i="4" s="1"/>
  <c r="D93" i="5"/>
  <c r="H333" i="4" s="1"/>
  <c r="D333" i="11" s="1"/>
  <c r="A92" i="5"/>
  <c r="B92" i="5"/>
  <c r="F332" i="4" s="1"/>
  <c r="C92" i="5"/>
  <c r="G332" i="4" s="1"/>
  <c r="D92" i="5"/>
  <c r="H332" i="4" s="1"/>
  <c r="D332" i="11" s="1"/>
  <c r="A91" i="5"/>
  <c r="B91" i="5"/>
  <c r="F331" i="4" s="1"/>
  <c r="C91" i="5"/>
  <c r="G331" i="4" s="1"/>
  <c r="D91" i="5"/>
  <c r="H331" i="4" s="1"/>
  <c r="D331" i="11" s="1"/>
  <c r="A90" i="5"/>
  <c r="B90" i="5"/>
  <c r="F330" i="4" s="1"/>
  <c r="C90" i="5"/>
  <c r="G330" i="4" s="1"/>
  <c r="D90" i="5"/>
  <c r="H330" i="4" s="1"/>
  <c r="D330" i="11" s="1"/>
  <c r="A89" i="5"/>
  <c r="B89" i="5"/>
  <c r="F329" i="4" s="1"/>
  <c r="C89" i="5"/>
  <c r="G329" i="4" s="1"/>
  <c r="D89" i="5"/>
  <c r="H329" i="4" s="1"/>
  <c r="D329" i="11" s="1"/>
  <c r="A88" i="5"/>
  <c r="B88" i="5"/>
  <c r="F328" i="4" s="1"/>
  <c r="C88" i="5"/>
  <c r="G328" i="4" s="1"/>
  <c r="D88" i="5"/>
  <c r="H328" i="4" s="1"/>
  <c r="D328" i="11" s="1"/>
  <c r="A87" i="5"/>
  <c r="B87" i="5"/>
  <c r="C87" i="5"/>
  <c r="G327" i="4" s="1"/>
  <c r="D87" i="5"/>
  <c r="H327" i="4" s="1"/>
  <c r="D327" i="11" s="1"/>
  <c r="A86" i="5"/>
  <c r="B86" i="5"/>
  <c r="F326" i="4" s="1"/>
  <c r="C86" i="5"/>
  <c r="G326" i="4" s="1"/>
  <c r="D86" i="5"/>
  <c r="H326" i="4" s="1"/>
  <c r="D326" i="11" s="1"/>
  <c r="A85" i="5"/>
  <c r="B85" i="5"/>
  <c r="C85" i="5"/>
  <c r="G325" i="4" s="1"/>
  <c r="D85" i="5"/>
  <c r="H325" i="4" s="1"/>
  <c r="D325" i="11" s="1"/>
  <c r="A84" i="5"/>
  <c r="B84" i="5"/>
  <c r="F324" i="4" s="1"/>
  <c r="C84" i="5"/>
  <c r="G324" i="4" s="1"/>
  <c r="D84" i="5"/>
  <c r="H324" i="4" s="1"/>
  <c r="D324" i="11" s="1"/>
  <c r="A83" i="5"/>
  <c r="B83" i="5"/>
  <c r="C83" i="5"/>
  <c r="G323" i="4" s="1"/>
  <c r="D83" i="5"/>
  <c r="H323" i="4" s="1"/>
  <c r="D323" i="11" s="1"/>
  <c r="A82" i="5"/>
  <c r="B82" i="5"/>
  <c r="F322" i="4" s="1"/>
  <c r="C82" i="5"/>
  <c r="G322" i="4" s="1"/>
  <c r="D82" i="5"/>
  <c r="H322" i="4" s="1"/>
  <c r="D322" i="11" s="1"/>
  <c r="A81" i="5"/>
  <c r="B81" i="5"/>
  <c r="C81" i="5"/>
  <c r="G321" i="4" s="1"/>
  <c r="D81" i="5"/>
  <c r="H321" i="4" s="1"/>
  <c r="D321" i="11" s="1"/>
  <c r="A80" i="5"/>
  <c r="B80" i="5"/>
  <c r="F320" i="4" s="1"/>
  <c r="C80" i="5"/>
  <c r="G320" i="4" s="1"/>
  <c r="D80" i="5"/>
  <c r="H320" i="4" s="1"/>
  <c r="D320" i="11" s="1"/>
  <c r="A79" i="5"/>
  <c r="B79" i="5"/>
  <c r="C79" i="5"/>
  <c r="G319" i="4" s="1"/>
  <c r="D79" i="5"/>
  <c r="H319" i="4" s="1"/>
  <c r="D319" i="11" s="1"/>
  <c r="A78" i="5"/>
  <c r="B78" i="5"/>
  <c r="F318" i="4" s="1"/>
  <c r="C78" i="5"/>
  <c r="G318" i="4" s="1"/>
  <c r="D78" i="5"/>
  <c r="H318" i="4" s="1"/>
  <c r="D318" i="11" s="1"/>
  <c r="A77" i="5"/>
  <c r="B77" i="5"/>
  <c r="F317" i="4" s="1"/>
  <c r="C77" i="5"/>
  <c r="G317" i="4" s="1"/>
  <c r="D77" i="5"/>
  <c r="H317" i="4" s="1"/>
  <c r="D317" i="11" s="1"/>
  <c r="A76" i="5"/>
  <c r="B76" i="5"/>
  <c r="F316" i="4" s="1"/>
  <c r="C76" i="5"/>
  <c r="G316" i="4" s="1"/>
  <c r="D76" i="5"/>
  <c r="H316" i="4" s="1"/>
  <c r="D316" i="11" s="1"/>
  <c r="A75" i="5"/>
  <c r="B75" i="5"/>
  <c r="C75" i="5"/>
  <c r="G315" i="4" s="1"/>
  <c r="D75" i="5"/>
  <c r="H315" i="4" s="1"/>
  <c r="D315" i="11" s="1"/>
  <c r="A74" i="5"/>
  <c r="B74" i="5"/>
  <c r="F314" i="4" s="1"/>
  <c r="C74" i="5"/>
  <c r="G314" i="4" s="1"/>
  <c r="D74" i="5"/>
  <c r="H314" i="4" s="1"/>
  <c r="D314" i="11" s="1"/>
  <c r="A73" i="5"/>
  <c r="B73" i="5"/>
  <c r="F313" i="4" s="1"/>
  <c r="C73" i="5"/>
  <c r="G313" i="4" s="1"/>
  <c r="D73" i="5"/>
  <c r="H313" i="4" s="1"/>
  <c r="D313" i="11" s="1"/>
  <c r="A72" i="5"/>
  <c r="B72" i="5"/>
  <c r="F312" i="4" s="1"/>
  <c r="C72" i="5"/>
  <c r="G312" i="4" s="1"/>
  <c r="D72" i="5"/>
  <c r="H312" i="4" s="1"/>
  <c r="D312" i="11" s="1"/>
  <c r="A71" i="5"/>
  <c r="B71" i="5"/>
  <c r="F311" i="4" s="1"/>
  <c r="C71" i="5"/>
  <c r="G311" i="4" s="1"/>
  <c r="D71" i="5"/>
  <c r="H311" i="4" s="1"/>
  <c r="D311" i="11" s="1"/>
  <c r="A70" i="5"/>
  <c r="B70" i="5"/>
  <c r="F310" i="4" s="1"/>
  <c r="C70" i="5"/>
  <c r="G310" i="4" s="1"/>
  <c r="D70" i="5"/>
  <c r="H310" i="4" s="1"/>
  <c r="D310" i="11" s="1"/>
  <c r="A69" i="5"/>
  <c r="B69" i="5"/>
  <c r="C69" i="5"/>
  <c r="G309" i="4" s="1"/>
  <c r="D69" i="5"/>
  <c r="H309" i="4" s="1"/>
  <c r="D309" i="11" s="1"/>
  <c r="A68" i="5"/>
  <c r="B68" i="5"/>
  <c r="F308" i="4" s="1"/>
  <c r="C68" i="5"/>
  <c r="G308" i="4" s="1"/>
  <c r="D68" i="5"/>
  <c r="H308" i="4" s="1"/>
  <c r="D308" i="11" s="1"/>
  <c r="A67" i="5"/>
  <c r="B67" i="5"/>
  <c r="C67" i="5"/>
  <c r="G307" i="4" s="1"/>
  <c r="D67" i="5"/>
  <c r="H307" i="4" s="1"/>
  <c r="D307" i="11" s="1"/>
  <c r="A66" i="5"/>
  <c r="B66" i="5"/>
  <c r="F306" i="4" s="1"/>
  <c r="C66" i="5"/>
  <c r="G306" i="4" s="1"/>
  <c r="D66" i="5"/>
  <c r="H306" i="4" s="1"/>
  <c r="D306" i="11" s="1"/>
  <c r="A65" i="5"/>
  <c r="B65" i="5"/>
  <c r="F305" i="4" s="1"/>
  <c r="C65" i="5"/>
  <c r="G305" i="4" s="1"/>
  <c r="D65" i="5"/>
  <c r="H305" i="4" s="1"/>
  <c r="D305" i="11" s="1"/>
  <c r="A64" i="5"/>
  <c r="B64" i="5"/>
  <c r="F304" i="4" s="1"/>
  <c r="C64" i="5"/>
  <c r="G304" i="4" s="1"/>
  <c r="D64" i="5"/>
  <c r="H304" i="4" s="1"/>
  <c r="D304" i="11" s="1"/>
  <c r="A63" i="5"/>
  <c r="B63" i="5"/>
  <c r="F303" i="4" s="1"/>
  <c r="C63" i="5"/>
  <c r="G303" i="4" s="1"/>
  <c r="D63" i="5"/>
  <c r="H303" i="4" s="1"/>
  <c r="D303" i="11" s="1"/>
  <c r="A62" i="5"/>
  <c r="B62" i="5"/>
  <c r="F302" i="4" s="1"/>
  <c r="C62" i="5"/>
  <c r="G302" i="4" s="1"/>
  <c r="D62" i="5"/>
  <c r="H302" i="4" s="1"/>
  <c r="D302" i="11" s="1"/>
  <c r="A61" i="5"/>
  <c r="B61" i="5"/>
  <c r="C61" i="5"/>
  <c r="G301" i="4" s="1"/>
  <c r="D61" i="5"/>
  <c r="H301" i="4" s="1"/>
  <c r="D301" i="11" s="1"/>
  <c r="A60" i="5"/>
  <c r="B60" i="5"/>
  <c r="F300" i="4" s="1"/>
  <c r="C60" i="5"/>
  <c r="G300" i="4" s="1"/>
  <c r="D60" i="5"/>
  <c r="H300" i="4" s="1"/>
  <c r="D300" i="11" s="1"/>
  <c r="A59" i="5"/>
  <c r="B59" i="5"/>
  <c r="F299" i="4" s="1"/>
  <c r="C59" i="5"/>
  <c r="G299" i="4" s="1"/>
  <c r="D59" i="5"/>
  <c r="H299" i="4" s="1"/>
  <c r="D299" i="11" s="1"/>
  <c r="A58" i="5"/>
  <c r="B58" i="5"/>
  <c r="F298" i="4" s="1"/>
  <c r="C58" i="5"/>
  <c r="G298" i="4" s="1"/>
  <c r="D58" i="5"/>
  <c r="H298" i="4" s="1"/>
  <c r="D298" i="11" s="1"/>
  <c r="A57" i="5"/>
  <c r="B57" i="5"/>
  <c r="F297" i="4" s="1"/>
  <c r="C57" i="5"/>
  <c r="G297" i="4" s="1"/>
  <c r="D57" i="5"/>
  <c r="H297" i="4" s="1"/>
  <c r="D297" i="11" s="1"/>
  <c r="A56" i="5"/>
  <c r="B56" i="5"/>
  <c r="F296" i="4" s="1"/>
  <c r="C56" i="5"/>
  <c r="G296" i="4" s="1"/>
  <c r="D56" i="5"/>
  <c r="H296" i="4" s="1"/>
  <c r="D296" i="11" s="1"/>
  <c r="A55" i="5"/>
  <c r="B55" i="5"/>
  <c r="F295" i="4" s="1"/>
  <c r="C55" i="5"/>
  <c r="G295" i="4" s="1"/>
  <c r="D55" i="5"/>
  <c r="H295" i="4" s="1"/>
  <c r="D295" i="11" s="1"/>
  <c r="A54" i="5"/>
  <c r="B54" i="5"/>
  <c r="F294" i="4" s="1"/>
  <c r="C54" i="5"/>
  <c r="G294" i="4" s="1"/>
  <c r="D54" i="5"/>
  <c r="H294" i="4" s="1"/>
  <c r="D294" i="11" s="1"/>
  <c r="A53" i="5"/>
  <c r="B53" i="5"/>
  <c r="F293" i="4" s="1"/>
  <c r="C53" i="5"/>
  <c r="G293" i="4" s="1"/>
  <c r="D53" i="5"/>
  <c r="H293" i="4" s="1"/>
  <c r="D293" i="11" s="1"/>
  <c r="A52" i="5"/>
  <c r="B52" i="5"/>
  <c r="F292" i="4" s="1"/>
  <c r="C52" i="5"/>
  <c r="G292" i="4" s="1"/>
  <c r="D52" i="5"/>
  <c r="H292" i="4" s="1"/>
  <c r="D292" i="11" s="1"/>
  <c r="A51" i="5"/>
  <c r="B51" i="5"/>
  <c r="F291" i="4" s="1"/>
  <c r="C51" i="5"/>
  <c r="G291" i="4" s="1"/>
  <c r="D51" i="5"/>
  <c r="H291" i="4" s="1"/>
  <c r="D291" i="11" s="1"/>
  <c r="A50" i="5"/>
  <c r="B50" i="5"/>
  <c r="F290" i="4" s="1"/>
  <c r="C50" i="5"/>
  <c r="G290" i="4" s="1"/>
  <c r="D50" i="5"/>
  <c r="H290" i="4" s="1"/>
  <c r="D290" i="11" s="1"/>
  <c r="A49" i="5"/>
  <c r="B49" i="5"/>
  <c r="F289" i="4" s="1"/>
  <c r="C49" i="5"/>
  <c r="G289" i="4" s="1"/>
  <c r="D49" i="5"/>
  <c r="H289" i="4" s="1"/>
  <c r="D289" i="11" s="1"/>
  <c r="A48" i="5"/>
  <c r="B48" i="5"/>
  <c r="F288" i="4" s="1"/>
  <c r="C48" i="5"/>
  <c r="G288" i="4" s="1"/>
  <c r="D48" i="5"/>
  <c r="H288" i="4" s="1"/>
  <c r="D288" i="11" s="1"/>
  <c r="A47" i="5"/>
  <c r="B47" i="5"/>
  <c r="F287" i="4" s="1"/>
  <c r="C47" i="5"/>
  <c r="G287" i="4" s="1"/>
  <c r="D47" i="5"/>
  <c r="H287" i="4" s="1"/>
  <c r="D287" i="11" s="1"/>
  <c r="A46" i="5"/>
  <c r="B46" i="5"/>
  <c r="F286" i="4" s="1"/>
  <c r="C46" i="5"/>
  <c r="G286" i="4" s="1"/>
  <c r="D46" i="5"/>
  <c r="H286" i="4" s="1"/>
  <c r="D286" i="11" s="1"/>
  <c r="A45" i="5"/>
  <c r="B45" i="5"/>
  <c r="F285" i="4" s="1"/>
  <c r="C45" i="5"/>
  <c r="G285" i="4" s="1"/>
  <c r="D45" i="5"/>
  <c r="H285" i="4" s="1"/>
  <c r="D285" i="11" s="1"/>
  <c r="A44" i="5"/>
  <c r="B44" i="5"/>
  <c r="F284" i="4" s="1"/>
  <c r="C44" i="5"/>
  <c r="G284" i="4" s="1"/>
  <c r="D44" i="5"/>
  <c r="H284" i="4" s="1"/>
  <c r="D284" i="11" s="1"/>
  <c r="A43" i="5"/>
  <c r="B43" i="5"/>
  <c r="F283" i="4" s="1"/>
  <c r="C43" i="5"/>
  <c r="G283" i="4" s="1"/>
  <c r="D43" i="5"/>
  <c r="H283" i="4" s="1"/>
  <c r="D283" i="11" s="1"/>
  <c r="A42" i="5"/>
  <c r="B42" i="5"/>
  <c r="F282" i="4" s="1"/>
  <c r="C42" i="5"/>
  <c r="G282" i="4" s="1"/>
  <c r="D42" i="5"/>
  <c r="H282" i="4" s="1"/>
  <c r="D282" i="11" s="1"/>
  <c r="A41" i="5"/>
  <c r="B41" i="5"/>
  <c r="F281" i="4" s="1"/>
  <c r="C41" i="5"/>
  <c r="G281" i="4" s="1"/>
  <c r="D41" i="5"/>
  <c r="H281" i="4" s="1"/>
  <c r="D281" i="11" s="1"/>
  <c r="A40" i="5"/>
  <c r="B40" i="5"/>
  <c r="F280" i="4" s="1"/>
  <c r="C40" i="5"/>
  <c r="G280" i="4" s="1"/>
  <c r="D40" i="5"/>
  <c r="H280" i="4" s="1"/>
  <c r="D280" i="11" s="1"/>
  <c r="A39" i="5"/>
  <c r="B39" i="5"/>
  <c r="F279" i="4" s="1"/>
  <c r="C39" i="5"/>
  <c r="G279" i="4" s="1"/>
  <c r="D39" i="5"/>
  <c r="H279" i="4" s="1"/>
  <c r="D279" i="11" s="1"/>
  <c r="A38" i="5"/>
  <c r="B38" i="5"/>
  <c r="F278" i="4" s="1"/>
  <c r="C38" i="5"/>
  <c r="G278" i="4" s="1"/>
  <c r="D38" i="5"/>
  <c r="H278" i="4" s="1"/>
  <c r="D278" i="11" s="1"/>
  <c r="A37" i="5"/>
  <c r="B37" i="5"/>
  <c r="F277" i="4" s="1"/>
  <c r="C37" i="5"/>
  <c r="G277" i="4" s="1"/>
  <c r="D37" i="5"/>
  <c r="H277" i="4" s="1"/>
  <c r="D277" i="11" s="1"/>
  <c r="A36" i="5"/>
  <c r="B36" i="5"/>
  <c r="F276" i="4" s="1"/>
  <c r="C36" i="5"/>
  <c r="G276" i="4" s="1"/>
  <c r="D36" i="5"/>
  <c r="H276" i="4" s="1"/>
  <c r="D276" i="11" s="1"/>
  <c r="A35" i="5"/>
  <c r="B35" i="5"/>
  <c r="F275" i="4" s="1"/>
  <c r="C35" i="5"/>
  <c r="G275" i="4" s="1"/>
  <c r="D35" i="5"/>
  <c r="H275" i="4" s="1"/>
  <c r="D275" i="11" s="1"/>
  <c r="A34" i="5"/>
  <c r="B34" i="5"/>
  <c r="F274" i="4" s="1"/>
  <c r="C34" i="5"/>
  <c r="G274" i="4" s="1"/>
  <c r="D34" i="5"/>
  <c r="H274" i="4" s="1"/>
  <c r="D274" i="11" s="1"/>
  <c r="A33" i="5"/>
  <c r="B33" i="5"/>
  <c r="F273" i="4" s="1"/>
  <c r="C33" i="5"/>
  <c r="G273" i="4" s="1"/>
  <c r="D33" i="5"/>
  <c r="H273" i="4" s="1"/>
  <c r="D273" i="11" s="1"/>
  <c r="A32" i="5"/>
  <c r="B32" i="5"/>
  <c r="F272" i="4" s="1"/>
  <c r="C32" i="5"/>
  <c r="G272" i="4" s="1"/>
  <c r="D32" i="5"/>
  <c r="H272" i="4" s="1"/>
  <c r="D272" i="11" s="1"/>
  <c r="A31" i="5"/>
  <c r="B31" i="5"/>
  <c r="F271" i="4" s="1"/>
  <c r="C31" i="5"/>
  <c r="G271" i="4" s="1"/>
  <c r="D31" i="5"/>
  <c r="H271" i="4" s="1"/>
  <c r="D271" i="11" s="1"/>
  <c r="A30" i="5"/>
  <c r="B30" i="5"/>
  <c r="F270" i="4" s="1"/>
  <c r="C30" i="5"/>
  <c r="G270" i="4" s="1"/>
  <c r="D30" i="5"/>
  <c r="H270" i="4" s="1"/>
  <c r="D270" i="11" s="1"/>
  <c r="A29" i="5"/>
  <c r="B29" i="5"/>
  <c r="F269" i="4" s="1"/>
  <c r="C29" i="5"/>
  <c r="G269" i="4" s="1"/>
  <c r="D29" i="5"/>
  <c r="H269" i="4" s="1"/>
  <c r="D269" i="11" s="1"/>
  <c r="A28" i="5"/>
  <c r="B28" i="5"/>
  <c r="F268" i="4" s="1"/>
  <c r="C28" i="5"/>
  <c r="G268" i="4" s="1"/>
  <c r="D28" i="5"/>
  <c r="H268" i="4" s="1"/>
  <c r="D268" i="11" s="1"/>
  <c r="A27" i="5"/>
  <c r="B27" i="5"/>
  <c r="F267" i="4" s="1"/>
  <c r="C27" i="5"/>
  <c r="G267" i="4" s="1"/>
  <c r="D27" i="5"/>
  <c r="H267" i="4" s="1"/>
  <c r="D267" i="11" s="1"/>
  <c r="A26" i="5"/>
  <c r="B26" i="5"/>
  <c r="F266" i="4" s="1"/>
  <c r="C26" i="5"/>
  <c r="G266" i="4" s="1"/>
  <c r="D26" i="5"/>
  <c r="H266" i="4" s="1"/>
  <c r="D266" i="11" s="1"/>
  <c r="A25" i="5"/>
  <c r="B25" i="5"/>
  <c r="F265" i="4" s="1"/>
  <c r="C25" i="5"/>
  <c r="G265" i="4" s="1"/>
  <c r="D25" i="5"/>
  <c r="H265" i="4" s="1"/>
  <c r="D265" i="11" s="1"/>
  <c r="A24" i="5"/>
  <c r="B24" i="5"/>
  <c r="F264" i="4" s="1"/>
  <c r="C24" i="5"/>
  <c r="G264" i="4" s="1"/>
  <c r="D24" i="5"/>
  <c r="H264" i="4" s="1"/>
  <c r="D264" i="11" s="1"/>
  <c r="A23" i="5"/>
  <c r="B23" i="5"/>
  <c r="F263" i="4" s="1"/>
  <c r="C23" i="5"/>
  <c r="G263" i="4" s="1"/>
  <c r="D23" i="5"/>
  <c r="H263" i="4" s="1"/>
  <c r="D263" i="11" s="1"/>
  <c r="A22" i="5"/>
  <c r="B22" i="5"/>
  <c r="F262" i="4" s="1"/>
  <c r="C22" i="5"/>
  <c r="G262" i="4" s="1"/>
  <c r="D22" i="5"/>
  <c r="H262" i="4" s="1"/>
  <c r="D262" i="11" s="1"/>
  <c r="A21" i="5"/>
  <c r="B21" i="5"/>
  <c r="F261" i="4" s="1"/>
  <c r="C21" i="5"/>
  <c r="G261" i="4" s="1"/>
  <c r="D21" i="5"/>
  <c r="H261" i="4" s="1"/>
  <c r="D261" i="11" s="1"/>
  <c r="A20" i="5"/>
  <c r="B20" i="5"/>
  <c r="F260" i="4" s="1"/>
  <c r="C20" i="5"/>
  <c r="G260" i="4" s="1"/>
  <c r="D20" i="5"/>
  <c r="H260" i="4" s="1"/>
  <c r="D260" i="11" s="1"/>
  <c r="A19" i="5"/>
  <c r="B19" i="5"/>
  <c r="F259" i="4" s="1"/>
  <c r="C19" i="5"/>
  <c r="G259" i="4" s="1"/>
  <c r="D19" i="5"/>
  <c r="H259" i="4" s="1"/>
  <c r="D259" i="11" s="1"/>
  <c r="A18" i="5"/>
  <c r="B18" i="5"/>
  <c r="F258" i="4" s="1"/>
  <c r="C18" i="5"/>
  <c r="G258" i="4" s="1"/>
  <c r="D18" i="5"/>
  <c r="H258" i="4" s="1"/>
  <c r="D258" i="11" s="1"/>
  <c r="A17" i="5"/>
  <c r="B17" i="5"/>
  <c r="F257" i="4" s="1"/>
  <c r="C17" i="5"/>
  <c r="G257" i="4" s="1"/>
  <c r="D17" i="5"/>
  <c r="H257" i="4" s="1"/>
  <c r="D257" i="11" s="1"/>
  <c r="A16" i="5"/>
  <c r="B16" i="5"/>
  <c r="F256" i="4" s="1"/>
  <c r="C16" i="5"/>
  <c r="G256" i="4" s="1"/>
  <c r="D16" i="5"/>
  <c r="H256" i="4" s="1"/>
  <c r="D256" i="11" s="1"/>
  <c r="A15" i="5"/>
  <c r="B15" i="5"/>
  <c r="F255" i="4" s="1"/>
  <c r="C15" i="5"/>
  <c r="G255" i="4" s="1"/>
  <c r="D15" i="5"/>
  <c r="H255" i="4" s="1"/>
  <c r="D255" i="11" s="1"/>
  <c r="A14" i="5"/>
  <c r="B14" i="5"/>
  <c r="F254" i="4" s="1"/>
  <c r="C14" i="5"/>
  <c r="G254" i="4" s="1"/>
  <c r="D14" i="5"/>
  <c r="H254" i="4" s="1"/>
  <c r="D254" i="11" s="1"/>
  <c r="A13" i="5"/>
  <c r="B13" i="5"/>
  <c r="F253" i="4" s="1"/>
  <c r="C13" i="5"/>
  <c r="G253" i="4" s="1"/>
  <c r="D13" i="5"/>
  <c r="H253" i="4" s="1"/>
  <c r="D253" i="11" s="1"/>
  <c r="A12" i="5"/>
  <c r="B12" i="5"/>
  <c r="F252" i="4" s="1"/>
  <c r="C12" i="5"/>
  <c r="G252" i="4" s="1"/>
  <c r="D12" i="5"/>
  <c r="H252" i="4" s="1"/>
  <c r="D252" i="11" s="1"/>
  <c r="A11" i="5"/>
  <c r="B11" i="5"/>
  <c r="F251" i="4" s="1"/>
  <c r="C11" i="5"/>
  <c r="G251" i="4" s="1"/>
  <c r="D11" i="5"/>
  <c r="H251" i="4" s="1"/>
  <c r="D251" i="11" s="1"/>
  <c r="A10" i="5"/>
  <c r="B10" i="5"/>
  <c r="F250" i="4" s="1"/>
  <c r="C10" i="5"/>
  <c r="G250" i="4" s="1"/>
  <c r="D10" i="5"/>
  <c r="H250" i="4" s="1"/>
  <c r="D250" i="11" s="1"/>
  <c r="A9" i="5"/>
  <c r="B9" i="5"/>
  <c r="F249" i="4" s="1"/>
  <c r="C9" i="5"/>
  <c r="G249" i="4" s="1"/>
  <c r="D9" i="5"/>
  <c r="H249" i="4" s="1"/>
  <c r="D249" i="11" s="1"/>
  <c r="A8" i="5"/>
  <c r="B8" i="5"/>
  <c r="F248" i="4" s="1"/>
  <c r="C8" i="5"/>
  <c r="G248" i="4" s="1"/>
  <c r="D8" i="5"/>
  <c r="H248" i="4" s="1"/>
  <c r="D248" i="11" s="1"/>
  <c r="A7" i="5"/>
  <c r="B7" i="5"/>
  <c r="F247" i="4" s="1"/>
  <c r="C7" i="5"/>
  <c r="G247" i="4" s="1"/>
  <c r="D7" i="5"/>
  <c r="H247" i="4" s="1"/>
  <c r="D247" i="11" s="1"/>
  <c r="A6" i="5"/>
  <c r="B6" i="5"/>
  <c r="F246" i="4" s="1"/>
  <c r="C6" i="5"/>
  <c r="G246" i="4" s="1"/>
  <c r="D6" i="5"/>
  <c r="H246" i="4" s="1"/>
  <c r="D246" i="11" s="1"/>
  <c r="A5" i="5"/>
  <c r="B5" i="5"/>
  <c r="F245" i="4" s="1"/>
  <c r="C5" i="5"/>
  <c r="G245" i="4" s="1"/>
  <c r="D5" i="5"/>
  <c r="H245" i="4" s="1"/>
  <c r="D245" i="11" s="1"/>
  <c r="A4" i="5"/>
  <c r="B4" i="5"/>
  <c r="F244" i="4" s="1"/>
  <c r="C4" i="5"/>
  <c r="G244" i="4" s="1"/>
  <c r="D4" i="5"/>
  <c r="H244" i="4" s="1"/>
  <c r="D244" i="11" s="1"/>
  <c r="A3" i="5"/>
  <c r="B3" i="5"/>
  <c r="F243" i="4" s="1"/>
  <c r="C3" i="5"/>
  <c r="G243" i="4" s="1"/>
  <c r="D3" i="5"/>
  <c r="H243" i="4" s="1"/>
  <c r="D243" i="11" s="1"/>
  <c r="A2" i="5"/>
  <c r="C2" i="5"/>
  <c r="G242" i="4" s="1"/>
  <c r="D2" i="5"/>
  <c r="H242" i="4" s="1"/>
  <c r="D242" i="11" s="1"/>
  <c r="G2" i="5"/>
  <c r="K242" i="4" s="1"/>
  <c r="H2" i="5"/>
  <c r="L242" i="4" s="1"/>
  <c r="I2" i="5"/>
  <c r="M242" i="4" s="1"/>
  <c r="J2" i="5"/>
  <c r="N242" i="4" s="1"/>
  <c r="B122" i="5"/>
  <c r="F362" i="4" s="1"/>
  <c r="C122" i="5"/>
  <c r="G362" i="4" s="1"/>
  <c r="D122" i="5"/>
  <c r="H362" i="4" s="1"/>
  <c r="D362" i="11" s="1"/>
  <c r="A122" i="5"/>
  <c r="G344" i="4"/>
  <c r="G351" i="4"/>
  <c r="G353" i="4"/>
  <c r="G358" i="4"/>
  <c r="G360" i="4"/>
  <c r="F3" i="4"/>
  <c r="G3" i="4"/>
  <c r="F4" i="4"/>
  <c r="G4" i="4"/>
  <c r="F5" i="4"/>
  <c r="G5" i="4"/>
  <c r="F6" i="4"/>
  <c r="G6" i="4"/>
  <c r="F7" i="4"/>
  <c r="G7" i="4"/>
  <c r="F8" i="4"/>
  <c r="G8" i="4"/>
  <c r="F9" i="4"/>
  <c r="G9" i="4"/>
  <c r="F10" i="4"/>
  <c r="G10" i="4"/>
  <c r="F11" i="4"/>
  <c r="G11" i="4"/>
  <c r="F12" i="4"/>
  <c r="G12" i="4"/>
  <c r="F13" i="4"/>
  <c r="G13" i="4"/>
  <c r="F14" i="4"/>
  <c r="G14" i="4"/>
  <c r="F15" i="4"/>
  <c r="G15" i="4"/>
  <c r="F16" i="4"/>
  <c r="G16" i="4"/>
  <c r="F17" i="4"/>
  <c r="G17" i="4"/>
  <c r="F18" i="4"/>
  <c r="G18" i="4"/>
  <c r="F19" i="4"/>
  <c r="G19" i="4"/>
  <c r="F20" i="4"/>
  <c r="G20" i="4"/>
  <c r="F21" i="4"/>
  <c r="G21" i="4"/>
  <c r="F22" i="4"/>
  <c r="G22" i="4"/>
  <c r="F23" i="4"/>
  <c r="G23" i="4"/>
  <c r="F24" i="4"/>
  <c r="G24" i="4"/>
  <c r="F25" i="4"/>
  <c r="G25" i="4"/>
  <c r="F26" i="4"/>
  <c r="G26" i="4"/>
  <c r="F27" i="4"/>
  <c r="G27" i="4"/>
  <c r="F28" i="4"/>
  <c r="G28" i="4"/>
  <c r="F29" i="4"/>
  <c r="G29" i="4"/>
  <c r="F30" i="4"/>
  <c r="G30" i="4"/>
  <c r="F31" i="4"/>
  <c r="G31" i="4"/>
  <c r="F32" i="4"/>
  <c r="G32" i="4"/>
  <c r="F33" i="4"/>
  <c r="G33" i="4"/>
  <c r="F34" i="4"/>
  <c r="G34" i="4"/>
  <c r="F35" i="4"/>
  <c r="G35" i="4"/>
  <c r="F36" i="4"/>
  <c r="G36" i="4"/>
  <c r="F37" i="4"/>
  <c r="G37" i="4"/>
  <c r="F38" i="4"/>
  <c r="G38" i="4"/>
  <c r="F39" i="4"/>
  <c r="G39" i="4"/>
  <c r="F40" i="4"/>
  <c r="G40" i="4"/>
  <c r="F41" i="4"/>
  <c r="G41" i="4"/>
  <c r="F42" i="4"/>
  <c r="G42" i="4"/>
  <c r="F43" i="4"/>
  <c r="G43" i="4"/>
  <c r="F44" i="4"/>
  <c r="G44" i="4"/>
  <c r="F45" i="4"/>
  <c r="G45" i="4"/>
  <c r="F46" i="4"/>
  <c r="G46" i="4"/>
  <c r="F47" i="4"/>
  <c r="G47" i="4"/>
  <c r="F48" i="4"/>
  <c r="G48" i="4"/>
  <c r="F49" i="4"/>
  <c r="G49" i="4"/>
  <c r="F50" i="4"/>
  <c r="G50" i="4"/>
  <c r="F51" i="4"/>
  <c r="G51" i="4"/>
  <c r="F52" i="4"/>
  <c r="G52" i="4"/>
  <c r="F53" i="4"/>
  <c r="G53" i="4"/>
  <c r="F54" i="4"/>
  <c r="G54" i="4"/>
  <c r="F55" i="4"/>
  <c r="G55" i="4"/>
  <c r="F56" i="4"/>
  <c r="G56" i="4"/>
  <c r="F57" i="4"/>
  <c r="G57" i="4"/>
  <c r="F58" i="4"/>
  <c r="G58" i="4"/>
  <c r="F59" i="4"/>
  <c r="G59" i="4"/>
  <c r="F60" i="4"/>
  <c r="G60" i="4"/>
  <c r="F61" i="4"/>
  <c r="G61" i="4"/>
  <c r="F62" i="4"/>
  <c r="G62" i="4"/>
  <c r="F63" i="4"/>
  <c r="G63" i="4"/>
  <c r="F64" i="4"/>
  <c r="G64" i="4"/>
  <c r="F65" i="4"/>
  <c r="G65" i="4"/>
  <c r="F66" i="4"/>
  <c r="G66" i="4"/>
  <c r="F67" i="4"/>
  <c r="G67" i="4"/>
  <c r="F68" i="4"/>
  <c r="G68" i="4"/>
  <c r="F69" i="4"/>
  <c r="G69" i="4"/>
  <c r="F70" i="4"/>
  <c r="G70" i="4"/>
  <c r="F71" i="4"/>
  <c r="G71" i="4"/>
  <c r="F72" i="4"/>
  <c r="G72" i="4"/>
  <c r="F73" i="4"/>
  <c r="G73" i="4"/>
  <c r="F74" i="4"/>
  <c r="G74" i="4"/>
  <c r="F75" i="4"/>
  <c r="G75" i="4"/>
  <c r="F76" i="4"/>
  <c r="G76" i="4"/>
  <c r="F77" i="4"/>
  <c r="G77" i="4"/>
  <c r="F78" i="4"/>
  <c r="G78" i="4"/>
  <c r="F79" i="4"/>
  <c r="G79" i="4"/>
  <c r="F80" i="4"/>
  <c r="G80" i="4"/>
  <c r="F81" i="4"/>
  <c r="G81" i="4"/>
  <c r="F82" i="4"/>
  <c r="G82" i="4"/>
  <c r="F83" i="4"/>
  <c r="G83" i="4"/>
  <c r="F84" i="4"/>
  <c r="G84" i="4"/>
  <c r="F85" i="4"/>
  <c r="G85" i="4"/>
  <c r="F86" i="4"/>
  <c r="G86" i="4"/>
  <c r="F87" i="4"/>
  <c r="G87" i="4"/>
  <c r="F88" i="4"/>
  <c r="G88" i="4"/>
  <c r="F89" i="4"/>
  <c r="G89" i="4"/>
  <c r="F90" i="4"/>
  <c r="G90" i="4"/>
  <c r="F91" i="4"/>
  <c r="G91" i="4"/>
  <c r="F92" i="4"/>
  <c r="G92" i="4"/>
  <c r="F93" i="4"/>
  <c r="G93" i="4"/>
  <c r="F94" i="4"/>
  <c r="G94" i="4"/>
  <c r="F95" i="4"/>
  <c r="G95" i="4"/>
  <c r="F96" i="4"/>
  <c r="G96" i="4"/>
  <c r="F97" i="4"/>
  <c r="G97" i="4"/>
  <c r="F98" i="4"/>
  <c r="G98" i="4"/>
  <c r="F99" i="4"/>
  <c r="G99" i="4"/>
  <c r="F100" i="4"/>
  <c r="G100" i="4"/>
  <c r="F101" i="4"/>
  <c r="G101" i="4"/>
  <c r="F102" i="4"/>
  <c r="G102" i="4"/>
  <c r="F103" i="4"/>
  <c r="G103" i="4"/>
  <c r="F104" i="4"/>
  <c r="G104" i="4"/>
  <c r="F105" i="4"/>
  <c r="G105" i="4"/>
  <c r="F106" i="4"/>
  <c r="G106" i="4"/>
  <c r="F107" i="4"/>
  <c r="G107" i="4"/>
  <c r="F108" i="4"/>
  <c r="G108" i="4"/>
  <c r="F109" i="4"/>
  <c r="G109" i="4"/>
  <c r="F110" i="4"/>
  <c r="G110" i="4"/>
  <c r="F111" i="4"/>
  <c r="G111" i="4"/>
  <c r="F112" i="4"/>
  <c r="G112" i="4"/>
  <c r="F113" i="4"/>
  <c r="G113" i="4"/>
  <c r="F114" i="4"/>
  <c r="G114" i="4"/>
  <c r="F115" i="4"/>
  <c r="G115" i="4"/>
  <c r="F116" i="4"/>
  <c r="G116" i="4"/>
  <c r="F117" i="4"/>
  <c r="G117" i="4"/>
  <c r="F118" i="4"/>
  <c r="G118" i="4"/>
  <c r="F119" i="4"/>
  <c r="G119" i="4"/>
  <c r="F120" i="4"/>
  <c r="G120" i="4"/>
  <c r="F121" i="4"/>
  <c r="G121" i="4"/>
  <c r="G2" i="4"/>
  <c r="H2" i="4"/>
  <c r="F301" i="4"/>
  <c r="F307" i="4"/>
  <c r="F309" i="4"/>
  <c r="F315" i="4"/>
  <c r="F319" i="4"/>
  <c r="F321" i="4"/>
  <c r="F323" i="4"/>
  <c r="F325" i="4"/>
  <c r="F327" i="4"/>
  <c r="F333" i="4"/>
  <c r="F337" i="4"/>
  <c r="F343" i="4"/>
  <c r="F351" i="4"/>
  <c r="F352" i="4"/>
  <c r="F353" i="4"/>
  <c r="F354" i="4"/>
  <c r="F359" i="4"/>
  <c r="F360" i="4"/>
  <c r="F124" i="4"/>
  <c r="F125" i="4"/>
  <c r="F127" i="4"/>
  <c r="F128" i="4"/>
  <c r="F131" i="4"/>
  <c r="F133" i="4"/>
  <c r="F134" i="4"/>
  <c r="F136" i="4"/>
  <c r="F137" i="4"/>
  <c r="F139" i="4"/>
  <c r="F143" i="4"/>
  <c r="F145" i="4"/>
  <c r="F146" i="4"/>
  <c r="F148" i="4"/>
  <c r="F149" i="4"/>
  <c r="F150" i="4"/>
  <c r="F151" i="4"/>
  <c r="F152" i="4"/>
  <c r="F155" i="4"/>
  <c r="F157" i="4"/>
  <c r="F158" i="4"/>
  <c r="F160" i="4"/>
  <c r="F161" i="4"/>
  <c r="F163" i="4"/>
  <c r="F164" i="4"/>
  <c r="F167" i="4"/>
  <c r="F169" i="4"/>
  <c r="F170" i="4"/>
  <c r="F172" i="4"/>
  <c r="F173" i="4"/>
  <c r="F175" i="4"/>
  <c r="F181" i="4"/>
  <c r="F182" i="4"/>
  <c r="F184" i="4"/>
  <c r="F185" i="4"/>
  <c r="F187" i="4"/>
  <c r="F188" i="4"/>
  <c r="F191" i="4"/>
  <c r="F193" i="4"/>
  <c r="F194" i="4"/>
  <c r="F196" i="4"/>
  <c r="F199" i="4"/>
  <c r="F200" i="4"/>
  <c r="F203" i="4"/>
  <c r="F205" i="4"/>
  <c r="F208" i="4"/>
  <c r="F209" i="4"/>
  <c r="F211" i="4"/>
  <c r="F212" i="4"/>
  <c r="F215" i="4"/>
  <c r="F217" i="4"/>
  <c r="F220" i="4"/>
  <c r="F223" i="4"/>
  <c r="F224" i="4"/>
  <c r="F229" i="4"/>
  <c r="F232" i="4"/>
  <c r="F241" i="4"/>
  <c r="F2" i="4"/>
  <c r="H242" i="11" l="1"/>
  <c r="S242" i="8"/>
  <c r="L242" i="8"/>
  <c r="R242" i="8"/>
  <c r="K242" i="8"/>
  <c r="Q242" i="8"/>
  <c r="J242" i="8"/>
  <c r="P242" i="8"/>
  <c r="I242" i="8"/>
  <c r="N222" i="8"/>
  <c r="G222" i="8"/>
  <c r="G215" i="8"/>
  <c r="N215" i="8"/>
  <c r="G223" i="8"/>
  <c r="N223" i="8"/>
  <c r="G203" i="8"/>
  <c r="N203" i="8"/>
  <c r="G182" i="8"/>
  <c r="N182" i="8"/>
  <c r="G161" i="8"/>
  <c r="N161" i="8"/>
  <c r="N143" i="8"/>
  <c r="G143" i="8"/>
  <c r="N140" i="8"/>
  <c r="G140" i="8"/>
  <c r="G237" i="8"/>
  <c r="N237" i="8"/>
  <c r="N219" i="8"/>
  <c r="G219" i="8"/>
  <c r="G216" i="8"/>
  <c r="N216" i="8"/>
  <c r="G213" i="8"/>
  <c r="N213" i="8"/>
  <c r="G210" i="8"/>
  <c r="N210" i="8"/>
  <c r="G207" i="8"/>
  <c r="N207" i="8"/>
  <c r="G204" i="8"/>
  <c r="N204" i="8"/>
  <c r="G201" i="8"/>
  <c r="N201" i="8"/>
  <c r="N192" i="8"/>
  <c r="G192" i="8"/>
  <c r="N186" i="8"/>
  <c r="G186" i="8"/>
  <c r="N183" i="8"/>
  <c r="G183" i="8"/>
  <c r="G180" i="8"/>
  <c r="N180" i="8"/>
  <c r="G177" i="8"/>
  <c r="N177" i="8"/>
  <c r="G174" i="8"/>
  <c r="N174" i="8"/>
  <c r="G171" i="8"/>
  <c r="N171" i="8"/>
  <c r="G168" i="8"/>
  <c r="N168" i="8"/>
  <c r="G165" i="8"/>
  <c r="N165" i="8"/>
  <c r="G162" i="8"/>
  <c r="N162" i="8"/>
  <c r="N159" i="8"/>
  <c r="G159" i="8"/>
  <c r="N156" i="8"/>
  <c r="G156" i="8"/>
  <c r="N153" i="8"/>
  <c r="G153" i="8"/>
  <c r="N147" i="8"/>
  <c r="G147" i="8"/>
  <c r="G144" i="8"/>
  <c r="N144" i="8"/>
  <c r="G141" i="8"/>
  <c r="N141" i="8"/>
  <c r="G138" i="8"/>
  <c r="N138" i="8"/>
  <c r="G135" i="8"/>
  <c r="N135" i="8"/>
  <c r="G132" i="8"/>
  <c r="N132" i="8"/>
  <c r="G129" i="8"/>
  <c r="N129" i="8"/>
  <c r="G126" i="8"/>
  <c r="N126" i="8"/>
  <c r="N123" i="8"/>
  <c r="G123" i="8"/>
  <c r="N200" i="8"/>
  <c r="G200" i="8"/>
  <c r="G198" i="8"/>
  <c r="N198" i="8"/>
  <c r="G241" i="8"/>
  <c r="N241" i="8"/>
  <c r="N199" i="8"/>
  <c r="G199" i="8"/>
  <c r="G158" i="8"/>
  <c r="N158" i="8"/>
  <c r="G139" i="8"/>
  <c r="N139" i="8"/>
  <c r="N181" i="8"/>
  <c r="G181" i="8"/>
  <c r="N189" i="8"/>
  <c r="G189" i="8"/>
  <c r="G220" i="8"/>
  <c r="N220" i="8"/>
  <c r="N218" i="8"/>
  <c r="G218" i="8"/>
  <c r="G176" i="8"/>
  <c r="N176" i="8"/>
  <c r="G157" i="8"/>
  <c r="N157" i="8"/>
  <c r="G137" i="8"/>
  <c r="N137" i="8"/>
  <c r="N221" i="8"/>
  <c r="G221" i="8"/>
  <c r="N195" i="8"/>
  <c r="G195" i="8"/>
  <c r="G179" i="8"/>
  <c r="N179" i="8"/>
  <c r="N239" i="8"/>
  <c r="G239" i="8"/>
  <c r="G197" i="8"/>
  <c r="N197" i="8"/>
  <c r="N236" i="8"/>
  <c r="G236" i="8"/>
  <c r="G217" i="8"/>
  <c r="N217" i="8"/>
  <c r="N196" i="8"/>
  <c r="G196" i="8"/>
  <c r="N175" i="8"/>
  <c r="G175" i="8"/>
  <c r="G155" i="8"/>
  <c r="N155" i="8"/>
  <c r="N136" i="8"/>
  <c r="G136" i="8"/>
  <c r="N160" i="8"/>
  <c r="G160" i="8"/>
  <c r="G234" i="8"/>
  <c r="N234" i="8"/>
  <c r="G173" i="8"/>
  <c r="N173" i="8"/>
  <c r="N212" i="8"/>
  <c r="G212" i="8"/>
  <c r="G193" i="8"/>
  <c r="N193" i="8"/>
  <c r="N172" i="8"/>
  <c r="G172" i="8"/>
  <c r="G151" i="8"/>
  <c r="N151" i="8"/>
  <c r="N133" i="8"/>
  <c r="G133" i="8"/>
  <c r="G240" i="8"/>
  <c r="N240" i="8"/>
  <c r="N235" i="8"/>
  <c r="G235" i="8"/>
  <c r="N232" i="8"/>
  <c r="G232" i="8"/>
  <c r="G191" i="8"/>
  <c r="N191" i="8"/>
  <c r="G170" i="8"/>
  <c r="N170" i="8"/>
  <c r="N150" i="8"/>
  <c r="G150" i="8"/>
  <c r="N131" i="8"/>
  <c r="G131" i="8"/>
  <c r="N231" i="8"/>
  <c r="G231" i="8"/>
  <c r="N194" i="8"/>
  <c r="G194" i="8"/>
  <c r="N209" i="8"/>
  <c r="G209" i="8"/>
  <c r="N169" i="8"/>
  <c r="G169" i="8"/>
  <c r="G149" i="8"/>
  <c r="N149" i="8"/>
  <c r="N128" i="8"/>
  <c r="G128" i="8"/>
  <c r="G122" i="8"/>
  <c r="N122" i="8"/>
  <c r="N152" i="8"/>
  <c r="G152" i="8"/>
  <c r="N233" i="8"/>
  <c r="G233" i="8"/>
  <c r="N211" i="8"/>
  <c r="G211" i="8"/>
  <c r="N230" i="8"/>
  <c r="G230" i="8"/>
  <c r="G188" i="8"/>
  <c r="N188" i="8"/>
  <c r="G229" i="8"/>
  <c r="N229" i="8"/>
  <c r="G208" i="8"/>
  <c r="N208" i="8"/>
  <c r="G187" i="8"/>
  <c r="N187" i="8"/>
  <c r="N167" i="8"/>
  <c r="G167" i="8"/>
  <c r="G148" i="8"/>
  <c r="N148" i="8"/>
  <c r="N127" i="8"/>
  <c r="G127" i="8"/>
  <c r="N238" i="8"/>
  <c r="G238" i="8"/>
  <c r="N226" i="8"/>
  <c r="G226" i="8"/>
  <c r="G214" i="8"/>
  <c r="N214" i="8"/>
  <c r="N202" i="8"/>
  <c r="G202" i="8"/>
  <c r="G190" i="8"/>
  <c r="N190" i="8"/>
  <c r="N178" i="8"/>
  <c r="G178" i="8"/>
  <c r="N166" i="8"/>
  <c r="G166" i="8"/>
  <c r="G154" i="8"/>
  <c r="N154" i="8"/>
  <c r="G142" i="8"/>
  <c r="N142" i="8"/>
  <c r="N130" i="8"/>
  <c r="G130" i="8"/>
  <c r="N225" i="8"/>
  <c r="G225" i="8"/>
  <c r="N134" i="8"/>
  <c r="G134" i="8"/>
  <c r="G227" i="8"/>
  <c r="N227" i="8"/>
  <c r="N206" i="8"/>
  <c r="G206" i="8"/>
  <c r="G185" i="8"/>
  <c r="N185" i="8"/>
  <c r="N164" i="8"/>
  <c r="G164" i="8"/>
  <c r="N146" i="8"/>
  <c r="G146" i="8"/>
  <c r="G125" i="8"/>
  <c r="N125" i="8"/>
  <c r="N228" i="8"/>
  <c r="G228" i="8"/>
  <c r="N224" i="8"/>
  <c r="G224" i="8"/>
  <c r="N205" i="8"/>
  <c r="G205" i="8"/>
  <c r="G184" i="8"/>
  <c r="N184" i="8"/>
  <c r="N163" i="8"/>
  <c r="G163" i="8"/>
  <c r="G145" i="8"/>
  <c r="N145" i="8"/>
  <c r="N124" i="8"/>
  <c r="G124" i="8"/>
  <c r="O237" i="8"/>
  <c r="H237" i="8"/>
  <c r="H225" i="8"/>
  <c r="O225" i="8"/>
  <c r="H222" i="8"/>
  <c r="O222" i="8"/>
  <c r="H219" i="8"/>
  <c r="O219" i="8"/>
  <c r="O216" i="8"/>
  <c r="H216" i="8"/>
  <c r="O213" i="8"/>
  <c r="H213" i="8"/>
  <c r="O210" i="8"/>
  <c r="H210" i="8"/>
  <c r="O207" i="8"/>
  <c r="H207" i="8"/>
  <c r="O204" i="8"/>
  <c r="H204" i="8"/>
  <c r="O201" i="8"/>
  <c r="H201" i="8"/>
  <c r="H192" i="8"/>
  <c r="O192" i="8"/>
  <c r="H186" i="8"/>
  <c r="O186" i="8"/>
  <c r="H183" i="8"/>
  <c r="O183" i="8"/>
  <c r="O180" i="8"/>
  <c r="H180" i="8"/>
  <c r="O177" i="8"/>
  <c r="H177" i="8"/>
  <c r="O174" i="8"/>
  <c r="H174" i="8"/>
  <c r="O171" i="8"/>
  <c r="H171" i="8"/>
  <c r="O168" i="8"/>
  <c r="H168" i="8"/>
  <c r="O165" i="8"/>
  <c r="H165" i="8"/>
  <c r="O162" i="8"/>
  <c r="H162" i="8"/>
  <c r="O159" i="8"/>
  <c r="H159" i="8"/>
  <c r="H156" i="8"/>
  <c r="O156" i="8"/>
  <c r="H153" i="8"/>
  <c r="O153" i="8"/>
  <c r="H150" i="8"/>
  <c r="O150" i="8"/>
  <c r="H147" i="8"/>
  <c r="O147" i="8"/>
  <c r="O144" i="8"/>
  <c r="H144" i="8"/>
  <c r="O141" i="8"/>
  <c r="H141" i="8"/>
  <c r="O138" i="8"/>
  <c r="H138" i="8"/>
  <c r="O135" i="8"/>
  <c r="H135" i="8"/>
  <c r="O132" i="8"/>
  <c r="H132" i="8"/>
  <c r="O129" i="8"/>
  <c r="H129" i="8"/>
  <c r="O126" i="8"/>
  <c r="H126" i="8"/>
  <c r="O123" i="8"/>
  <c r="H123" i="8"/>
  <c r="O234" i="8"/>
  <c r="H234" i="8"/>
  <c r="H189" i="8"/>
  <c r="O189" i="8"/>
  <c r="O240" i="8"/>
  <c r="H240" i="8"/>
  <c r="H228" i="8"/>
  <c r="O228" i="8"/>
  <c r="O195" i="8"/>
  <c r="H195" i="8"/>
  <c r="O231" i="8"/>
  <c r="H231" i="8"/>
  <c r="O198" i="8"/>
  <c r="H198" i="8"/>
  <c r="O239" i="8"/>
  <c r="H239" i="8"/>
  <c r="H236" i="8"/>
  <c r="O236" i="8"/>
  <c r="O233" i="8"/>
  <c r="H233" i="8"/>
  <c r="H230" i="8"/>
  <c r="O230" i="8"/>
  <c r="O227" i="8"/>
  <c r="H227" i="8"/>
  <c r="O215" i="8"/>
  <c r="H215" i="8"/>
  <c r="O212" i="8"/>
  <c r="H212" i="8"/>
  <c r="H209" i="8"/>
  <c r="O209" i="8"/>
  <c r="O206" i="8"/>
  <c r="H206" i="8"/>
  <c r="O203" i="8"/>
  <c r="H203" i="8"/>
  <c r="O200" i="8"/>
  <c r="H200" i="8"/>
  <c r="H197" i="8"/>
  <c r="O197" i="8"/>
  <c r="H194" i="8"/>
  <c r="O194" i="8"/>
  <c r="O191" i="8"/>
  <c r="H191" i="8"/>
  <c r="H188" i="8"/>
  <c r="O188" i="8"/>
  <c r="O185" i="8"/>
  <c r="H185" i="8"/>
  <c r="H182" i="8"/>
  <c r="O182" i="8"/>
  <c r="H179" i="8"/>
  <c r="O179" i="8"/>
  <c r="H176" i="8"/>
  <c r="O176" i="8"/>
  <c r="H173" i="8"/>
  <c r="O173" i="8"/>
  <c r="H170" i="8"/>
  <c r="O170" i="8"/>
  <c r="O167" i="8"/>
  <c r="H167" i="8"/>
  <c r="H164" i="8"/>
  <c r="O164" i="8"/>
  <c r="O161" i="8"/>
  <c r="H161" i="8"/>
  <c r="H158" i="8"/>
  <c r="O158" i="8"/>
  <c r="O155" i="8"/>
  <c r="H155" i="8"/>
  <c r="H152" i="8"/>
  <c r="O152" i="8"/>
  <c r="O149" i="8"/>
  <c r="H149" i="8"/>
  <c r="O146" i="8"/>
  <c r="H146" i="8"/>
  <c r="O143" i="8"/>
  <c r="H143" i="8"/>
  <c r="O140" i="8"/>
  <c r="H140" i="8"/>
  <c r="O137" i="8"/>
  <c r="H137" i="8"/>
  <c r="O134" i="8"/>
  <c r="H134" i="8"/>
  <c r="H131" i="8"/>
  <c r="O131" i="8"/>
  <c r="O128" i="8"/>
  <c r="H128" i="8"/>
  <c r="H125" i="8"/>
  <c r="O125" i="8"/>
  <c r="H218" i="8"/>
  <c r="O218" i="8"/>
  <c r="H122" i="8"/>
  <c r="O122" i="8"/>
  <c r="O221" i="8"/>
  <c r="H221" i="8"/>
  <c r="H224" i="8"/>
  <c r="O224" i="8"/>
  <c r="O241" i="8"/>
  <c r="H241" i="8"/>
  <c r="O238" i="8"/>
  <c r="H238" i="8"/>
  <c r="O235" i="8"/>
  <c r="H235" i="8"/>
  <c r="O232" i="8"/>
  <c r="H232" i="8"/>
  <c r="H229" i="8"/>
  <c r="O229" i="8"/>
  <c r="H226" i="8"/>
  <c r="O226" i="8"/>
  <c r="H223" i="8"/>
  <c r="O223" i="8"/>
  <c r="O220" i="8"/>
  <c r="H220" i="8"/>
  <c r="O217" i="8"/>
  <c r="H217" i="8"/>
  <c r="O214" i="8"/>
  <c r="H214" i="8"/>
  <c r="O211" i="8"/>
  <c r="H211" i="8"/>
  <c r="H208" i="8"/>
  <c r="O208" i="8"/>
  <c r="O205" i="8"/>
  <c r="H205" i="8"/>
  <c r="O202" i="8"/>
  <c r="H202" i="8"/>
  <c r="O199" i="8"/>
  <c r="H199" i="8"/>
  <c r="O196" i="8"/>
  <c r="H196" i="8"/>
  <c r="H193" i="8"/>
  <c r="O193" i="8"/>
  <c r="O190" i="8"/>
  <c r="H190" i="8"/>
  <c r="O187" i="8"/>
  <c r="H187" i="8"/>
  <c r="H184" i="8"/>
  <c r="O184" i="8"/>
  <c r="H181" i="8"/>
  <c r="O181" i="8"/>
  <c r="H178" i="8"/>
  <c r="O178" i="8"/>
  <c r="H175" i="8"/>
  <c r="O175" i="8"/>
  <c r="H172" i="8"/>
  <c r="O172" i="8"/>
  <c r="O169" i="8"/>
  <c r="H169" i="8"/>
  <c r="O166" i="8"/>
  <c r="H166" i="8"/>
  <c r="O163" i="8"/>
  <c r="H163" i="8"/>
  <c r="O160" i="8"/>
  <c r="H160" i="8"/>
  <c r="H157" i="8"/>
  <c r="O157" i="8"/>
  <c r="H154" i="8"/>
  <c r="O154" i="8"/>
  <c r="H151" i="8"/>
  <c r="O151" i="8"/>
  <c r="O148" i="8"/>
  <c r="H148" i="8"/>
  <c r="O145" i="8"/>
  <c r="H145" i="8"/>
  <c r="H142" i="8"/>
  <c r="O142" i="8"/>
  <c r="O139" i="8"/>
  <c r="H139" i="8"/>
  <c r="O136" i="8"/>
  <c r="H136" i="8"/>
  <c r="O124" i="8"/>
  <c r="H124" i="8"/>
  <c r="O127" i="8"/>
  <c r="H127" i="8"/>
  <c r="O130" i="8"/>
  <c r="H130" i="8"/>
  <c r="O133" i="8"/>
  <c r="H133" i="8"/>
  <c r="N288" i="8"/>
  <c r="G288" i="8"/>
  <c r="G290" i="8"/>
  <c r="N290" i="8"/>
  <c r="N292" i="8"/>
  <c r="G292" i="8"/>
  <c r="G294" i="8"/>
  <c r="N294" i="8"/>
  <c r="G296" i="8"/>
  <c r="N296" i="8"/>
  <c r="N300" i="8"/>
  <c r="G300" i="8"/>
  <c r="G302" i="8"/>
  <c r="N302" i="8"/>
  <c r="N304" i="8"/>
  <c r="G304" i="8"/>
  <c r="G260" i="8"/>
  <c r="N260" i="8"/>
  <c r="G272" i="8"/>
  <c r="N272" i="8"/>
  <c r="N280" i="8"/>
  <c r="G280" i="8"/>
  <c r="N286" i="8"/>
  <c r="G286" i="8"/>
  <c r="G298" i="8"/>
  <c r="N298" i="8"/>
  <c r="N318" i="8"/>
  <c r="G318" i="8"/>
  <c r="G320" i="8"/>
  <c r="N320" i="8"/>
  <c r="N322" i="8"/>
  <c r="G322" i="8"/>
  <c r="N324" i="8"/>
  <c r="G324" i="8"/>
  <c r="G326" i="8"/>
  <c r="N326" i="8"/>
  <c r="N328" i="8"/>
  <c r="G328" i="8"/>
  <c r="N330" i="8"/>
  <c r="G330" i="8"/>
  <c r="G332" i="8"/>
  <c r="N332" i="8"/>
  <c r="G334" i="8"/>
  <c r="N334" i="8"/>
  <c r="N342" i="8"/>
  <c r="G342" i="8"/>
  <c r="N348" i="8"/>
  <c r="G348" i="8"/>
  <c r="N350" i="8"/>
  <c r="G350" i="8"/>
  <c r="N356" i="8"/>
  <c r="G356" i="8"/>
  <c r="N358" i="8"/>
  <c r="G358" i="8"/>
  <c r="G242" i="8"/>
  <c r="N242" i="8"/>
  <c r="G258" i="8"/>
  <c r="N258" i="8"/>
  <c r="N268" i="8"/>
  <c r="G268" i="8"/>
  <c r="N276" i="8"/>
  <c r="G276" i="8"/>
  <c r="N316" i="8"/>
  <c r="G316" i="8"/>
  <c r="N343" i="8"/>
  <c r="G343" i="8"/>
  <c r="N315" i="8"/>
  <c r="G315" i="8"/>
  <c r="G299" i="8"/>
  <c r="N299" i="8"/>
  <c r="G266" i="8"/>
  <c r="N266" i="8"/>
  <c r="N282" i="8"/>
  <c r="G282" i="8"/>
  <c r="G312" i="8"/>
  <c r="N312" i="8"/>
  <c r="N340" i="8"/>
  <c r="G340" i="8"/>
  <c r="N313" i="8"/>
  <c r="G313" i="8"/>
  <c r="G262" i="8"/>
  <c r="N262" i="8"/>
  <c r="G278" i="8"/>
  <c r="N278" i="8"/>
  <c r="G314" i="8"/>
  <c r="N314" i="8"/>
  <c r="G338" i="8"/>
  <c r="N338" i="8"/>
  <c r="G311" i="8"/>
  <c r="N311" i="8"/>
  <c r="G256" i="8"/>
  <c r="N256" i="8"/>
  <c r="N270" i="8"/>
  <c r="G270" i="8"/>
  <c r="G284" i="8"/>
  <c r="N284" i="8"/>
  <c r="G308" i="8"/>
  <c r="N308" i="8"/>
  <c r="N360" i="8"/>
  <c r="G360" i="8"/>
  <c r="G337" i="8"/>
  <c r="N337" i="8"/>
  <c r="N309" i="8"/>
  <c r="G309" i="8"/>
  <c r="N362" i="8"/>
  <c r="G362" i="8"/>
  <c r="G250" i="8"/>
  <c r="N250" i="8"/>
  <c r="N264" i="8"/>
  <c r="G264" i="8"/>
  <c r="N274" i="8"/>
  <c r="G274" i="8"/>
  <c r="N310" i="8"/>
  <c r="G310" i="8"/>
  <c r="G359" i="8"/>
  <c r="N359" i="8"/>
  <c r="N336" i="8"/>
  <c r="G336" i="8"/>
  <c r="N307" i="8"/>
  <c r="G307" i="8"/>
  <c r="G252" i="8"/>
  <c r="N252" i="8"/>
  <c r="N287" i="8"/>
  <c r="G287" i="8"/>
  <c r="N249" i="8"/>
  <c r="G249" i="8"/>
  <c r="N251" i="8"/>
  <c r="G251" i="8"/>
  <c r="G253" i="8"/>
  <c r="N253" i="8"/>
  <c r="G255" i="8"/>
  <c r="N255" i="8"/>
  <c r="N267" i="8"/>
  <c r="G267" i="8"/>
  <c r="G269" i="8"/>
  <c r="N269" i="8"/>
  <c r="N271" i="8"/>
  <c r="G271" i="8"/>
  <c r="N273" i="8"/>
  <c r="G273" i="8"/>
  <c r="G275" i="8"/>
  <c r="N275" i="8"/>
  <c r="N277" i="8"/>
  <c r="G277" i="8"/>
  <c r="G279" i="8"/>
  <c r="N279" i="8"/>
  <c r="G281" i="8"/>
  <c r="N281" i="8"/>
  <c r="N283" i="8"/>
  <c r="G283" i="8"/>
  <c r="N285" i="8"/>
  <c r="G285" i="8"/>
  <c r="N289" i="8"/>
  <c r="G289" i="8"/>
  <c r="G291" i="8"/>
  <c r="N291" i="8"/>
  <c r="G293" i="8"/>
  <c r="N293" i="8"/>
  <c r="G295" i="8"/>
  <c r="N295" i="8"/>
  <c r="N297" i="8"/>
  <c r="G297" i="8"/>
  <c r="N303" i="8"/>
  <c r="G303" i="8"/>
  <c r="G317" i="8"/>
  <c r="N317" i="8"/>
  <c r="G331" i="8"/>
  <c r="N331" i="8"/>
  <c r="G335" i="8"/>
  <c r="N335" i="8"/>
  <c r="N339" i="8"/>
  <c r="G339" i="8"/>
  <c r="N341" i="8"/>
  <c r="G341" i="8"/>
  <c r="G345" i="8"/>
  <c r="N345" i="8"/>
  <c r="N349" i="8"/>
  <c r="G349" i="8"/>
  <c r="N355" i="8"/>
  <c r="G355" i="8"/>
  <c r="G357" i="8"/>
  <c r="N357" i="8"/>
  <c r="N361" i="8"/>
  <c r="G361" i="8"/>
  <c r="N344" i="8"/>
  <c r="G344" i="8"/>
  <c r="N246" i="8"/>
  <c r="G246" i="8"/>
  <c r="N354" i="8"/>
  <c r="G354" i="8"/>
  <c r="G265" i="8"/>
  <c r="N265" i="8"/>
  <c r="G353" i="8"/>
  <c r="N353" i="8"/>
  <c r="G329" i="8"/>
  <c r="N329" i="8"/>
  <c r="G305" i="8"/>
  <c r="N305" i="8"/>
  <c r="G248" i="8"/>
  <c r="N248" i="8"/>
  <c r="G247" i="8"/>
  <c r="N247" i="8"/>
  <c r="G261" i="8"/>
  <c r="N261" i="8"/>
  <c r="N352" i="8"/>
  <c r="G352" i="8"/>
  <c r="N327" i="8"/>
  <c r="G327" i="8"/>
  <c r="G244" i="8"/>
  <c r="N244" i="8"/>
  <c r="N243" i="8"/>
  <c r="G243" i="8"/>
  <c r="G259" i="8"/>
  <c r="N259" i="8"/>
  <c r="N351" i="8"/>
  <c r="G351" i="8"/>
  <c r="N325" i="8"/>
  <c r="G325" i="8"/>
  <c r="N254" i="8"/>
  <c r="G254" i="8"/>
  <c r="N306" i="8"/>
  <c r="G306" i="8"/>
  <c r="N245" i="8"/>
  <c r="G245" i="8"/>
  <c r="G263" i="8"/>
  <c r="N263" i="8"/>
  <c r="G347" i="8"/>
  <c r="N347" i="8"/>
  <c r="N323" i="8"/>
  <c r="G323" i="8"/>
  <c r="G301" i="8"/>
  <c r="N301" i="8"/>
  <c r="N319" i="8"/>
  <c r="G319" i="8"/>
  <c r="N333" i="8"/>
  <c r="G333" i="8"/>
  <c r="G257" i="8"/>
  <c r="N257" i="8"/>
  <c r="N346" i="8"/>
  <c r="G346" i="8"/>
  <c r="G321" i="8"/>
  <c r="N321" i="8"/>
  <c r="O246" i="8"/>
  <c r="H246" i="8"/>
  <c r="O254" i="8"/>
  <c r="H254" i="8"/>
  <c r="H262" i="8"/>
  <c r="O262" i="8"/>
  <c r="O270" i="8"/>
  <c r="H270" i="8"/>
  <c r="O288" i="8"/>
  <c r="H288" i="8"/>
  <c r="H358" i="8"/>
  <c r="O358" i="8"/>
  <c r="O351" i="8"/>
  <c r="H351" i="8"/>
  <c r="O242" i="8"/>
  <c r="H242" i="8"/>
  <c r="O244" i="8"/>
  <c r="H244" i="8"/>
  <c r="H286" i="8"/>
  <c r="O286" i="8"/>
  <c r="O248" i="8"/>
  <c r="H248" i="8"/>
  <c r="H256" i="8"/>
  <c r="O256" i="8"/>
  <c r="O266" i="8"/>
  <c r="H266" i="8"/>
  <c r="H284" i="8"/>
  <c r="O284" i="8"/>
  <c r="H347" i="8"/>
  <c r="O347" i="8"/>
  <c r="O252" i="8"/>
  <c r="H252" i="8"/>
  <c r="O260" i="8"/>
  <c r="H260" i="8"/>
  <c r="O268" i="8"/>
  <c r="H268" i="8"/>
  <c r="H278" i="8"/>
  <c r="O278" i="8"/>
  <c r="O356" i="8"/>
  <c r="H356" i="8"/>
  <c r="O362" i="8"/>
  <c r="H362" i="8"/>
  <c r="H280" i="8"/>
  <c r="O280" i="8"/>
  <c r="O249" i="8"/>
  <c r="H249" i="8"/>
  <c r="H259" i="8"/>
  <c r="O259" i="8"/>
  <c r="O269" i="8"/>
  <c r="H269" i="8"/>
  <c r="H271" i="8"/>
  <c r="O271" i="8"/>
  <c r="O273" i="8"/>
  <c r="H273" i="8"/>
  <c r="O275" i="8"/>
  <c r="H275" i="8"/>
  <c r="H287" i="8"/>
  <c r="O287" i="8"/>
  <c r="H289" i="8"/>
  <c r="O289" i="8"/>
  <c r="O291" i="8"/>
  <c r="H291" i="8"/>
  <c r="O293" i="8"/>
  <c r="H293" i="8"/>
  <c r="H295" i="8"/>
  <c r="O295" i="8"/>
  <c r="O297" i="8"/>
  <c r="H297" i="8"/>
  <c r="O299" i="8"/>
  <c r="H299" i="8"/>
  <c r="O301" i="8"/>
  <c r="H301" i="8"/>
  <c r="H303" i="8"/>
  <c r="O303" i="8"/>
  <c r="O305" i="8"/>
  <c r="H305" i="8"/>
  <c r="H307" i="8"/>
  <c r="O307" i="8"/>
  <c r="O309" i="8"/>
  <c r="H309" i="8"/>
  <c r="O311" i="8"/>
  <c r="H311" i="8"/>
  <c r="H313" i="8"/>
  <c r="O313" i="8"/>
  <c r="O315" i="8"/>
  <c r="H315" i="8"/>
  <c r="H317" i="8"/>
  <c r="O317" i="8"/>
  <c r="H319" i="8"/>
  <c r="O319" i="8"/>
  <c r="O321" i="8"/>
  <c r="H321" i="8"/>
  <c r="H323" i="8"/>
  <c r="O323" i="8"/>
  <c r="H325" i="8"/>
  <c r="O325" i="8"/>
  <c r="H327" i="8"/>
  <c r="O327" i="8"/>
  <c r="O329" i="8"/>
  <c r="H329" i="8"/>
  <c r="H331" i="8"/>
  <c r="O331" i="8"/>
  <c r="O333" i="8"/>
  <c r="H333" i="8"/>
  <c r="O335" i="8"/>
  <c r="H335" i="8"/>
  <c r="O337" i="8"/>
  <c r="H337" i="8"/>
  <c r="H339" i="8"/>
  <c r="O339" i="8"/>
  <c r="H349" i="8"/>
  <c r="O349" i="8"/>
  <c r="H355" i="8"/>
  <c r="O355" i="8"/>
  <c r="O357" i="8"/>
  <c r="H357" i="8"/>
  <c r="H359" i="8"/>
  <c r="O359" i="8"/>
  <c r="H361" i="8"/>
  <c r="O361" i="8"/>
  <c r="H251" i="8"/>
  <c r="O251" i="8"/>
  <c r="H261" i="8"/>
  <c r="O261" i="8"/>
  <c r="O285" i="8"/>
  <c r="H285" i="8"/>
  <c r="O344" i="8"/>
  <c r="H344" i="8"/>
  <c r="O345" i="8"/>
  <c r="H345" i="8"/>
  <c r="O253" i="8"/>
  <c r="H253" i="8"/>
  <c r="O263" i="8"/>
  <c r="H263" i="8"/>
  <c r="H283" i="8"/>
  <c r="O283" i="8"/>
  <c r="H343" i="8"/>
  <c r="O343" i="8"/>
  <c r="H243" i="8"/>
  <c r="O243" i="8"/>
  <c r="H255" i="8"/>
  <c r="O255" i="8"/>
  <c r="O265" i="8"/>
  <c r="H265" i="8"/>
  <c r="O279" i="8"/>
  <c r="H279" i="8"/>
  <c r="O341" i="8"/>
  <c r="H341" i="8"/>
  <c r="O247" i="8"/>
  <c r="H247" i="8"/>
  <c r="O257" i="8"/>
  <c r="H257" i="8"/>
  <c r="H267" i="8"/>
  <c r="O267" i="8"/>
  <c r="H281" i="8"/>
  <c r="O281" i="8"/>
  <c r="O360" i="8"/>
  <c r="H360" i="8"/>
  <c r="H353" i="8"/>
  <c r="O353" i="8"/>
  <c r="H245" i="8"/>
  <c r="O245" i="8"/>
  <c r="H277" i="8"/>
  <c r="O277" i="8"/>
  <c r="O250" i="8"/>
  <c r="H250" i="8"/>
  <c r="H258" i="8"/>
  <c r="O258" i="8"/>
  <c r="H264" i="8"/>
  <c r="O264" i="8"/>
  <c r="O272" i="8"/>
  <c r="H272" i="8"/>
  <c r="H274" i="8"/>
  <c r="O274" i="8"/>
  <c r="O276" i="8"/>
  <c r="H276" i="8"/>
  <c r="H282" i="8"/>
  <c r="O282" i="8"/>
  <c r="O290" i="8"/>
  <c r="H290" i="8"/>
  <c r="H292" i="8"/>
  <c r="O292" i="8"/>
  <c r="O294" i="8"/>
  <c r="H294" i="8"/>
  <c r="O296" i="8"/>
  <c r="H296" i="8"/>
  <c r="H298" i="8"/>
  <c r="O298" i="8"/>
  <c r="O300" i="8"/>
  <c r="H300" i="8"/>
  <c r="O302" i="8"/>
  <c r="H302" i="8"/>
  <c r="O304" i="8"/>
  <c r="H304" i="8"/>
  <c r="O306" i="8"/>
  <c r="H306" i="8"/>
  <c r="O308" i="8"/>
  <c r="H308" i="8"/>
  <c r="H310" i="8"/>
  <c r="O310" i="8"/>
  <c r="O312" i="8"/>
  <c r="H312" i="8"/>
  <c r="H314" i="8"/>
  <c r="O314" i="8"/>
  <c r="H316" i="8"/>
  <c r="O316" i="8"/>
  <c r="H318" i="8"/>
  <c r="O318" i="8"/>
  <c r="H320" i="8"/>
  <c r="O320" i="8"/>
  <c r="H322" i="8"/>
  <c r="O322" i="8"/>
  <c r="O324" i="8"/>
  <c r="H324" i="8"/>
  <c r="O326" i="8"/>
  <c r="H326" i="8"/>
  <c r="H328" i="8"/>
  <c r="O328" i="8"/>
  <c r="O330" i="8"/>
  <c r="H330" i="8"/>
  <c r="O332" i="8"/>
  <c r="H332" i="8"/>
  <c r="H334" i="8"/>
  <c r="O334" i="8"/>
  <c r="H336" i="8"/>
  <c r="O336" i="8"/>
  <c r="O338" i="8"/>
  <c r="H338" i="8"/>
  <c r="O340" i="8"/>
  <c r="H340" i="8"/>
  <c r="O342" i="8"/>
  <c r="H342" i="8"/>
  <c r="H346" i="8"/>
  <c r="O346" i="8"/>
  <c r="O348" i="8"/>
  <c r="H348" i="8"/>
  <c r="O350" i="8"/>
  <c r="H350" i="8"/>
  <c r="H352" i="8"/>
  <c r="O352" i="8"/>
  <c r="O354" i="8"/>
  <c r="H354" i="8"/>
  <c r="G75" i="8"/>
  <c r="N75" i="8"/>
  <c r="N118" i="8"/>
  <c r="G118" i="8"/>
  <c r="N109" i="8"/>
  <c r="G109" i="8"/>
  <c r="G106" i="8"/>
  <c r="N106" i="8"/>
  <c r="G103" i="8"/>
  <c r="N103" i="8"/>
  <c r="G94" i="8"/>
  <c r="N94" i="8"/>
  <c r="N91" i="8"/>
  <c r="G91" i="8"/>
  <c r="N88" i="8"/>
  <c r="G88" i="8"/>
  <c r="N85" i="8"/>
  <c r="G85" i="8"/>
  <c r="N82" i="8"/>
  <c r="G82" i="8"/>
  <c r="N79" i="8"/>
  <c r="G79" i="8"/>
  <c r="N76" i="8"/>
  <c r="G76" i="8"/>
  <c r="N73" i="8"/>
  <c r="G73" i="8"/>
  <c r="G70" i="8"/>
  <c r="N70" i="8"/>
  <c r="G67" i="8"/>
  <c r="N67" i="8"/>
  <c r="G58" i="8"/>
  <c r="N58" i="8"/>
  <c r="N55" i="8"/>
  <c r="G55" i="8"/>
  <c r="N52" i="8"/>
  <c r="G52" i="8"/>
  <c r="N49" i="8"/>
  <c r="G49" i="8"/>
  <c r="N46" i="8"/>
  <c r="G46" i="8"/>
  <c r="N43" i="8"/>
  <c r="G43" i="8"/>
  <c r="N40" i="8"/>
  <c r="G40" i="8"/>
  <c r="N37" i="8"/>
  <c r="G37" i="8"/>
  <c r="G34" i="8"/>
  <c r="N34" i="8"/>
  <c r="G31" i="8"/>
  <c r="N31" i="8"/>
  <c r="G28" i="8"/>
  <c r="N28" i="8"/>
  <c r="G25" i="8"/>
  <c r="N25" i="8"/>
  <c r="G22" i="8"/>
  <c r="N22" i="8"/>
  <c r="N19" i="8"/>
  <c r="G19" i="8"/>
  <c r="N16" i="8"/>
  <c r="G16" i="8"/>
  <c r="N13" i="8"/>
  <c r="G13" i="8"/>
  <c r="N10" i="8"/>
  <c r="G10" i="8"/>
  <c r="N7" i="8"/>
  <c r="G7" i="8"/>
  <c r="N4" i="8"/>
  <c r="G4" i="8"/>
  <c r="N112" i="8"/>
  <c r="G112" i="8"/>
  <c r="G61" i="8"/>
  <c r="N61" i="8"/>
  <c r="N115" i="8"/>
  <c r="G115" i="8"/>
  <c r="G97" i="8"/>
  <c r="N97" i="8"/>
  <c r="G64" i="8"/>
  <c r="N64" i="8"/>
  <c r="G100" i="8"/>
  <c r="N100" i="8"/>
  <c r="G2" i="8"/>
  <c r="N2" i="8"/>
  <c r="G111" i="8"/>
  <c r="N111" i="8"/>
  <c r="N102" i="8"/>
  <c r="G102" i="8"/>
  <c r="G93" i="8"/>
  <c r="N93" i="8"/>
  <c r="G87" i="8"/>
  <c r="N87" i="8"/>
  <c r="N69" i="8"/>
  <c r="G69" i="8"/>
  <c r="G60" i="8"/>
  <c r="N60" i="8"/>
  <c r="G57" i="8"/>
  <c r="N57" i="8"/>
  <c r="G54" i="8"/>
  <c r="N54" i="8"/>
  <c r="G51" i="8"/>
  <c r="N51" i="8"/>
  <c r="G48" i="8"/>
  <c r="N48" i="8"/>
  <c r="G45" i="8"/>
  <c r="N45" i="8"/>
  <c r="G42" i="8"/>
  <c r="N42" i="8"/>
  <c r="G39" i="8"/>
  <c r="N39" i="8"/>
  <c r="N36" i="8"/>
  <c r="G36" i="8"/>
  <c r="N33" i="8"/>
  <c r="G33" i="8"/>
  <c r="N30" i="8"/>
  <c r="G30" i="8"/>
  <c r="G27" i="8"/>
  <c r="N27" i="8"/>
  <c r="G24" i="8"/>
  <c r="N24" i="8"/>
  <c r="G21" i="8"/>
  <c r="N21" i="8"/>
  <c r="G18" i="8"/>
  <c r="N18" i="8"/>
  <c r="G15" i="8"/>
  <c r="N15" i="8"/>
  <c r="G12" i="8"/>
  <c r="N12" i="8"/>
  <c r="G9" i="8"/>
  <c r="N9" i="8"/>
  <c r="G6" i="8"/>
  <c r="N6" i="8"/>
  <c r="G3" i="8"/>
  <c r="N3" i="8"/>
  <c r="N66" i="8"/>
  <c r="G66" i="8"/>
  <c r="G120" i="8"/>
  <c r="N120" i="8"/>
  <c r="G63" i="8"/>
  <c r="N63" i="8"/>
  <c r="N72" i="8"/>
  <c r="G72" i="8"/>
  <c r="N121" i="8"/>
  <c r="G121" i="8"/>
  <c r="G117" i="8"/>
  <c r="N117" i="8"/>
  <c r="G114" i="8"/>
  <c r="N114" i="8"/>
  <c r="N108" i="8"/>
  <c r="G108" i="8"/>
  <c r="N105" i="8"/>
  <c r="G105" i="8"/>
  <c r="G99" i="8"/>
  <c r="N99" i="8"/>
  <c r="G96" i="8"/>
  <c r="N96" i="8"/>
  <c r="G90" i="8"/>
  <c r="N90" i="8"/>
  <c r="G84" i="8"/>
  <c r="N84" i="8"/>
  <c r="N119" i="8"/>
  <c r="G119" i="8"/>
  <c r="G116" i="8"/>
  <c r="N116" i="8"/>
  <c r="N113" i="8"/>
  <c r="G113" i="8"/>
  <c r="G110" i="8"/>
  <c r="N110" i="8"/>
  <c r="N107" i="8"/>
  <c r="G107" i="8"/>
  <c r="N104" i="8"/>
  <c r="G104" i="8"/>
  <c r="N101" i="8"/>
  <c r="G101" i="8"/>
  <c r="N98" i="8"/>
  <c r="G98" i="8"/>
  <c r="G95" i="8"/>
  <c r="N95" i="8"/>
  <c r="G92" i="8"/>
  <c r="N92" i="8"/>
  <c r="N89" i="8"/>
  <c r="G89" i="8"/>
  <c r="N86" i="8"/>
  <c r="G86" i="8"/>
  <c r="N83" i="8"/>
  <c r="G83" i="8"/>
  <c r="N80" i="8"/>
  <c r="G80" i="8"/>
  <c r="N77" i="8"/>
  <c r="G77" i="8"/>
  <c r="N74" i="8"/>
  <c r="G74" i="8"/>
  <c r="G71" i="8"/>
  <c r="N71" i="8"/>
  <c r="G68" i="8"/>
  <c r="N68" i="8"/>
  <c r="G65" i="8"/>
  <c r="N65" i="8"/>
  <c r="G62" i="8"/>
  <c r="N62" i="8"/>
  <c r="G59" i="8"/>
  <c r="N59" i="8"/>
  <c r="G56" i="8"/>
  <c r="N56" i="8"/>
  <c r="N53" i="8"/>
  <c r="G53" i="8"/>
  <c r="N50" i="8"/>
  <c r="G50" i="8"/>
  <c r="N47" i="8"/>
  <c r="G47" i="8"/>
  <c r="G44" i="8"/>
  <c r="N44" i="8"/>
  <c r="N41" i="8"/>
  <c r="G41" i="8"/>
  <c r="G38" i="8"/>
  <c r="N38" i="8"/>
  <c r="N35" i="8"/>
  <c r="G35" i="8"/>
  <c r="N32" i="8"/>
  <c r="G32" i="8"/>
  <c r="N29" i="8"/>
  <c r="G29" i="8"/>
  <c r="N26" i="8"/>
  <c r="G26" i="8"/>
  <c r="G23" i="8"/>
  <c r="N23" i="8"/>
  <c r="G20" i="8"/>
  <c r="N20" i="8"/>
  <c r="N17" i="8"/>
  <c r="G17" i="8"/>
  <c r="N14" i="8"/>
  <c r="G14" i="8"/>
  <c r="N11" i="8"/>
  <c r="G11" i="8"/>
  <c r="N8" i="8"/>
  <c r="G8" i="8"/>
  <c r="G5" i="8"/>
  <c r="N5" i="8"/>
  <c r="G78" i="8"/>
  <c r="N78" i="8"/>
  <c r="G81" i="8"/>
  <c r="N81" i="8"/>
  <c r="O118" i="8"/>
  <c r="H118" i="8"/>
  <c r="O103" i="8"/>
  <c r="H103" i="8"/>
  <c r="H91" i="8"/>
  <c r="O91" i="8"/>
  <c r="O79" i="8"/>
  <c r="H79" i="8"/>
  <c r="O76" i="8"/>
  <c r="H76" i="8"/>
  <c r="O73" i="8"/>
  <c r="H73" i="8"/>
  <c r="O70" i="8"/>
  <c r="H70" i="8"/>
  <c r="O67" i="8"/>
  <c r="H67" i="8"/>
  <c r="O64" i="8"/>
  <c r="H64" i="8"/>
  <c r="O61" i="8"/>
  <c r="H61" i="8"/>
  <c r="H58" i="8"/>
  <c r="O58" i="8"/>
  <c r="H55" i="8"/>
  <c r="O55" i="8"/>
  <c r="H52" i="8"/>
  <c r="O52" i="8"/>
  <c r="H49" i="8"/>
  <c r="O49" i="8"/>
  <c r="H46" i="8"/>
  <c r="O46" i="8"/>
  <c r="O43" i="8"/>
  <c r="H43" i="8"/>
  <c r="O40" i="8"/>
  <c r="H40" i="8"/>
  <c r="O37" i="8"/>
  <c r="H37" i="8"/>
  <c r="O34" i="8"/>
  <c r="H34" i="8"/>
  <c r="O31" i="8"/>
  <c r="H31" i="8"/>
  <c r="O28" i="8"/>
  <c r="H28" i="8"/>
  <c r="O25" i="8"/>
  <c r="H25" i="8"/>
  <c r="H22" i="8"/>
  <c r="O22" i="8"/>
  <c r="H19" i="8"/>
  <c r="O19" i="8"/>
  <c r="H16" i="8"/>
  <c r="O16" i="8"/>
  <c r="H13" i="8"/>
  <c r="O13" i="8"/>
  <c r="H10" i="8"/>
  <c r="O10" i="8"/>
  <c r="O7" i="8"/>
  <c r="H7" i="8"/>
  <c r="O4" i="8"/>
  <c r="H4" i="8"/>
  <c r="H82" i="8"/>
  <c r="O82" i="8"/>
  <c r="H88" i="8"/>
  <c r="O88" i="8"/>
  <c r="H85" i="8"/>
  <c r="O85" i="8"/>
  <c r="H121" i="8"/>
  <c r="O121" i="8"/>
  <c r="O106" i="8"/>
  <c r="H106" i="8"/>
  <c r="O120" i="8"/>
  <c r="H120" i="8"/>
  <c r="O117" i="8"/>
  <c r="H117" i="8"/>
  <c r="O114" i="8"/>
  <c r="H114" i="8"/>
  <c r="O111" i="8"/>
  <c r="H111" i="8"/>
  <c r="O108" i="8"/>
  <c r="H108" i="8"/>
  <c r="H105" i="8"/>
  <c r="O105" i="8"/>
  <c r="H102" i="8"/>
  <c r="O102" i="8"/>
  <c r="H99" i="8"/>
  <c r="O99" i="8"/>
  <c r="H96" i="8"/>
  <c r="O96" i="8"/>
  <c r="H93" i="8"/>
  <c r="O93" i="8"/>
  <c r="H90" i="8"/>
  <c r="O90" i="8"/>
  <c r="H87" i="8"/>
  <c r="O87" i="8"/>
  <c r="O84" i="8"/>
  <c r="H84" i="8"/>
  <c r="O81" i="8"/>
  <c r="H81" i="8"/>
  <c r="O78" i="8"/>
  <c r="H78" i="8"/>
  <c r="O75" i="8"/>
  <c r="H75" i="8"/>
  <c r="O72" i="8"/>
  <c r="H72" i="8"/>
  <c r="H69" i="8"/>
  <c r="O69" i="8"/>
  <c r="H66" i="8"/>
  <c r="O66" i="8"/>
  <c r="H63" i="8"/>
  <c r="O63" i="8"/>
  <c r="H60" i="8"/>
  <c r="O60" i="8"/>
  <c r="H57" i="8"/>
  <c r="O57" i="8"/>
  <c r="H54" i="8"/>
  <c r="O54" i="8"/>
  <c r="H51" i="8"/>
  <c r="O51" i="8"/>
  <c r="O48" i="8"/>
  <c r="H48" i="8"/>
  <c r="O45" i="8"/>
  <c r="H45" i="8"/>
  <c r="O42" i="8"/>
  <c r="H42" i="8"/>
  <c r="O39" i="8"/>
  <c r="H39" i="8"/>
  <c r="O36" i="8"/>
  <c r="H36" i="8"/>
  <c r="H33" i="8"/>
  <c r="O33" i="8"/>
  <c r="H30" i="8"/>
  <c r="O30" i="8"/>
  <c r="H27" i="8"/>
  <c r="O27" i="8"/>
  <c r="H24" i="8"/>
  <c r="O24" i="8"/>
  <c r="H21" i="8"/>
  <c r="O21" i="8"/>
  <c r="H18" i="8"/>
  <c r="O18" i="8"/>
  <c r="H15" i="8"/>
  <c r="O15" i="8"/>
  <c r="O12" i="8"/>
  <c r="H12" i="8"/>
  <c r="O9" i="8"/>
  <c r="H9" i="8"/>
  <c r="O6" i="8"/>
  <c r="H6" i="8"/>
  <c r="O3" i="8"/>
  <c r="H3" i="8"/>
  <c r="H94" i="8"/>
  <c r="O94" i="8"/>
  <c r="O100" i="8"/>
  <c r="H100" i="8"/>
  <c r="O97" i="8"/>
  <c r="H97" i="8"/>
  <c r="O115" i="8"/>
  <c r="H115" i="8"/>
  <c r="H116" i="8"/>
  <c r="O116" i="8"/>
  <c r="O113" i="8"/>
  <c r="H113" i="8"/>
  <c r="H110" i="8"/>
  <c r="O110" i="8"/>
  <c r="O107" i="8"/>
  <c r="H107" i="8"/>
  <c r="H104" i="8"/>
  <c r="O104" i="8"/>
  <c r="H101" i="8"/>
  <c r="O101" i="8"/>
  <c r="O98" i="8"/>
  <c r="H98" i="8"/>
  <c r="O95" i="8"/>
  <c r="H95" i="8"/>
  <c r="O92" i="8"/>
  <c r="H92" i="8"/>
  <c r="O89" i="8"/>
  <c r="H89" i="8"/>
  <c r="O86" i="8"/>
  <c r="H86" i="8"/>
  <c r="O83" i="8"/>
  <c r="H83" i="8"/>
  <c r="O80" i="8"/>
  <c r="H80" i="8"/>
  <c r="H77" i="8"/>
  <c r="O77" i="8"/>
  <c r="O74" i="8"/>
  <c r="H74" i="8"/>
  <c r="H71" i="8"/>
  <c r="O71" i="8"/>
  <c r="H68" i="8"/>
  <c r="O68" i="8"/>
  <c r="H65" i="8"/>
  <c r="O65" i="8"/>
  <c r="O62" i="8"/>
  <c r="H62" i="8"/>
  <c r="O59" i="8"/>
  <c r="H59" i="8"/>
  <c r="O56" i="8"/>
  <c r="H56" i="8"/>
  <c r="H53" i="8"/>
  <c r="O53" i="8"/>
  <c r="O50" i="8"/>
  <c r="H50" i="8"/>
  <c r="O47" i="8"/>
  <c r="H47" i="8"/>
  <c r="H44" i="8"/>
  <c r="O44" i="8"/>
  <c r="O41" i="8"/>
  <c r="H41" i="8"/>
  <c r="H38" i="8"/>
  <c r="O38" i="8"/>
  <c r="O35" i="8"/>
  <c r="H35" i="8"/>
  <c r="H32" i="8"/>
  <c r="O32" i="8"/>
  <c r="H29" i="8"/>
  <c r="O29" i="8"/>
  <c r="O26" i="8"/>
  <c r="H26" i="8"/>
  <c r="O23" i="8"/>
  <c r="H23" i="8"/>
  <c r="H20" i="8"/>
  <c r="O20" i="8"/>
  <c r="O17" i="8"/>
  <c r="H17" i="8"/>
  <c r="O14" i="8"/>
  <c r="H14" i="8"/>
  <c r="O11" i="8"/>
  <c r="H11" i="8"/>
  <c r="H8" i="8"/>
  <c r="O8" i="8"/>
  <c r="O5" i="8"/>
  <c r="H5" i="8"/>
  <c r="O112" i="8"/>
  <c r="H112" i="8"/>
  <c r="O2" i="8"/>
  <c r="H2" i="8"/>
  <c r="O119" i="8"/>
  <c r="H119" i="8"/>
  <c r="O109" i="8"/>
  <c r="H109" i="8"/>
  <c r="D2" i="7"/>
  <c r="D122" i="11"/>
  <c r="D122" i="7"/>
  <c r="D2" i="11"/>
  <c r="C151" i="7"/>
  <c r="C151" i="11"/>
  <c r="C151" i="10"/>
  <c r="B123" i="7"/>
  <c r="B123" i="11"/>
  <c r="B123" i="10"/>
  <c r="C129" i="7"/>
  <c r="C129" i="11"/>
  <c r="C129" i="10"/>
  <c r="C153" i="7"/>
  <c r="C153" i="10"/>
  <c r="C153" i="11"/>
  <c r="C186" i="7"/>
  <c r="C186" i="11"/>
  <c r="C186" i="10"/>
  <c r="B188" i="7"/>
  <c r="B188" i="11"/>
  <c r="B188" i="10"/>
  <c r="B227" i="7"/>
  <c r="B227" i="11"/>
  <c r="B227" i="10"/>
  <c r="B148" i="7"/>
  <c r="B148" i="11"/>
  <c r="B148" i="10"/>
  <c r="B135" i="7"/>
  <c r="B135" i="11"/>
  <c r="B135" i="10"/>
  <c r="C130" i="7"/>
  <c r="C130" i="11"/>
  <c r="C130" i="10"/>
  <c r="C156" i="7"/>
  <c r="C156" i="11"/>
  <c r="C156" i="10"/>
  <c r="C189" i="7"/>
  <c r="C189" i="11"/>
  <c r="C189" i="10"/>
  <c r="B201" i="7"/>
  <c r="B201" i="11"/>
  <c r="B201" i="10"/>
  <c r="B147" i="7"/>
  <c r="B147" i="11"/>
  <c r="B147" i="10"/>
  <c r="C132" i="7"/>
  <c r="C132" i="11"/>
  <c r="C132" i="10"/>
  <c r="C159" i="7"/>
  <c r="C159" i="11"/>
  <c r="C159" i="10"/>
  <c r="C195" i="7"/>
  <c r="C195" i="11"/>
  <c r="C195" i="10"/>
  <c r="C239" i="7"/>
  <c r="C239" i="11"/>
  <c r="C239" i="10"/>
  <c r="C236" i="7"/>
  <c r="C236" i="11"/>
  <c r="C236" i="10"/>
  <c r="C233" i="7"/>
  <c r="C233" i="11"/>
  <c r="C233" i="10"/>
  <c r="C230" i="7"/>
  <c r="C230" i="11"/>
  <c r="C230" i="10"/>
  <c r="C227" i="7"/>
  <c r="C227" i="11"/>
  <c r="C227" i="10"/>
  <c r="C224" i="7"/>
  <c r="C224" i="11"/>
  <c r="C224" i="10"/>
  <c r="C221" i="7"/>
  <c r="C221" i="11"/>
  <c r="C221" i="10"/>
  <c r="C218" i="7"/>
  <c r="C218" i="11"/>
  <c r="C218" i="10"/>
  <c r="C215" i="7"/>
  <c r="C215" i="11"/>
  <c r="C215" i="10"/>
  <c r="C212" i="7"/>
  <c r="C212" i="11"/>
  <c r="C212" i="10"/>
  <c r="C209" i="7"/>
  <c r="C209" i="11"/>
  <c r="C209" i="10"/>
  <c r="C206" i="7"/>
  <c r="C206" i="11"/>
  <c r="C206" i="10"/>
  <c r="C203" i="7"/>
  <c r="C203" i="11"/>
  <c r="C203" i="10"/>
  <c r="C200" i="7"/>
  <c r="C200" i="11"/>
  <c r="C200" i="10"/>
  <c r="C197" i="7"/>
  <c r="C197" i="11"/>
  <c r="C197" i="10"/>
  <c r="C194" i="7"/>
  <c r="C194" i="11"/>
  <c r="C194" i="10"/>
  <c r="C191" i="7"/>
  <c r="C191" i="11"/>
  <c r="C191" i="10"/>
  <c r="C188" i="7"/>
  <c r="C188" i="11"/>
  <c r="C188" i="10"/>
  <c r="C185" i="7"/>
  <c r="C185" i="11"/>
  <c r="C185" i="10"/>
  <c r="C182" i="7"/>
  <c r="C182" i="11"/>
  <c r="C182" i="10"/>
  <c r="C179" i="7"/>
  <c r="C179" i="11"/>
  <c r="C179" i="10"/>
  <c r="C176" i="7"/>
  <c r="C176" i="11"/>
  <c r="C176" i="10"/>
  <c r="C173" i="7"/>
  <c r="C173" i="11"/>
  <c r="C173" i="10"/>
  <c r="C170" i="7"/>
  <c r="C170" i="11"/>
  <c r="C170" i="10"/>
  <c r="C167" i="7"/>
  <c r="C167" i="11"/>
  <c r="C167" i="10"/>
  <c r="C164" i="7"/>
  <c r="C164" i="11"/>
  <c r="C164" i="10"/>
  <c r="C161" i="7"/>
  <c r="C161" i="11"/>
  <c r="C161" i="10"/>
  <c r="C158" i="7"/>
  <c r="C158" i="11"/>
  <c r="C158" i="10"/>
  <c r="C155" i="7"/>
  <c r="C155" i="11"/>
  <c r="C155" i="10"/>
  <c r="C152" i="7"/>
  <c r="C152" i="11"/>
  <c r="C152" i="10"/>
  <c r="C149" i="7"/>
  <c r="C149" i="10"/>
  <c r="C149" i="11"/>
  <c r="C146" i="7"/>
  <c r="C146" i="11"/>
  <c r="C146" i="10"/>
  <c r="C143" i="7"/>
  <c r="C143" i="11"/>
  <c r="C143" i="10"/>
  <c r="C140" i="7"/>
  <c r="C140" i="11"/>
  <c r="C140" i="10"/>
  <c r="C137" i="7"/>
  <c r="C137" i="11"/>
  <c r="C137" i="10"/>
  <c r="C134" i="7"/>
  <c r="C134" i="11"/>
  <c r="C134" i="10"/>
  <c r="C131" i="7"/>
  <c r="C131" i="11"/>
  <c r="C131" i="10"/>
  <c r="C128" i="7"/>
  <c r="C128" i="11"/>
  <c r="C128" i="10"/>
  <c r="C125" i="7"/>
  <c r="C125" i="11"/>
  <c r="C125" i="10"/>
  <c r="B215" i="7"/>
  <c r="B215" i="11"/>
  <c r="B215" i="10"/>
  <c r="B187" i="7"/>
  <c r="B187" i="11"/>
  <c r="B187" i="10"/>
  <c r="B239" i="7"/>
  <c r="B239" i="11"/>
  <c r="B239" i="10"/>
  <c r="B160" i="7"/>
  <c r="B160" i="10"/>
  <c r="B160" i="11"/>
  <c r="B237" i="7"/>
  <c r="B237" i="11"/>
  <c r="B237" i="10"/>
  <c r="B224" i="7"/>
  <c r="B224" i="11"/>
  <c r="B224" i="10"/>
  <c r="B211" i="7"/>
  <c r="B211" i="11"/>
  <c r="B211" i="10"/>
  <c r="B198" i="7"/>
  <c r="B198" i="11"/>
  <c r="B198" i="10"/>
  <c r="B185" i="7"/>
  <c r="B185" i="11"/>
  <c r="B185" i="10"/>
  <c r="B172" i="7"/>
  <c r="B172" i="11"/>
  <c r="B172" i="10"/>
  <c r="B159" i="7"/>
  <c r="B159" i="11"/>
  <c r="B159" i="10"/>
  <c r="B146" i="7"/>
  <c r="B146" i="11"/>
  <c r="B146" i="10"/>
  <c r="B133" i="7"/>
  <c r="B133" i="11"/>
  <c r="B133" i="10"/>
  <c r="C133" i="7"/>
  <c r="C133" i="11"/>
  <c r="C133" i="10"/>
  <c r="C162" i="7"/>
  <c r="C162" i="11"/>
  <c r="C162" i="10"/>
  <c r="C198" i="7"/>
  <c r="C198" i="11"/>
  <c r="C198" i="10"/>
  <c r="C122" i="7"/>
  <c r="C122" i="11"/>
  <c r="C122" i="10"/>
  <c r="B149" i="7"/>
  <c r="B149" i="11"/>
  <c r="B149" i="10"/>
  <c r="B236" i="7"/>
  <c r="B236" i="11"/>
  <c r="B236" i="10"/>
  <c r="B223" i="7"/>
  <c r="B223" i="11"/>
  <c r="B223" i="10"/>
  <c r="B210" i="7"/>
  <c r="B210" i="11"/>
  <c r="B210" i="10"/>
  <c r="B197" i="7"/>
  <c r="B197" i="11"/>
  <c r="B197" i="10"/>
  <c r="B184" i="7"/>
  <c r="B184" i="11"/>
  <c r="B184" i="10"/>
  <c r="B171" i="7"/>
  <c r="B171" i="11"/>
  <c r="B171" i="10"/>
  <c r="B158" i="7"/>
  <c r="B158" i="10"/>
  <c r="B158" i="11"/>
  <c r="B145" i="7"/>
  <c r="B145" i="10"/>
  <c r="B145" i="11"/>
  <c r="B132" i="7"/>
  <c r="B132" i="11"/>
  <c r="B132" i="10"/>
  <c r="C135" i="7"/>
  <c r="C135" i="11"/>
  <c r="C135" i="10"/>
  <c r="C165" i="7"/>
  <c r="C165" i="10"/>
  <c r="C165" i="11"/>
  <c r="C210" i="7"/>
  <c r="C210" i="11"/>
  <c r="C210" i="10"/>
  <c r="B174" i="7"/>
  <c r="B174" i="11"/>
  <c r="B174" i="10"/>
  <c r="B134" i="7"/>
  <c r="B134" i="11"/>
  <c r="B134" i="10"/>
  <c r="B196" i="7"/>
  <c r="B196" i="11"/>
  <c r="B196" i="10"/>
  <c r="B170" i="7"/>
  <c r="B170" i="10"/>
  <c r="B170" i="11"/>
  <c r="B157" i="7"/>
  <c r="B157" i="11"/>
  <c r="B157" i="10"/>
  <c r="B144" i="7"/>
  <c r="B144" i="11"/>
  <c r="B144" i="10"/>
  <c r="B131" i="7"/>
  <c r="B131" i="10"/>
  <c r="B131" i="11"/>
  <c r="C138" i="7"/>
  <c r="C138" i="11"/>
  <c r="C138" i="10"/>
  <c r="C166" i="7"/>
  <c r="C166" i="11"/>
  <c r="C166" i="10"/>
  <c r="C213" i="7"/>
  <c r="C213" i="11"/>
  <c r="C213" i="10"/>
  <c r="B175" i="7"/>
  <c r="B175" i="11"/>
  <c r="B175" i="10"/>
  <c r="B200" i="7"/>
  <c r="B200" i="11"/>
  <c r="B200" i="10"/>
  <c r="B199" i="7"/>
  <c r="B199" i="11"/>
  <c r="B199" i="10"/>
  <c r="B209" i="7"/>
  <c r="B209" i="11"/>
  <c r="B209" i="10"/>
  <c r="B234" i="7"/>
  <c r="B234" i="11"/>
  <c r="B234" i="10"/>
  <c r="B182" i="7"/>
  <c r="B182" i="11"/>
  <c r="B182" i="10"/>
  <c r="B143" i="7"/>
  <c r="B143" i="11"/>
  <c r="B143" i="10"/>
  <c r="C139" i="7"/>
  <c r="C139" i="11"/>
  <c r="C139" i="10"/>
  <c r="C168" i="7"/>
  <c r="C168" i="11"/>
  <c r="C168" i="10"/>
  <c r="C240" i="7"/>
  <c r="C240" i="11"/>
  <c r="C240" i="10"/>
  <c r="C241" i="7"/>
  <c r="C241" i="11"/>
  <c r="C241" i="10"/>
  <c r="C238" i="7"/>
  <c r="C238" i="11"/>
  <c r="C238" i="10"/>
  <c r="C235" i="7"/>
  <c r="C235" i="11"/>
  <c r="C235" i="10"/>
  <c r="C232" i="7"/>
  <c r="C232" i="11"/>
  <c r="C232" i="10"/>
  <c r="C229" i="7"/>
  <c r="C229" i="11"/>
  <c r="C229" i="10"/>
  <c r="C226" i="7"/>
  <c r="C226" i="11"/>
  <c r="C226" i="10"/>
  <c r="C223" i="7"/>
  <c r="C223" i="11"/>
  <c r="C223" i="10"/>
  <c r="C220" i="7"/>
  <c r="C220" i="11"/>
  <c r="C220" i="10"/>
  <c r="C217" i="7"/>
  <c r="C217" i="11"/>
  <c r="C217" i="10"/>
  <c r="C214" i="7"/>
  <c r="C214" i="11"/>
  <c r="C214" i="10"/>
  <c r="C211" i="7"/>
  <c r="C211" i="11"/>
  <c r="C211" i="10"/>
  <c r="C208" i="7"/>
  <c r="C208" i="11"/>
  <c r="C208" i="10"/>
  <c r="C205" i="7"/>
  <c r="C205" i="11"/>
  <c r="C205" i="10"/>
  <c r="C202" i="7"/>
  <c r="C202" i="11"/>
  <c r="C202" i="10"/>
  <c r="C199" i="7"/>
  <c r="C199" i="11"/>
  <c r="C199" i="10"/>
  <c r="C196" i="7"/>
  <c r="C196" i="10"/>
  <c r="C196" i="11"/>
  <c r="C193" i="7"/>
  <c r="C193" i="11"/>
  <c r="C193" i="10"/>
  <c r="C190" i="7"/>
  <c r="C190" i="11"/>
  <c r="C190" i="10"/>
  <c r="C187" i="7"/>
  <c r="C187" i="11"/>
  <c r="C187" i="10"/>
  <c r="C184" i="7"/>
  <c r="C184" i="11"/>
  <c r="C184" i="10"/>
  <c r="C181" i="7"/>
  <c r="C181" i="11"/>
  <c r="C181" i="10"/>
  <c r="C178" i="7"/>
  <c r="C178" i="11"/>
  <c r="C178" i="10"/>
  <c r="C175" i="7"/>
  <c r="C175" i="11"/>
  <c r="C175" i="10"/>
  <c r="C172" i="7"/>
  <c r="C172" i="11"/>
  <c r="C172" i="10"/>
  <c r="C169" i="7"/>
  <c r="C169" i="11"/>
  <c r="C169" i="10"/>
  <c r="C163" i="7"/>
  <c r="C163" i="11"/>
  <c r="C163" i="10"/>
  <c r="C160" i="7"/>
  <c r="C160" i="11"/>
  <c r="C160" i="10"/>
  <c r="C157" i="7"/>
  <c r="C157" i="11"/>
  <c r="C157" i="10"/>
  <c r="C154" i="7"/>
  <c r="C154" i="11"/>
  <c r="C154" i="10"/>
  <c r="C148" i="7"/>
  <c r="C148" i="11"/>
  <c r="C148" i="10"/>
  <c r="C145" i="7"/>
  <c r="C145" i="11"/>
  <c r="C145" i="10"/>
  <c r="C142" i="7"/>
  <c r="C142" i="10"/>
  <c r="C142" i="11"/>
  <c r="C136" i="7"/>
  <c r="C136" i="11"/>
  <c r="C136" i="10"/>
  <c r="B136" i="7"/>
  <c r="B136" i="10"/>
  <c r="B136" i="11"/>
  <c r="B240" i="7"/>
  <c r="B240" i="11"/>
  <c r="B240" i="10"/>
  <c r="B220" i="7"/>
  <c r="B220" i="11"/>
  <c r="B220" i="10"/>
  <c r="B155" i="7"/>
  <c r="B155" i="11"/>
  <c r="B155" i="10"/>
  <c r="C141" i="7"/>
  <c r="C141" i="11"/>
  <c r="C141" i="10"/>
  <c r="C171" i="7"/>
  <c r="C171" i="10"/>
  <c r="C171" i="11"/>
  <c r="B238" i="7"/>
  <c r="B238" i="11"/>
  <c r="B238" i="10"/>
  <c r="B226" i="7"/>
  <c r="B226" i="11"/>
  <c r="B226" i="10"/>
  <c r="B214" i="7"/>
  <c r="B214" i="11"/>
  <c r="B214" i="10"/>
  <c r="B202" i="7"/>
  <c r="B202" i="11"/>
  <c r="B202" i="10"/>
  <c r="B190" i="7"/>
  <c r="B190" i="11"/>
  <c r="B190" i="10"/>
  <c r="B178" i="7"/>
  <c r="B178" i="11"/>
  <c r="B178" i="10"/>
  <c r="B166" i="7"/>
  <c r="B166" i="11"/>
  <c r="B166" i="10"/>
  <c r="B154" i="7"/>
  <c r="B154" i="11"/>
  <c r="B154" i="10"/>
  <c r="B142" i="7"/>
  <c r="B142" i="11"/>
  <c r="B142" i="10"/>
  <c r="B130" i="7"/>
  <c r="B130" i="11"/>
  <c r="B130" i="10"/>
  <c r="B228" i="7"/>
  <c r="B228" i="10"/>
  <c r="B228" i="11"/>
  <c r="B225" i="7"/>
  <c r="B225" i="11"/>
  <c r="B225" i="10"/>
  <c r="B235" i="7"/>
  <c r="B235" i="11"/>
  <c r="B235" i="10"/>
  <c r="B195" i="7"/>
  <c r="B195" i="11"/>
  <c r="B195" i="10"/>
  <c r="B233" i="7"/>
  <c r="B233" i="11"/>
  <c r="B233" i="10"/>
  <c r="B207" i="7"/>
  <c r="B207" i="11"/>
  <c r="B207" i="10"/>
  <c r="B194" i="7"/>
  <c r="B194" i="11"/>
  <c r="B194" i="10"/>
  <c r="B181" i="7"/>
  <c r="B181" i="11"/>
  <c r="B181" i="10"/>
  <c r="B168" i="7"/>
  <c r="B168" i="11"/>
  <c r="B168" i="10"/>
  <c r="B141" i="7"/>
  <c r="B141" i="11"/>
  <c r="B141" i="10"/>
  <c r="B128" i="7"/>
  <c r="B128" i="11"/>
  <c r="B128" i="10"/>
  <c r="B232" i="7"/>
  <c r="B232" i="11"/>
  <c r="B232" i="10"/>
  <c r="B219" i="7"/>
  <c r="B219" i="11"/>
  <c r="B219" i="10"/>
  <c r="B206" i="7"/>
  <c r="B206" i="11"/>
  <c r="B206" i="10"/>
  <c r="B193" i="7"/>
  <c r="B193" i="11"/>
  <c r="B193" i="10"/>
  <c r="B180" i="7"/>
  <c r="B180" i="11"/>
  <c r="B180" i="10"/>
  <c r="B167" i="7"/>
  <c r="B167" i="11"/>
  <c r="B167" i="10"/>
  <c r="B153" i="7"/>
  <c r="B153" i="11"/>
  <c r="B153" i="10"/>
  <c r="B140" i="7"/>
  <c r="B140" i="11"/>
  <c r="B140" i="10"/>
  <c r="B127" i="7"/>
  <c r="B127" i="11"/>
  <c r="B127" i="10"/>
  <c r="C123" i="7"/>
  <c r="C123" i="11"/>
  <c r="C123" i="10"/>
  <c r="C144" i="7"/>
  <c r="C144" i="11"/>
  <c r="C144" i="10"/>
  <c r="C174" i="7"/>
  <c r="C174" i="11"/>
  <c r="C174" i="10"/>
  <c r="B161" i="7"/>
  <c r="B161" i="11"/>
  <c r="B161" i="10"/>
  <c r="B186" i="7"/>
  <c r="B186" i="11"/>
  <c r="B186" i="10"/>
  <c r="B222" i="7"/>
  <c r="B222" i="11"/>
  <c r="B222" i="10"/>
  <c r="B156" i="7"/>
  <c r="B156" i="11"/>
  <c r="B156" i="10"/>
  <c r="B231" i="7"/>
  <c r="B231" i="11"/>
  <c r="B231" i="10"/>
  <c r="B152" i="7"/>
  <c r="B152" i="11"/>
  <c r="B152" i="10"/>
  <c r="C124" i="7"/>
  <c r="C124" i="10"/>
  <c r="C124" i="11"/>
  <c r="C147" i="7"/>
  <c r="C147" i="11"/>
  <c r="C147" i="10"/>
  <c r="C177" i="7"/>
  <c r="C177" i="11"/>
  <c r="C177" i="10"/>
  <c r="B241" i="7"/>
  <c r="B241" i="11"/>
  <c r="B241" i="10"/>
  <c r="B212" i="7"/>
  <c r="B212" i="11"/>
  <c r="B212" i="10"/>
  <c r="B221" i="7"/>
  <c r="B221" i="11"/>
  <c r="B221" i="10"/>
  <c r="B205" i="7"/>
  <c r="B205" i="11"/>
  <c r="B205" i="10"/>
  <c r="B179" i="7"/>
  <c r="B179" i="11"/>
  <c r="B179" i="10"/>
  <c r="B139" i="7"/>
  <c r="B139" i="11"/>
  <c r="B139" i="10"/>
  <c r="B230" i="7"/>
  <c r="B230" i="11"/>
  <c r="B230" i="10"/>
  <c r="B138" i="7"/>
  <c r="B138" i="11"/>
  <c r="B138" i="10"/>
  <c r="C126" i="7"/>
  <c r="C126" i="10"/>
  <c r="C126" i="11"/>
  <c r="C150" i="7"/>
  <c r="C150" i="11"/>
  <c r="C150" i="10"/>
  <c r="C180" i="7"/>
  <c r="C180" i="11"/>
  <c r="C180" i="10"/>
  <c r="C237" i="7"/>
  <c r="C237" i="11"/>
  <c r="C237" i="10"/>
  <c r="C234" i="7"/>
  <c r="C234" i="11"/>
  <c r="C234" i="10"/>
  <c r="C231" i="7"/>
  <c r="C231" i="11"/>
  <c r="C231" i="10"/>
  <c r="C228" i="7"/>
  <c r="C228" i="11"/>
  <c r="C228" i="10"/>
  <c r="C225" i="7"/>
  <c r="C225" i="11"/>
  <c r="C225" i="10"/>
  <c r="C222" i="7"/>
  <c r="C222" i="11"/>
  <c r="C222" i="10"/>
  <c r="C219" i="7"/>
  <c r="C219" i="11"/>
  <c r="C219" i="10"/>
  <c r="C216" i="7"/>
  <c r="C216" i="11"/>
  <c r="C216" i="10"/>
  <c r="C207" i="7"/>
  <c r="C207" i="11"/>
  <c r="C207" i="10"/>
  <c r="C204" i="7"/>
  <c r="C204" i="11"/>
  <c r="C204" i="10"/>
  <c r="C201" i="7"/>
  <c r="C201" i="11"/>
  <c r="C201" i="10"/>
  <c r="C192" i="7"/>
  <c r="C192" i="11"/>
  <c r="C192" i="10"/>
  <c r="B162" i="7"/>
  <c r="B162" i="11"/>
  <c r="B162" i="10"/>
  <c r="B213" i="7"/>
  <c r="B213" i="11"/>
  <c r="B213" i="10"/>
  <c r="B173" i="7"/>
  <c r="B173" i="11"/>
  <c r="B173" i="10"/>
  <c r="B183" i="7"/>
  <c r="B183" i="11"/>
  <c r="B183" i="10"/>
  <c r="B208" i="7"/>
  <c r="B208" i="11"/>
  <c r="B208" i="10"/>
  <c r="B169" i="7"/>
  <c r="B169" i="11"/>
  <c r="B169" i="10"/>
  <c r="B129" i="7"/>
  <c r="B129" i="11"/>
  <c r="B129" i="10"/>
  <c r="B218" i="7"/>
  <c r="B218" i="11"/>
  <c r="B218" i="10"/>
  <c r="B192" i="7"/>
  <c r="B192" i="11"/>
  <c r="B192" i="10"/>
  <c r="B165" i="7"/>
  <c r="B165" i="11"/>
  <c r="B165" i="10"/>
  <c r="B126" i="7"/>
  <c r="B126" i="11"/>
  <c r="B126" i="10"/>
  <c r="B217" i="7"/>
  <c r="B217" i="11"/>
  <c r="B217" i="10"/>
  <c r="B204" i="7"/>
  <c r="B204" i="11"/>
  <c r="B204" i="10"/>
  <c r="B191" i="7"/>
  <c r="B191" i="11"/>
  <c r="B191" i="10"/>
  <c r="B177" i="7"/>
  <c r="B177" i="11"/>
  <c r="B177" i="10"/>
  <c r="B164" i="7"/>
  <c r="B164" i="10"/>
  <c r="B164" i="11"/>
  <c r="B151" i="7"/>
  <c r="B151" i="11"/>
  <c r="B151" i="10"/>
  <c r="B125" i="7"/>
  <c r="B125" i="11"/>
  <c r="B125" i="10"/>
  <c r="B229" i="7"/>
  <c r="B229" i="11"/>
  <c r="B229" i="10"/>
  <c r="B216" i="7"/>
  <c r="B216" i="11"/>
  <c r="B216" i="10"/>
  <c r="B203" i="7"/>
  <c r="B203" i="11"/>
  <c r="B203" i="10"/>
  <c r="B189" i="7"/>
  <c r="B189" i="11"/>
  <c r="B189" i="10"/>
  <c r="B176" i="7"/>
  <c r="B176" i="10"/>
  <c r="B176" i="11"/>
  <c r="B163" i="7"/>
  <c r="B163" i="11"/>
  <c r="B163" i="10"/>
  <c r="B150" i="7"/>
  <c r="B150" i="10"/>
  <c r="B150" i="11"/>
  <c r="B137" i="7"/>
  <c r="B137" i="11"/>
  <c r="B137" i="10"/>
  <c r="B124" i="7"/>
  <c r="B124" i="10"/>
  <c r="B124" i="11"/>
  <c r="C127" i="7"/>
  <c r="C127" i="11"/>
  <c r="C127" i="10"/>
  <c r="C183" i="7"/>
  <c r="C183" i="11"/>
  <c r="C183" i="10"/>
  <c r="B122" i="7"/>
  <c r="B122" i="11"/>
  <c r="B122" i="10"/>
  <c r="C302" i="7"/>
  <c r="C302" i="10"/>
  <c r="C302" i="11"/>
  <c r="C257" i="7"/>
  <c r="C257" i="11"/>
  <c r="C257" i="10"/>
  <c r="C356" i="7"/>
  <c r="C356" i="11"/>
  <c r="C356" i="10"/>
  <c r="C343" i="7"/>
  <c r="C343" i="11"/>
  <c r="C343" i="10"/>
  <c r="C317" i="7"/>
  <c r="C317" i="11"/>
  <c r="C317" i="10"/>
  <c r="C253" i="7"/>
  <c r="C253" i="11"/>
  <c r="C253" i="10"/>
  <c r="C247" i="7"/>
  <c r="C247" i="11"/>
  <c r="C247" i="10"/>
  <c r="C260" i="7"/>
  <c r="C260" i="11"/>
  <c r="C260" i="10"/>
  <c r="C262" i="7"/>
  <c r="C262" i="11"/>
  <c r="C262" i="10"/>
  <c r="C264" i="7"/>
  <c r="C264" i="11"/>
  <c r="C264" i="10"/>
  <c r="B275" i="7"/>
  <c r="B275" i="11"/>
  <c r="B275" i="10"/>
  <c r="B277" i="7"/>
  <c r="B277" i="11"/>
  <c r="B277" i="10"/>
  <c r="C298" i="7"/>
  <c r="C298" i="11"/>
  <c r="C298" i="10"/>
  <c r="B317" i="7"/>
  <c r="B317" i="11"/>
  <c r="B317" i="10"/>
  <c r="C325" i="7"/>
  <c r="C325" i="11"/>
  <c r="C325" i="10"/>
  <c r="C327" i="7"/>
  <c r="C327" i="11"/>
  <c r="C327" i="10"/>
  <c r="B356" i="7"/>
  <c r="B356" i="11"/>
  <c r="B356" i="10"/>
  <c r="B358" i="7"/>
  <c r="B358" i="11"/>
  <c r="B358" i="10"/>
  <c r="B313" i="7"/>
  <c r="B313" i="11"/>
  <c r="B313" i="10"/>
  <c r="B296" i="7"/>
  <c r="B296" i="11"/>
  <c r="B296" i="10"/>
  <c r="B271" i="7"/>
  <c r="B271" i="11"/>
  <c r="B271" i="10"/>
  <c r="B254" i="7"/>
  <c r="B254" i="11"/>
  <c r="B254" i="10"/>
  <c r="C329" i="7"/>
  <c r="C329" i="11"/>
  <c r="C329" i="10"/>
  <c r="C323" i="7"/>
  <c r="C323" i="11"/>
  <c r="C323" i="10"/>
  <c r="B247" i="7"/>
  <c r="B247" i="10"/>
  <c r="B247" i="11"/>
  <c r="C249" i="7"/>
  <c r="C249" i="11"/>
  <c r="C249" i="10"/>
  <c r="C251" i="7"/>
  <c r="C251" i="11"/>
  <c r="C251" i="10"/>
  <c r="B260" i="7"/>
  <c r="B260" i="11"/>
  <c r="B260" i="10"/>
  <c r="C266" i="7"/>
  <c r="C266" i="11"/>
  <c r="C266" i="10"/>
  <c r="C279" i="7"/>
  <c r="C279" i="10"/>
  <c r="C279" i="11"/>
  <c r="C281" i="7"/>
  <c r="C281" i="11"/>
  <c r="C281" i="10"/>
  <c r="B298" i="7"/>
  <c r="B298" i="11"/>
  <c r="B298" i="10"/>
  <c r="C300" i="7"/>
  <c r="C300" i="11"/>
  <c r="C300" i="10"/>
  <c r="C304" i="7"/>
  <c r="C304" i="11"/>
  <c r="C304" i="10"/>
  <c r="B331" i="7"/>
  <c r="B331" i="11"/>
  <c r="B331" i="10"/>
  <c r="C335" i="7"/>
  <c r="C335" i="11"/>
  <c r="C335" i="10"/>
  <c r="C337" i="7"/>
  <c r="C337" i="11"/>
  <c r="C337" i="10"/>
  <c r="B314" i="7"/>
  <c r="B314" i="11"/>
  <c r="B314" i="10"/>
  <c r="B294" i="7"/>
  <c r="B294" i="11"/>
  <c r="B294" i="10"/>
  <c r="B270" i="7"/>
  <c r="B270" i="11"/>
  <c r="B270" i="10"/>
  <c r="B253" i="7"/>
  <c r="B253" i="11"/>
  <c r="B253" i="10"/>
  <c r="C349" i="7"/>
  <c r="C349" i="11"/>
  <c r="C349" i="10"/>
  <c r="C316" i="7"/>
  <c r="C316" i="11"/>
  <c r="C316" i="10"/>
  <c r="C308" i="7"/>
  <c r="C308" i="11"/>
  <c r="C308" i="10"/>
  <c r="B249" i="7"/>
  <c r="B249" i="11"/>
  <c r="B249" i="10"/>
  <c r="C268" i="7"/>
  <c r="C268" i="11"/>
  <c r="C268" i="10"/>
  <c r="B279" i="7"/>
  <c r="B279" i="10"/>
  <c r="B279" i="11"/>
  <c r="C283" i="7"/>
  <c r="C283" i="11"/>
  <c r="C283" i="10"/>
  <c r="B335" i="7"/>
  <c r="B335" i="11"/>
  <c r="B335" i="10"/>
  <c r="B339" i="7"/>
  <c r="B339" i="11"/>
  <c r="B339" i="10"/>
  <c r="B341" i="7"/>
  <c r="B341" i="11"/>
  <c r="B341" i="10"/>
  <c r="B292" i="7"/>
  <c r="B292" i="11"/>
  <c r="B292" i="10"/>
  <c r="C355" i="7"/>
  <c r="C355" i="11"/>
  <c r="C355" i="10"/>
  <c r="C334" i="7"/>
  <c r="C334" i="10"/>
  <c r="C334" i="11"/>
  <c r="C322" i="7"/>
  <c r="C322" i="11"/>
  <c r="C322" i="10"/>
  <c r="C255" i="7"/>
  <c r="C255" i="10"/>
  <c r="C255" i="11"/>
  <c r="C270" i="7"/>
  <c r="C270" i="11"/>
  <c r="C270" i="10"/>
  <c r="C285" i="7"/>
  <c r="C285" i="11"/>
  <c r="C285" i="10"/>
  <c r="C287" i="7"/>
  <c r="C287" i="11"/>
  <c r="C287" i="10"/>
  <c r="B330" i="7"/>
  <c r="B330" i="11"/>
  <c r="B330" i="10"/>
  <c r="B269" i="7"/>
  <c r="B269" i="11"/>
  <c r="B269" i="10"/>
  <c r="B309" i="7"/>
  <c r="B309" i="11"/>
  <c r="B309" i="10"/>
  <c r="B243" i="7"/>
  <c r="B243" i="11"/>
  <c r="B243" i="10"/>
  <c r="C361" i="7"/>
  <c r="C361" i="11"/>
  <c r="C361" i="10"/>
  <c r="C341" i="7"/>
  <c r="C341" i="11"/>
  <c r="C341" i="10"/>
  <c r="C328" i="7"/>
  <c r="C328" i="11"/>
  <c r="C328" i="10"/>
  <c r="C242" i="7"/>
  <c r="C242" i="11"/>
  <c r="C242" i="10"/>
  <c r="C244" i="7"/>
  <c r="C244" i="11"/>
  <c r="C244" i="10"/>
  <c r="B285" i="7"/>
  <c r="B285" i="11"/>
  <c r="B285" i="10"/>
  <c r="C289" i="7"/>
  <c r="C289" i="11"/>
  <c r="C289" i="10"/>
  <c r="C291" i="7"/>
  <c r="C291" i="11"/>
  <c r="C291" i="10"/>
  <c r="C293" i="7"/>
  <c r="C293" i="11"/>
  <c r="C293" i="10"/>
  <c r="B308" i="7"/>
  <c r="B308" i="11"/>
  <c r="B308" i="10"/>
  <c r="C310" i="7"/>
  <c r="C310" i="10"/>
  <c r="C310" i="11"/>
  <c r="C312" i="7"/>
  <c r="C312" i="11"/>
  <c r="C312" i="10"/>
  <c r="B345" i="7"/>
  <c r="B345" i="11"/>
  <c r="B345" i="10"/>
  <c r="B349" i="7"/>
  <c r="B349" i="11"/>
  <c r="B349" i="10"/>
  <c r="B352" i="7"/>
  <c r="B352" i="11"/>
  <c r="B352" i="10"/>
  <c r="B347" i="7"/>
  <c r="B347" i="11"/>
  <c r="B347" i="10"/>
  <c r="B327" i="7"/>
  <c r="B327" i="11"/>
  <c r="B327" i="10"/>
  <c r="B344" i="7"/>
  <c r="B344" i="11"/>
  <c r="B344" i="10"/>
  <c r="B268" i="7"/>
  <c r="B268" i="11"/>
  <c r="B268" i="10"/>
  <c r="B242" i="7"/>
  <c r="B242" i="10"/>
  <c r="B242" i="11"/>
  <c r="B343" i="7"/>
  <c r="B343" i="11"/>
  <c r="B343" i="10"/>
  <c r="B324" i="7"/>
  <c r="B324" i="11"/>
  <c r="B324" i="10"/>
  <c r="B307" i="7"/>
  <c r="B307" i="11"/>
  <c r="B307" i="10"/>
  <c r="B289" i="7"/>
  <c r="B289" i="11"/>
  <c r="B289" i="10"/>
  <c r="B267" i="7"/>
  <c r="B267" i="10"/>
  <c r="B267" i="11"/>
  <c r="C347" i="7"/>
  <c r="C347" i="11"/>
  <c r="C347" i="10"/>
  <c r="C333" i="7"/>
  <c r="C333" i="11"/>
  <c r="C333" i="10"/>
  <c r="C321" i="7"/>
  <c r="C321" i="11"/>
  <c r="C321" i="10"/>
  <c r="C315" i="7"/>
  <c r="C315" i="11"/>
  <c r="C315" i="10"/>
  <c r="C288" i="7"/>
  <c r="C288" i="11"/>
  <c r="C288" i="10"/>
  <c r="B244" i="7"/>
  <c r="B244" i="11"/>
  <c r="B244" i="10"/>
  <c r="C246" i="7"/>
  <c r="C246" i="11"/>
  <c r="C246" i="10"/>
  <c r="C259" i="7"/>
  <c r="C259" i="11"/>
  <c r="C259" i="10"/>
  <c r="C274" i="7"/>
  <c r="C274" i="11"/>
  <c r="C274" i="10"/>
  <c r="C276" i="7"/>
  <c r="C276" i="11"/>
  <c r="C276" i="10"/>
  <c r="B291" i="7"/>
  <c r="B291" i="11"/>
  <c r="B291" i="10"/>
  <c r="B293" i="7"/>
  <c r="B293" i="11"/>
  <c r="B293" i="10"/>
  <c r="B312" i="7"/>
  <c r="B312" i="11"/>
  <c r="B312" i="10"/>
  <c r="C314" i="7"/>
  <c r="C314" i="11"/>
  <c r="C314" i="10"/>
  <c r="C357" i="7"/>
  <c r="C357" i="11"/>
  <c r="C357" i="10"/>
  <c r="C359" i="7"/>
  <c r="C359" i="11"/>
  <c r="C359" i="10"/>
  <c r="B251" i="7"/>
  <c r="B251" i="11"/>
  <c r="B251" i="10"/>
  <c r="B325" i="7"/>
  <c r="B325" i="11"/>
  <c r="B325" i="10"/>
  <c r="B290" i="7"/>
  <c r="B290" i="11"/>
  <c r="B290" i="10"/>
  <c r="B362" i="7"/>
  <c r="B362" i="11"/>
  <c r="B362" i="10"/>
  <c r="B340" i="7"/>
  <c r="B340" i="11"/>
  <c r="B340" i="10"/>
  <c r="B323" i="7"/>
  <c r="B323" i="11"/>
  <c r="B323" i="10"/>
  <c r="B306" i="7"/>
  <c r="B306" i="11"/>
  <c r="B306" i="10"/>
  <c r="B288" i="7"/>
  <c r="B288" i="11"/>
  <c r="B288" i="10"/>
  <c r="B266" i="7"/>
  <c r="B266" i="11"/>
  <c r="B266" i="10"/>
  <c r="C360" i="7"/>
  <c r="C360" i="11"/>
  <c r="C360" i="10"/>
  <c r="C340" i="7"/>
  <c r="C340" i="11"/>
  <c r="C340" i="10"/>
  <c r="C306" i="7"/>
  <c r="C306" i="11"/>
  <c r="C306" i="10"/>
  <c r="C362" i="7"/>
  <c r="C362" i="11"/>
  <c r="C362" i="10"/>
  <c r="B246" i="7"/>
  <c r="B246" i="11"/>
  <c r="B246" i="10"/>
  <c r="C261" i="7"/>
  <c r="C261" i="10"/>
  <c r="C261" i="11"/>
  <c r="C263" i="7"/>
  <c r="C263" i="11"/>
  <c r="C263" i="10"/>
  <c r="C265" i="7"/>
  <c r="C265" i="11"/>
  <c r="C265" i="10"/>
  <c r="B272" i="7"/>
  <c r="B272" i="11"/>
  <c r="B272" i="10"/>
  <c r="B276" i="7"/>
  <c r="B276" i="11"/>
  <c r="B276" i="10"/>
  <c r="C278" i="7"/>
  <c r="C278" i="11"/>
  <c r="C278" i="10"/>
  <c r="C295" i="7"/>
  <c r="C295" i="11"/>
  <c r="C295" i="10"/>
  <c r="C297" i="7"/>
  <c r="C297" i="11"/>
  <c r="C297" i="10"/>
  <c r="C320" i="7"/>
  <c r="C320" i="11"/>
  <c r="C320" i="10"/>
  <c r="C324" i="7"/>
  <c r="C324" i="11"/>
  <c r="C324" i="10"/>
  <c r="C330" i="7"/>
  <c r="C330" i="11"/>
  <c r="C330" i="10"/>
  <c r="C332" i="7"/>
  <c r="C332" i="11"/>
  <c r="C332" i="10"/>
  <c r="B355" i="7"/>
  <c r="B355" i="11"/>
  <c r="B355" i="10"/>
  <c r="B361" i="7"/>
  <c r="B361" i="11"/>
  <c r="B361" i="10"/>
  <c r="B255" i="7"/>
  <c r="B255" i="11"/>
  <c r="B255" i="10"/>
  <c r="B311" i="7"/>
  <c r="B311" i="11"/>
  <c r="B311" i="10"/>
  <c r="B360" i="7"/>
  <c r="B360" i="11"/>
  <c r="B360" i="10"/>
  <c r="B287" i="7"/>
  <c r="B287" i="11"/>
  <c r="B287" i="10"/>
  <c r="B264" i="7"/>
  <c r="B264" i="11"/>
  <c r="B264" i="10"/>
  <c r="C353" i="7"/>
  <c r="C353" i="11"/>
  <c r="C353" i="10"/>
  <c r="C296" i="7"/>
  <c r="C296" i="11"/>
  <c r="C296" i="10"/>
  <c r="C272" i="7"/>
  <c r="C272" i="11"/>
  <c r="C272" i="10"/>
  <c r="C248" i="7"/>
  <c r="C248" i="11"/>
  <c r="C248" i="10"/>
  <c r="C250" i="7"/>
  <c r="C250" i="10"/>
  <c r="C250" i="11"/>
  <c r="C252" i="7"/>
  <c r="C252" i="10"/>
  <c r="C252" i="11"/>
  <c r="B261" i="7"/>
  <c r="B261" i="11"/>
  <c r="B261" i="10"/>
  <c r="B263" i="7"/>
  <c r="B263" i="10"/>
  <c r="B263" i="11"/>
  <c r="B265" i="7"/>
  <c r="B265" i="11"/>
  <c r="B265" i="10"/>
  <c r="B278" i="7"/>
  <c r="B278" i="11"/>
  <c r="B278" i="10"/>
  <c r="C280" i="7"/>
  <c r="C280" i="10"/>
  <c r="C280" i="11"/>
  <c r="B295" i="7"/>
  <c r="B295" i="11"/>
  <c r="B295" i="10"/>
  <c r="B297" i="7"/>
  <c r="B297" i="11"/>
  <c r="B297" i="10"/>
  <c r="C299" i="7"/>
  <c r="C299" i="11"/>
  <c r="C299" i="10"/>
  <c r="C301" i="7"/>
  <c r="C301" i="11"/>
  <c r="C301" i="10"/>
  <c r="C303" i="7"/>
  <c r="C303" i="11"/>
  <c r="C303" i="10"/>
  <c r="C305" i="7"/>
  <c r="C305" i="11"/>
  <c r="C305" i="10"/>
  <c r="B320" i="7"/>
  <c r="B320" i="11"/>
  <c r="B320" i="10"/>
  <c r="B322" i="7"/>
  <c r="B322" i="11"/>
  <c r="B322" i="10"/>
  <c r="B326" i="7"/>
  <c r="B326" i="11"/>
  <c r="B326" i="10"/>
  <c r="B328" i="7"/>
  <c r="B328" i="11"/>
  <c r="B328" i="10"/>
  <c r="C336" i="7"/>
  <c r="C336" i="11"/>
  <c r="C336" i="10"/>
  <c r="C338" i="7"/>
  <c r="C338" i="11"/>
  <c r="C338" i="10"/>
  <c r="C342" i="7"/>
  <c r="C342" i="11"/>
  <c r="C342" i="10"/>
  <c r="B351" i="7"/>
  <c r="B351" i="11"/>
  <c r="B351" i="10"/>
  <c r="B346" i="7"/>
  <c r="B346" i="11"/>
  <c r="B346" i="10"/>
  <c r="B338" i="7"/>
  <c r="B338" i="11"/>
  <c r="B338" i="10"/>
  <c r="B359" i="7"/>
  <c r="B359" i="11"/>
  <c r="B359" i="10"/>
  <c r="B337" i="7"/>
  <c r="B337" i="11"/>
  <c r="B337" i="10"/>
  <c r="B319" i="7"/>
  <c r="B319" i="11"/>
  <c r="B319" i="10"/>
  <c r="B304" i="7"/>
  <c r="B304" i="11"/>
  <c r="B304" i="10"/>
  <c r="B284" i="7"/>
  <c r="B284" i="11"/>
  <c r="B284" i="10"/>
  <c r="B262" i="7"/>
  <c r="B262" i="10"/>
  <c r="B262" i="11"/>
  <c r="C339" i="7"/>
  <c r="C339" i="11"/>
  <c r="C339" i="10"/>
  <c r="C326" i="7"/>
  <c r="C326" i="11"/>
  <c r="C326" i="10"/>
  <c r="H242" i="7"/>
  <c r="B248" i="7"/>
  <c r="B248" i="11"/>
  <c r="B248" i="10"/>
  <c r="B250" i="7"/>
  <c r="B250" i="10"/>
  <c r="B250" i="11"/>
  <c r="B252" i="7"/>
  <c r="B252" i="11"/>
  <c r="B252" i="10"/>
  <c r="C254" i="7"/>
  <c r="C254" i="11"/>
  <c r="C254" i="10"/>
  <c r="C267" i="7"/>
  <c r="C267" i="10"/>
  <c r="C267" i="11"/>
  <c r="C269" i="7"/>
  <c r="C269" i="11"/>
  <c r="C269" i="10"/>
  <c r="B280" i="7"/>
  <c r="B280" i="11"/>
  <c r="B280" i="10"/>
  <c r="C282" i="7"/>
  <c r="C282" i="11"/>
  <c r="C282" i="10"/>
  <c r="B303" i="7"/>
  <c r="B303" i="11"/>
  <c r="B303" i="10"/>
  <c r="B342" i="7"/>
  <c r="B342" i="11"/>
  <c r="B342" i="10"/>
  <c r="B273" i="7"/>
  <c r="B273" i="11"/>
  <c r="B273" i="10"/>
  <c r="B357" i="7"/>
  <c r="B357" i="11"/>
  <c r="B357" i="10"/>
  <c r="B283" i="7"/>
  <c r="B283" i="11"/>
  <c r="B283" i="10"/>
  <c r="C358" i="7"/>
  <c r="C358" i="11"/>
  <c r="C358" i="10"/>
  <c r="C345" i="7"/>
  <c r="C345" i="11"/>
  <c r="C345" i="10"/>
  <c r="C331" i="7"/>
  <c r="C331" i="11"/>
  <c r="C331" i="10"/>
  <c r="G242" i="7"/>
  <c r="G242" i="11"/>
  <c r="C256" i="7"/>
  <c r="C256" i="11"/>
  <c r="C256" i="10"/>
  <c r="B282" i="7"/>
  <c r="B282" i="11"/>
  <c r="B282" i="10"/>
  <c r="C284" i="7"/>
  <c r="C284" i="11"/>
  <c r="C284" i="10"/>
  <c r="C286" i="7"/>
  <c r="C286" i="11"/>
  <c r="C286" i="10"/>
  <c r="C307" i="7"/>
  <c r="C307" i="11"/>
  <c r="C307" i="10"/>
  <c r="C309" i="7"/>
  <c r="C309" i="11"/>
  <c r="C309" i="10"/>
  <c r="C346" i="7"/>
  <c r="C346" i="11"/>
  <c r="C346" i="10"/>
  <c r="C348" i="7"/>
  <c r="C348" i="11"/>
  <c r="C348" i="10"/>
  <c r="C350" i="7"/>
  <c r="C350" i="11"/>
  <c r="C350" i="10"/>
  <c r="C352" i="7"/>
  <c r="C352" i="11"/>
  <c r="C352" i="10"/>
  <c r="B299" i="7"/>
  <c r="B299" i="11"/>
  <c r="B299" i="10"/>
  <c r="B310" i="7"/>
  <c r="B310" i="10"/>
  <c r="B310" i="11"/>
  <c r="B305" i="7"/>
  <c r="B305" i="11"/>
  <c r="B305" i="10"/>
  <c r="B316" i="7"/>
  <c r="B316" i="11"/>
  <c r="B316" i="10"/>
  <c r="C294" i="7"/>
  <c r="C294" i="11"/>
  <c r="C294" i="10"/>
  <c r="F242" i="7"/>
  <c r="F242" i="11"/>
  <c r="C243" i="7"/>
  <c r="C243" i="10"/>
  <c r="C243" i="11"/>
  <c r="C245" i="7"/>
  <c r="C245" i="10"/>
  <c r="C245" i="11"/>
  <c r="B256" i="7"/>
  <c r="B256" i="11"/>
  <c r="B256" i="10"/>
  <c r="C258" i="7"/>
  <c r="C258" i="11"/>
  <c r="C258" i="10"/>
  <c r="C271" i="7"/>
  <c r="C271" i="11"/>
  <c r="C271" i="10"/>
  <c r="B286" i="7"/>
  <c r="B286" i="11"/>
  <c r="B286" i="10"/>
  <c r="C290" i="7"/>
  <c r="C290" i="10"/>
  <c r="C290" i="11"/>
  <c r="C292" i="7"/>
  <c r="C292" i="11"/>
  <c r="C292" i="10"/>
  <c r="C311" i="7"/>
  <c r="C311" i="11"/>
  <c r="C311" i="10"/>
  <c r="B348" i="7"/>
  <c r="B348" i="11"/>
  <c r="B348" i="10"/>
  <c r="B350" i="7"/>
  <c r="B350" i="11"/>
  <c r="B350" i="10"/>
  <c r="C354" i="7"/>
  <c r="C354" i="11"/>
  <c r="C354" i="10"/>
  <c r="B332" i="7"/>
  <c r="B332" i="11"/>
  <c r="B332" i="10"/>
  <c r="B329" i="7"/>
  <c r="B329" i="11"/>
  <c r="B329" i="10"/>
  <c r="B321" i="7"/>
  <c r="B321" i="11"/>
  <c r="B321" i="10"/>
  <c r="B336" i="7"/>
  <c r="B336" i="11"/>
  <c r="B336" i="10"/>
  <c r="B318" i="7"/>
  <c r="B318" i="11"/>
  <c r="B318" i="10"/>
  <c r="B302" i="7"/>
  <c r="B302" i="11"/>
  <c r="B302" i="10"/>
  <c r="B259" i="7"/>
  <c r="B259" i="11"/>
  <c r="B259" i="10"/>
  <c r="B354" i="7"/>
  <c r="B354" i="11"/>
  <c r="B354" i="10"/>
  <c r="B334" i="7"/>
  <c r="B334" i="11"/>
  <c r="B334" i="10"/>
  <c r="B301" i="7"/>
  <c r="B301" i="11"/>
  <c r="B301" i="10"/>
  <c r="B281" i="7"/>
  <c r="B281" i="11"/>
  <c r="B281" i="10"/>
  <c r="B258" i="7"/>
  <c r="B258" i="11"/>
  <c r="B258" i="10"/>
  <c r="B353" i="7"/>
  <c r="B353" i="11"/>
  <c r="B353" i="10"/>
  <c r="B333" i="7"/>
  <c r="B333" i="11"/>
  <c r="B333" i="10"/>
  <c r="B315" i="7"/>
  <c r="B315" i="11"/>
  <c r="B315" i="10"/>
  <c r="B300" i="7"/>
  <c r="B300" i="11"/>
  <c r="B300" i="10"/>
  <c r="B274" i="7"/>
  <c r="B274" i="10"/>
  <c r="B274" i="11"/>
  <c r="B257" i="7"/>
  <c r="B257" i="10"/>
  <c r="B257" i="11"/>
  <c r="C351" i="7"/>
  <c r="C351" i="11"/>
  <c r="C351" i="10"/>
  <c r="C344" i="7"/>
  <c r="C344" i="11"/>
  <c r="C344" i="10"/>
  <c r="C318" i="7"/>
  <c r="C318" i="11"/>
  <c r="C318" i="10"/>
  <c r="E242" i="7"/>
  <c r="E242" i="11"/>
  <c r="B245" i="7"/>
  <c r="B245" i="10"/>
  <c r="B245" i="11"/>
  <c r="C273" i="7"/>
  <c r="C273" i="11"/>
  <c r="C273" i="10"/>
  <c r="C275" i="7"/>
  <c r="C275" i="11"/>
  <c r="C275" i="10"/>
  <c r="C277" i="7"/>
  <c r="C277" i="11"/>
  <c r="C277" i="10"/>
  <c r="C313" i="7"/>
  <c r="C313" i="11"/>
  <c r="C313" i="10"/>
  <c r="C319" i="7"/>
  <c r="C319" i="11"/>
  <c r="C319" i="10"/>
  <c r="C98" i="7"/>
  <c r="C98" i="11"/>
  <c r="C98" i="10"/>
  <c r="C95" i="7"/>
  <c r="C95" i="11"/>
  <c r="C95" i="10"/>
  <c r="C85" i="7"/>
  <c r="C85" i="11"/>
  <c r="C85" i="10"/>
  <c r="C80" i="7"/>
  <c r="C80" i="11"/>
  <c r="C80" i="10"/>
  <c r="B65" i="7"/>
  <c r="B65" i="11"/>
  <c r="B65" i="10"/>
  <c r="B57" i="7"/>
  <c r="B57" i="11"/>
  <c r="B57" i="10"/>
  <c r="C52" i="7"/>
  <c r="C52" i="11"/>
  <c r="C52" i="10"/>
  <c r="C44" i="7"/>
  <c r="C44" i="11"/>
  <c r="C44" i="10"/>
  <c r="C31" i="7"/>
  <c r="C31" i="11"/>
  <c r="C31" i="10"/>
  <c r="B16" i="7"/>
  <c r="B16" i="11"/>
  <c r="B16" i="10"/>
  <c r="C13" i="7"/>
  <c r="C13" i="11"/>
  <c r="C13" i="10"/>
  <c r="C10" i="7"/>
  <c r="C10" i="11"/>
  <c r="C10" i="10"/>
  <c r="B3" i="7"/>
  <c r="B3" i="10"/>
  <c r="B3" i="11"/>
  <c r="C103" i="7"/>
  <c r="C103" i="11"/>
  <c r="C103" i="10"/>
  <c r="C90" i="7"/>
  <c r="C90" i="11"/>
  <c r="C90" i="10"/>
  <c r="B121" i="7"/>
  <c r="B121" i="11"/>
  <c r="B121" i="10"/>
  <c r="C118" i="7"/>
  <c r="C118" i="11"/>
  <c r="C118" i="10"/>
  <c r="B111" i="7"/>
  <c r="B111" i="11"/>
  <c r="B111" i="10"/>
  <c r="B108" i="7"/>
  <c r="B108" i="11"/>
  <c r="B108" i="10"/>
  <c r="B103" i="7"/>
  <c r="B103" i="11"/>
  <c r="B103" i="10"/>
  <c r="B98" i="7"/>
  <c r="B98" i="11"/>
  <c r="B98" i="10"/>
  <c r="B95" i="7"/>
  <c r="B95" i="11"/>
  <c r="B95" i="10"/>
  <c r="B90" i="7"/>
  <c r="B90" i="11"/>
  <c r="B90" i="10"/>
  <c r="B85" i="7"/>
  <c r="B85" i="11"/>
  <c r="B85" i="10"/>
  <c r="B80" i="7"/>
  <c r="B80" i="11"/>
  <c r="B80" i="10"/>
  <c r="C75" i="7"/>
  <c r="C75" i="11"/>
  <c r="C75" i="10"/>
  <c r="C67" i="7"/>
  <c r="C67" i="11"/>
  <c r="C67" i="10"/>
  <c r="C62" i="7"/>
  <c r="C62" i="11"/>
  <c r="C62" i="10"/>
  <c r="C59" i="7"/>
  <c r="C59" i="11"/>
  <c r="C59" i="10"/>
  <c r="B52" i="7"/>
  <c r="B52" i="11"/>
  <c r="B52" i="10"/>
  <c r="B44" i="7"/>
  <c r="B44" i="11"/>
  <c r="B44" i="10"/>
  <c r="C39" i="7"/>
  <c r="C39" i="11"/>
  <c r="C39" i="10"/>
  <c r="C36" i="7"/>
  <c r="C36" i="11"/>
  <c r="C36" i="10"/>
  <c r="B31" i="7"/>
  <c r="B31" i="11"/>
  <c r="B31" i="10"/>
  <c r="C26" i="7"/>
  <c r="C26" i="11"/>
  <c r="C26" i="10"/>
  <c r="C23" i="7"/>
  <c r="C23" i="11"/>
  <c r="C23" i="10"/>
  <c r="C18" i="7"/>
  <c r="C18" i="11"/>
  <c r="C18" i="10"/>
  <c r="B13" i="7"/>
  <c r="B13" i="11"/>
  <c r="B13" i="10"/>
  <c r="B10" i="7"/>
  <c r="B10" i="11"/>
  <c r="B10" i="10"/>
  <c r="C5" i="7"/>
  <c r="C5" i="11"/>
  <c r="C5" i="10"/>
  <c r="B116" i="7"/>
  <c r="B116" i="11"/>
  <c r="B116" i="10"/>
  <c r="B118" i="7"/>
  <c r="B118" i="11"/>
  <c r="B118" i="10"/>
  <c r="B59" i="7"/>
  <c r="B59" i="11"/>
  <c r="B59" i="10"/>
  <c r="C49" i="7"/>
  <c r="C49" i="11"/>
  <c r="C49" i="10"/>
  <c r="B39" i="7"/>
  <c r="B39" i="11"/>
  <c r="B39" i="10"/>
  <c r="B36" i="7"/>
  <c r="B36" i="11"/>
  <c r="B36" i="10"/>
  <c r="C33" i="7"/>
  <c r="C33" i="11"/>
  <c r="C33" i="10"/>
  <c r="B26" i="7"/>
  <c r="B26" i="11"/>
  <c r="B26" i="10"/>
  <c r="B23" i="7"/>
  <c r="B23" i="11"/>
  <c r="B23" i="10"/>
  <c r="B18" i="7"/>
  <c r="B18" i="11"/>
  <c r="B18" i="10"/>
  <c r="B5" i="7"/>
  <c r="B5" i="11"/>
  <c r="B5" i="10"/>
  <c r="C113" i="7"/>
  <c r="C113" i="11"/>
  <c r="C113" i="10"/>
  <c r="C92" i="7"/>
  <c r="C92" i="11"/>
  <c r="C92" i="10"/>
  <c r="B62" i="7"/>
  <c r="B62" i="11"/>
  <c r="B62" i="10"/>
  <c r="C54" i="7"/>
  <c r="C54" i="11"/>
  <c r="C54" i="10"/>
  <c r="C46" i="7"/>
  <c r="C46" i="11"/>
  <c r="C46" i="10"/>
  <c r="B2" i="7"/>
  <c r="B2" i="11"/>
  <c r="B2" i="10"/>
  <c r="B113" i="7"/>
  <c r="B113" i="11"/>
  <c r="B113" i="10"/>
  <c r="B105" i="7"/>
  <c r="B105" i="11"/>
  <c r="B105" i="10"/>
  <c r="C100" i="7"/>
  <c r="C100" i="11"/>
  <c r="C100" i="10"/>
  <c r="B92" i="7"/>
  <c r="B92" i="11"/>
  <c r="B92" i="10"/>
  <c r="C87" i="7"/>
  <c r="C87" i="11"/>
  <c r="C87" i="10"/>
  <c r="B82" i="7"/>
  <c r="B82" i="11"/>
  <c r="B82" i="10"/>
  <c r="C77" i="7"/>
  <c r="C77" i="11"/>
  <c r="C77" i="10"/>
  <c r="B72" i="7"/>
  <c r="B72" i="11"/>
  <c r="B72" i="10"/>
  <c r="C69" i="7"/>
  <c r="C69" i="11"/>
  <c r="C69" i="10"/>
  <c r="B54" i="7"/>
  <c r="B54" i="11"/>
  <c r="B54" i="10"/>
  <c r="B49" i="7"/>
  <c r="B49" i="11"/>
  <c r="B49" i="10"/>
  <c r="B46" i="7"/>
  <c r="B46" i="11"/>
  <c r="B46" i="10"/>
  <c r="C41" i="7"/>
  <c r="C41" i="11"/>
  <c r="C41" i="10"/>
  <c r="B33" i="7"/>
  <c r="B33" i="11"/>
  <c r="B33" i="10"/>
  <c r="C28" i="7"/>
  <c r="C28" i="11"/>
  <c r="C28" i="10"/>
  <c r="C20" i="7"/>
  <c r="C20" i="11"/>
  <c r="C20" i="10"/>
  <c r="C7" i="7"/>
  <c r="C7" i="11"/>
  <c r="C7" i="10"/>
  <c r="C120" i="7"/>
  <c r="C120" i="11"/>
  <c r="C120" i="10"/>
  <c r="C115" i="7"/>
  <c r="C115" i="11"/>
  <c r="C115" i="10"/>
  <c r="C110" i="7"/>
  <c r="C110" i="11"/>
  <c r="C110" i="10"/>
  <c r="C107" i="7"/>
  <c r="C107" i="11"/>
  <c r="C107" i="10"/>
  <c r="B100" i="7"/>
  <c r="B100" i="11"/>
  <c r="B100" i="10"/>
  <c r="C97" i="7"/>
  <c r="C97" i="11"/>
  <c r="C97" i="10"/>
  <c r="C94" i="7"/>
  <c r="C94" i="11"/>
  <c r="C94" i="10"/>
  <c r="B87" i="7"/>
  <c r="B87" i="11"/>
  <c r="B87" i="10"/>
  <c r="B77" i="7"/>
  <c r="B77" i="11"/>
  <c r="B77" i="10"/>
  <c r="B69" i="7"/>
  <c r="B69" i="11"/>
  <c r="B69" i="10"/>
  <c r="C64" i="7"/>
  <c r="C64" i="11"/>
  <c r="C64" i="10"/>
  <c r="C56" i="7"/>
  <c r="C56" i="11"/>
  <c r="C56" i="10"/>
  <c r="B41" i="7"/>
  <c r="B41" i="11"/>
  <c r="B41" i="10"/>
  <c r="B28" i="7"/>
  <c r="B28" i="11"/>
  <c r="B28" i="10"/>
  <c r="B20" i="7"/>
  <c r="B20" i="11"/>
  <c r="B20" i="10"/>
  <c r="C15" i="7"/>
  <c r="C15" i="11"/>
  <c r="C15" i="10"/>
  <c r="C12" i="7"/>
  <c r="C12" i="10"/>
  <c r="C12" i="11"/>
  <c r="B7" i="7"/>
  <c r="B7" i="11"/>
  <c r="B7" i="10"/>
  <c r="C111" i="7"/>
  <c r="C111" i="11"/>
  <c r="C111" i="10"/>
  <c r="C72" i="7"/>
  <c r="C72" i="11"/>
  <c r="C72" i="10"/>
  <c r="B94" i="7"/>
  <c r="B94" i="11"/>
  <c r="B94" i="10"/>
  <c r="C89" i="7"/>
  <c r="C89" i="11"/>
  <c r="C89" i="10"/>
  <c r="C84" i="7"/>
  <c r="C84" i="11"/>
  <c r="C84" i="10"/>
  <c r="C79" i="7"/>
  <c r="C79" i="11"/>
  <c r="C79" i="10"/>
  <c r="C74" i="7"/>
  <c r="C74" i="11"/>
  <c r="C74" i="10"/>
  <c r="B64" i="7"/>
  <c r="B64" i="11"/>
  <c r="B64" i="10"/>
  <c r="C61" i="7"/>
  <c r="C61" i="11"/>
  <c r="C61" i="10"/>
  <c r="B56" i="7"/>
  <c r="B56" i="11"/>
  <c r="B56" i="10"/>
  <c r="C51" i="7"/>
  <c r="C51" i="11"/>
  <c r="C51" i="10"/>
  <c r="C43" i="7"/>
  <c r="C43" i="11"/>
  <c r="C43" i="10"/>
  <c r="C38" i="7"/>
  <c r="C38" i="11"/>
  <c r="C38" i="10"/>
  <c r="C35" i="7"/>
  <c r="C35" i="11"/>
  <c r="C35" i="10"/>
  <c r="C30" i="7"/>
  <c r="C30" i="11"/>
  <c r="C30" i="10"/>
  <c r="C25" i="7"/>
  <c r="C25" i="11"/>
  <c r="C25" i="10"/>
  <c r="C22" i="7"/>
  <c r="C22" i="11"/>
  <c r="C22" i="10"/>
  <c r="B15" i="7"/>
  <c r="B15" i="11"/>
  <c r="B15" i="10"/>
  <c r="B12" i="7"/>
  <c r="B12" i="11"/>
  <c r="B12" i="10"/>
  <c r="C9" i="7"/>
  <c r="C9" i="11"/>
  <c r="C9" i="10"/>
  <c r="B115" i="7"/>
  <c r="B115" i="11"/>
  <c r="B115" i="10"/>
  <c r="C117" i="7"/>
  <c r="C117" i="11"/>
  <c r="C117" i="10"/>
  <c r="B74" i="7"/>
  <c r="B74" i="11"/>
  <c r="B74" i="10"/>
  <c r="C71" i="7"/>
  <c r="C71" i="11"/>
  <c r="C71" i="10"/>
  <c r="C66" i="7"/>
  <c r="C66" i="11"/>
  <c r="C66" i="10"/>
  <c r="B61" i="7"/>
  <c r="B61" i="11"/>
  <c r="B61" i="10"/>
  <c r="C58" i="7"/>
  <c r="C58" i="11"/>
  <c r="C58" i="10"/>
  <c r="B51" i="7"/>
  <c r="B51" i="11"/>
  <c r="B51" i="10"/>
  <c r="C48" i="7"/>
  <c r="C48" i="11"/>
  <c r="C48" i="10"/>
  <c r="B43" i="7"/>
  <c r="B43" i="11"/>
  <c r="B43" i="10"/>
  <c r="B38" i="7"/>
  <c r="B38" i="11"/>
  <c r="B38" i="10"/>
  <c r="B35" i="7"/>
  <c r="B35" i="11"/>
  <c r="B35" i="10"/>
  <c r="B30" i="7"/>
  <c r="B30" i="11"/>
  <c r="B30" i="10"/>
  <c r="B25" i="7"/>
  <c r="B25" i="11"/>
  <c r="B25" i="10"/>
  <c r="B22" i="7"/>
  <c r="B22" i="11"/>
  <c r="B22" i="10"/>
  <c r="C17" i="7"/>
  <c r="C17" i="11"/>
  <c r="C17" i="10"/>
  <c r="B9" i="7"/>
  <c r="B9" i="11"/>
  <c r="B9" i="10"/>
  <c r="C4" i="7"/>
  <c r="C4" i="11"/>
  <c r="C4" i="10"/>
  <c r="C121" i="7"/>
  <c r="C121" i="11"/>
  <c r="C121" i="10"/>
  <c r="B75" i="7"/>
  <c r="B75" i="11"/>
  <c r="B75" i="10"/>
  <c r="B110" i="7"/>
  <c r="B110" i="11"/>
  <c r="B110" i="10"/>
  <c r="B79" i="7"/>
  <c r="B79" i="11"/>
  <c r="B79" i="10"/>
  <c r="B117" i="7"/>
  <c r="B117" i="11"/>
  <c r="B117" i="10"/>
  <c r="C112" i="7"/>
  <c r="C112" i="11"/>
  <c r="C112" i="10"/>
  <c r="C104" i="7"/>
  <c r="C104" i="11"/>
  <c r="C104" i="10"/>
  <c r="C91" i="7"/>
  <c r="C91" i="11"/>
  <c r="C91" i="10"/>
  <c r="C81" i="7"/>
  <c r="C81" i="11"/>
  <c r="C81" i="10"/>
  <c r="B71" i="7"/>
  <c r="B71" i="11"/>
  <c r="B71" i="10"/>
  <c r="B66" i="7"/>
  <c r="B66" i="11"/>
  <c r="B66" i="10"/>
  <c r="B58" i="7"/>
  <c r="B58" i="11"/>
  <c r="B58" i="10"/>
  <c r="C53" i="7"/>
  <c r="C53" i="11"/>
  <c r="C53" i="10"/>
  <c r="B48" i="7"/>
  <c r="B48" i="11"/>
  <c r="B48" i="10"/>
  <c r="C45" i="7"/>
  <c r="C45" i="11"/>
  <c r="C45" i="10"/>
  <c r="C32" i="7"/>
  <c r="C32" i="11"/>
  <c r="C32" i="10"/>
  <c r="B17" i="7"/>
  <c r="B17" i="11"/>
  <c r="B17" i="10"/>
  <c r="B4" i="7"/>
  <c r="B4" i="11"/>
  <c r="B4" i="10"/>
  <c r="B120" i="7"/>
  <c r="B120" i="11"/>
  <c r="B120" i="10"/>
  <c r="B97" i="7"/>
  <c r="B97" i="11"/>
  <c r="B97" i="10"/>
  <c r="C2" i="7"/>
  <c r="C2" i="11"/>
  <c r="C2" i="10"/>
  <c r="B112" i="7"/>
  <c r="B112" i="11"/>
  <c r="B112" i="10"/>
  <c r="C109" i="7"/>
  <c r="C109" i="11"/>
  <c r="C109" i="10"/>
  <c r="B104" i="7"/>
  <c r="B104" i="11"/>
  <c r="B104" i="10"/>
  <c r="C99" i="7"/>
  <c r="C99" i="11"/>
  <c r="C99" i="10"/>
  <c r="C96" i="7"/>
  <c r="C96" i="11"/>
  <c r="C96" i="10"/>
  <c r="B91" i="7"/>
  <c r="B91" i="11"/>
  <c r="B91" i="10"/>
  <c r="C86" i="7"/>
  <c r="C86" i="11"/>
  <c r="C86" i="10"/>
  <c r="B81" i="7"/>
  <c r="B81" i="11"/>
  <c r="B81" i="10"/>
  <c r="C76" i="7"/>
  <c r="C76" i="11"/>
  <c r="C76" i="10"/>
  <c r="C68" i="7"/>
  <c r="C68" i="11"/>
  <c r="C68" i="10"/>
  <c r="B53" i="7"/>
  <c r="B53" i="11"/>
  <c r="B53" i="10"/>
  <c r="B45" i="7"/>
  <c r="B45" i="11"/>
  <c r="B45" i="10"/>
  <c r="C40" i="7"/>
  <c r="C40" i="11"/>
  <c r="C40" i="10"/>
  <c r="B32" i="7"/>
  <c r="B32" i="11"/>
  <c r="B32" i="10"/>
  <c r="C27" i="7"/>
  <c r="C27" i="11"/>
  <c r="C27" i="10"/>
  <c r="C19" i="7"/>
  <c r="C19" i="11"/>
  <c r="C19" i="10"/>
  <c r="C14" i="7"/>
  <c r="C14" i="11"/>
  <c r="C14" i="10"/>
  <c r="C11" i="7"/>
  <c r="C11" i="11"/>
  <c r="C11" i="10"/>
  <c r="C6" i="7"/>
  <c r="C6" i="11"/>
  <c r="C6" i="10"/>
  <c r="C108" i="7"/>
  <c r="C108" i="11"/>
  <c r="C108" i="10"/>
  <c r="B102" i="7"/>
  <c r="B102" i="11"/>
  <c r="B102" i="10"/>
  <c r="C119" i="7"/>
  <c r="C119" i="11"/>
  <c r="C119" i="10"/>
  <c r="C114" i="7"/>
  <c r="C114" i="11"/>
  <c r="C114" i="10"/>
  <c r="C106" i="7"/>
  <c r="C106" i="11"/>
  <c r="C106" i="10"/>
  <c r="B96" i="7"/>
  <c r="B96" i="11"/>
  <c r="B96" i="10"/>
  <c r="B86" i="7"/>
  <c r="B86" i="11"/>
  <c r="B86" i="10"/>
  <c r="C83" i="7"/>
  <c r="C83" i="11"/>
  <c r="C83" i="10"/>
  <c r="B76" i="7"/>
  <c r="B76" i="11"/>
  <c r="B76" i="10"/>
  <c r="C73" i="7"/>
  <c r="C73" i="11"/>
  <c r="C73" i="10"/>
  <c r="B68" i="7"/>
  <c r="B68" i="11"/>
  <c r="B68" i="10"/>
  <c r="C63" i="7"/>
  <c r="C63" i="11"/>
  <c r="C63" i="10"/>
  <c r="C60" i="7"/>
  <c r="C60" i="11"/>
  <c r="C60" i="10"/>
  <c r="C55" i="7"/>
  <c r="C55" i="11"/>
  <c r="C55" i="10"/>
  <c r="C50" i="7"/>
  <c r="C50" i="11"/>
  <c r="C50" i="10"/>
  <c r="B40" i="7"/>
  <c r="B40" i="11"/>
  <c r="B40" i="10"/>
  <c r="C37" i="7"/>
  <c r="C37" i="11"/>
  <c r="C37" i="10"/>
  <c r="C34" i="7"/>
  <c r="C34" i="11"/>
  <c r="C34" i="10"/>
  <c r="B27" i="7"/>
  <c r="B27" i="11"/>
  <c r="B27" i="10"/>
  <c r="C24" i="7"/>
  <c r="C24" i="11"/>
  <c r="C24" i="10"/>
  <c r="B19" i="7"/>
  <c r="B19" i="11"/>
  <c r="B19" i="10"/>
  <c r="B14" i="7"/>
  <c r="B14" i="11"/>
  <c r="B14" i="10"/>
  <c r="B11" i="7"/>
  <c r="B11" i="11"/>
  <c r="B11" i="10"/>
  <c r="B6" i="7"/>
  <c r="B6" i="11"/>
  <c r="B6" i="10"/>
  <c r="C105" i="7"/>
  <c r="C105" i="11"/>
  <c r="C105" i="10"/>
  <c r="C82" i="7"/>
  <c r="C82" i="11"/>
  <c r="C82" i="10"/>
  <c r="B107" i="7"/>
  <c r="B107" i="11"/>
  <c r="B107" i="10"/>
  <c r="B89" i="7"/>
  <c r="B89" i="11"/>
  <c r="B89" i="10"/>
  <c r="B109" i="7"/>
  <c r="B109" i="11"/>
  <c r="B109" i="10"/>
  <c r="B99" i="7"/>
  <c r="B99" i="11"/>
  <c r="B99" i="10"/>
  <c r="B119" i="7"/>
  <c r="B119" i="11"/>
  <c r="B119" i="10"/>
  <c r="B114" i="7"/>
  <c r="B114" i="11"/>
  <c r="B114" i="10"/>
  <c r="B106" i="7"/>
  <c r="B106" i="11"/>
  <c r="B106" i="10"/>
  <c r="C101" i="7"/>
  <c r="C101" i="11"/>
  <c r="C101" i="10"/>
  <c r="B93" i="7"/>
  <c r="B93" i="11"/>
  <c r="B93" i="10"/>
  <c r="C88" i="7"/>
  <c r="C88" i="11"/>
  <c r="C88" i="10"/>
  <c r="B83" i="7"/>
  <c r="B83" i="11"/>
  <c r="B83" i="10"/>
  <c r="C78" i="7"/>
  <c r="C78" i="11"/>
  <c r="C78" i="10"/>
  <c r="B73" i="7"/>
  <c r="B73" i="11"/>
  <c r="B73" i="10"/>
  <c r="C70" i="7"/>
  <c r="C70" i="11"/>
  <c r="C70" i="10"/>
  <c r="B63" i="7"/>
  <c r="B63" i="11"/>
  <c r="B63" i="10"/>
  <c r="B60" i="7"/>
  <c r="B60" i="11"/>
  <c r="B60" i="10"/>
  <c r="B55" i="7"/>
  <c r="B55" i="11"/>
  <c r="B55" i="10"/>
  <c r="B50" i="7"/>
  <c r="B50" i="11"/>
  <c r="B50" i="10"/>
  <c r="C47" i="7"/>
  <c r="C47" i="11"/>
  <c r="C47" i="10"/>
  <c r="C42" i="7"/>
  <c r="C42" i="11"/>
  <c r="C42" i="10"/>
  <c r="B37" i="7"/>
  <c r="B37" i="11"/>
  <c r="B37" i="10"/>
  <c r="B34" i="7"/>
  <c r="B34" i="11"/>
  <c r="B34" i="10"/>
  <c r="C29" i="7"/>
  <c r="C29" i="10"/>
  <c r="C29" i="11"/>
  <c r="B24" i="7"/>
  <c r="B24" i="11"/>
  <c r="B24" i="10"/>
  <c r="C21" i="7"/>
  <c r="C21" i="11"/>
  <c r="C21" i="10"/>
  <c r="C8" i="7"/>
  <c r="C8" i="11"/>
  <c r="C8" i="10"/>
  <c r="B67" i="7"/>
  <c r="B67" i="11"/>
  <c r="B67" i="10"/>
  <c r="C102" i="7"/>
  <c r="C102" i="11"/>
  <c r="C102" i="10"/>
  <c r="B84" i="7"/>
  <c r="B84" i="11"/>
  <c r="B84" i="10"/>
  <c r="C93" i="7"/>
  <c r="C93" i="11"/>
  <c r="C93" i="10"/>
  <c r="C116" i="7"/>
  <c r="C116" i="11"/>
  <c r="C116" i="10"/>
  <c r="B101" i="7"/>
  <c r="B101" i="11"/>
  <c r="B101" i="10"/>
  <c r="B88" i="7"/>
  <c r="B88" i="11"/>
  <c r="B88" i="10"/>
  <c r="B78" i="7"/>
  <c r="B78" i="11"/>
  <c r="B78" i="10"/>
  <c r="B70" i="7"/>
  <c r="B70" i="11"/>
  <c r="B70" i="10"/>
  <c r="C65" i="7"/>
  <c r="C65" i="11"/>
  <c r="C65" i="10"/>
  <c r="C57" i="7"/>
  <c r="C57" i="11"/>
  <c r="C57" i="10"/>
  <c r="B47" i="7"/>
  <c r="B47" i="11"/>
  <c r="B47" i="10"/>
  <c r="B42" i="7"/>
  <c r="B42" i="11"/>
  <c r="B42" i="10"/>
  <c r="B29" i="7"/>
  <c r="B29" i="11"/>
  <c r="B29" i="10"/>
  <c r="B21" i="7"/>
  <c r="B21" i="11"/>
  <c r="B21" i="10"/>
  <c r="C16" i="7"/>
  <c r="C16" i="11"/>
  <c r="C16" i="10"/>
  <c r="B8" i="7"/>
  <c r="B8" i="11"/>
  <c r="B8" i="10"/>
  <c r="C3" i="7"/>
  <c r="C3" i="11"/>
  <c r="C3" i="10"/>
  <c r="A4" i="4"/>
  <c r="A2" i="4"/>
  <c r="C2" i="4" l="1"/>
  <c r="B103" i="4"/>
  <c r="E103" i="4" s="1"/>
  <c r="A103" i="11" s="1"/>
  <c r="B2" i="4"/>
  <c r="A103" i="10"/>
  <c r="B113" i="4"/>
  <c r="E113" i="4" s="1"/>
  <c r="A113" i="8" s="1"/>
  <c r="B46" i="4"/>
  <c r="E46" i="4" s="1"/>
  <c r="A46" i="8" s="1"/>
  <c r="B112" i="4"/>
  <c r="E112" i="4" s="1"/>
  <c r="A112" i="8" s="1"/>
  <c r="B26" i="4"/>
  <c r="E26" i="4" s="1"/>
  <c r="A26" i="8" s="1"/>
  <c r="B110" i="4"/>
  <c r="E110" i="4" s="1"/>
  <c r="A110" i="8" s="1"/>
  <c r="B60" i="4"/>
  <c r="E60" i="4" s="1"/>
  <c r="A60" i="8" s="1"/>
  <c r="D12" i="4"/>
  <c r="E252" i="4" s="1"/>
  <c r="A252" i="8" s="1"/>
  <c r="D24" i="4"/>
  <c r="E264" i="4" s="1"/>
  <c r="A264" i="8" s="1"/>
  <c r="D36" i="4"/>
  <c r="E276" i="4" s="1"/>
  <c r="A276" i="8" s="1"/>
  <c r="D48" i="4"/>
  <c r="E288" i="4" s="1"/>
  <c r="A288" i="8" s="1"/>
  <c r="D60" i="4"/>
  <c r="E300" i="4" s="1"/>
  <c r="A300" i="8" s="1"/>
  <c r="D72" i="4"/>
  <c r="E312" i="4" s="1"/>
  <c r="A312" i="8" s="1"/>
  <c r="D84" i="4"/>
  <c r="E324" i="4" s="1"/>
  <c r="A324" i="8" s="1"/>
  <c r="D96" i="4"/>
  <c r="E336" i="4" s="1"/>
  <c r="A336" i="8" s="1"/>
  <c r="D108" i="4"/>
  <c r="E348" i="4" s="1"/>
  <c r="A348" i="8" s="1"/>
  <c r="D120" i="4"/>
  <c r="E360" i="4" s="1"/>
  <c r="A360" i="8" s="1"/>
  <c r="C12" i="4"/>
  <c r="E132" i="4" s="1"/>
  <c r="A132" i="8" s="1"/>
  <c r="C24" i="4"/>
  <c r="E144" i="4" s="1"/>
  <c r="A144" i="8" s="1"/>
  <c r="C36" i="4"/>
  <c r="E156" i="4" s="1"/>
  <c r="A156" i="8" s="1"/>
  <c r="C48" i="4"/>
  <c r="E168" i="4" s="1"/>
  <c r="A168" i="8" s="1"/>
  <c r="C60" i="4"/>
  <c r="E180" i="4" s="1"/>
  <c r="A180" i="8" s="1"/>
  <c r="C72" i="4"/>
  <c r="E192" i="4" s="1"/>
  <c r="A192" i="8" s="1"/>
  <c r="C84" i="4"/>
  <c r="E204" i="4" s="1"/>
  <c r="A204" i="8" s="1"/>
  <c r="C96" i="4"/>
  <c r="E216" i="4" s="1"/>
  <c r="A216" i="8" s="1"/>
  <c r="C108" i="4"/>
  <c r="E228" i="4" s="1"/>
  <c r="A228" i="8" s="1"/>
  <c r="C120" i="4"/>
  <c r="E240" i="4" s="1"/>
  <c r="A240" i="8" s="1"/>
  <c r="D13" i="4"/>
  <c r="E253" i="4" s="1"/>
  <c r="A253" i="8" s="1"/>
  <c r="D25" i="4"/>
  <c r="E265" i="4" s="1"/>
  <c r="A265" i="8" s="1"/>
  <c r="D37" i="4"/>
  <c r="E277" i="4" s="1"/>
  <c r="A277" i="8" s="1"/>
  <c r="D49" i="4"/>
  <c r="E289" i="4" s="1"/>
  <c r="A289" i="8" s="1"/>
  <c r="D61" i="4"/>
  <c r="E301" i="4" s="1"/>
  <c r="A301" i="8" s="1"/>
  <c r="D73" i="4"/>
  <c r="E313" i="4" s="1"/>
  <c r="A313" i="8" s="1"/>
  <c r="D85" i="4"/>
  <c r="E325" i="4" s="1"/>
  <c r="A325" i="8" s="1"/>
  <c r="D97" i="4"/>
  <c r="E337" i="4" s="1"/>
  <c r="A337" i="8" s="1"/>
  <c r="D109" i="4"/>
  <c r="E349" i="4" s="1"/>
  <c r="A349" i="8" s="1"/>
  <c r="D121" i="4"/>
  <c r="E361" i="4" s="1"/>
  <c r="A361" i="8" s="1"/>
  <c r="C13" i="4"/>
  <c r="E133" i="4" s="1"/>
  <c r="A133" i="8" s="1"/>
  <c r="C25" i="4"/>
  <c r="E145" i="4" s="1"/>
  <c r="A145" i="8" s="1"/>
  <c r="C37" i="4"/>
  <c r="E157" i="4" s="1"/>
  <c r="A157" i="8" s="1"/>
  <c r="C49" i="4"/>
  <c r="E169" i="4" s="1"/>
  <c r="A169" i="8" s="1"/>
  <c r="C61" i="4"/>
  <c r="E181" i="4" s="1"/>
  <c r="A181" i="8" s="1"/>
  <c r="C73" i="4"/>
  <c r="E193" i="4" s="1"/>
  <c r="A193" i="8" s="1"/>
  <c r="C85" i="4"/>
  <c r="E205" i="4" s="1"/>
  <c r="A205" i="8" s="1"/>
  <c r="C97" i="4"/>
  <c r="E217" i="4" s="1"/>
  <c r="A217" i="8" s="1"/>
  <c r="C109" i="4"/>
  <c r="E229" i="4" s="1"/>
  <c r="A229" i="8" s="1"/>
  <c r="C121" i="4"/>
  <c r="E241" i="4" s="1"/>
  <c r="A241" i="8" s="1"/>
  <c r="D14" i="4"/>
  <c r="E254" i="4" s="1"/>
  <c r="A254" i="8" s="1"/>
  <c r="D26" i="4"/>
  <c r="E266" i="4" s="1"/>
  <c r="A266" i="8" s="1"/>
  <c r="D38" i="4"/>
  <c r="E278" i="4" s="1"/>
  <c r="A278" i="8" s="1"/>
  <c r="D50" i="4"/>
  <c r="E290" i="4" s="1"/>
  <c r="A290" i="8" s="1"/>
  <c r="D62" i="4"/>
  <c r="E302" i="4" s="1"/>
  <c r="A302" i="8" s="1"/>
  <c r="D74" i="4"/>
  <c r="E314" i="4" s="1"/>
  <c r="A314" i="8" s="1"/>
  <c r="D86" i="4"/>
  <c r="E326" i="4" s="1"/>
  <c r="A326" i="8" s="1"/>
  <c r="D98" i="4"/>
  <c r="E338" i="4" s="1"/>
  <c r="A338" i="8" s="1"/>
  <c r="D110" i="4"/>
  <c r="E350" i="4" s="1"/>
  <c r="A350" i="8" s="1"/>
  <c r="D2" i="4"/>
  <c r="E242" i="4" s="1"/>
  <c r="A242" i="8" s="1"/>
  <c r="C14" i="4"/>
  <c r="E134" i="4" s="1"/>
  <c r="A134" i="8" s="1"/>
  <c r="C26" i="4"/>
  <c r="E146" i="4" s="1"/>
  <c r="A146" i="8" s="1"/>
  <c r="C38" i="4"/>
  <c r="E158" i="4" s="1"/>
  <c r="A158" i="8" s="1"/>
  <c r="C50" i="4"/>
  <c r="E170" i="4" s="1"/>
  <c r="A170" i="8" s="1"/>
  <c r="C62" i="4"/>
  <c r="E182" i="4" s="1"/>
  <c r="A182" i="8" s="1"/>
  <c r="C74" i="4"/>
  <c r="E194" i="4" s="1"/>
  <c r="A194" i="8" s="1"/>
  <c r="C86" i="4"/>
  <c r="E206" i="4" s="1"/>
  <c r="A206" i="8" s="1"/>
  <c r="C98" i="4"/>
  <c r="E218" i="4" s="1"/>
  <c r="A218" i="8" s="1"/>
  <c r="C110" i="4"/>
  <c r="E230" i="4" s="1"/>
  <c r="A230" i="8" s="1"/>
  <c r="C122" i="4"/>
  <c r="D3" i="4"/>
  <c r="E243" i="4" s="1"/>
  <c r="A243" i="8" s="1"/>
  <c r="D15" i="4"/>
  <c r="E255" i="4" s="1"/>
  <c r="A255" i="8" s="1"/>
  <c r="D27" i="4"/>
  <c r="E267" i="4" s="1"/>
  <c r="A267" i="8" s="1"/>
  <c r="D39" i="4"/>
  <c r="E279" i="4" s="1"/>
  <c r="A279" i="8" s="1"/>
  <c r="D51" i="4"/>
  <c r="E291" i="4" s="1"/>
  <c r="A291" i="8" s="1"/>
  <c r="D63" i="4"/>
  <c r="E303" i="4" s="1"/>
  <c r="A303" i="8" s="1"/>
  <c r="D75" i="4"/>
  <c r="E315" i="4" s="1"/>
  <c r="A315" i="8" s="1"/>
  <c r="D87" i="4"/>
  <c r="E327" i="4" s="1"/>
  <c r="A327" i="8" s="1"/>
  <c r="D99" i="4"/>
  <c r="E339" i="4" s="1"/>
  <c r="A339" i="8" s="1"/>
  <c r="D111" i="4"/>
  <c r="E351" i="4" s="1"/>
  <c r="A351" i="8" s="1"/>
  <c r="C3" i="4"/>
  <c r="E123" i="4" s="1"/>
  <c r="A123" i="8" s="1"/>
  <c r="C15" i="4"/>
  <c r="E135" i="4" s="1"/>
  <c r="A135" i="8" s="1"/>
  <c r="C27" i="4"/>
  <c r="E147" i="4" s="1"/>
  <c r="A147" i="8" s="1"/>
  <c r="C39" i="4"/>
  <c r="E159" i="4" s="1"/>
  <c r="A159" i="8" s="1"/>
  <c r="C51" i="4"/>
  <c r="E171" i="4" s="1"/>
  <c r="A171" i="8" s="1"/>
  <c r="C63" i="4"/>
  <c r="E183" i="4" s="1"/>
  <c r="A183" i="8" s="1"/>
  <c r="C75" i="4"/>
  <c r="E195" i="4" s="1"/>
  <c r="A195" i="8" s="1"/>
  <c r="C87" i="4"/>
  <c r="E207" i="4" s="1"/>
  <c r="A207" i="8" s="1"/>
  <c r="C99" i="4"/>
  <c r="E219" i="4" s="1"/>
  <c r="A219" i="8" s="1"/>
  <c r="C111" i="4"/>
  <c r="E231" i="4" s="1"/>
  <c r="A231" i="8" s="1"/>
  <c r="E122" i="4"/>
  <c r="A122" i="8" s="1"/>
  <c r="D4" i="4"/>
  <c r="E244" i="4" s="1"/>
  <c r="A244" i="8" s="1"/>
  <c r="D16" i="4"/>
  <c r="E256" i="4" s="1"/>
  <c r="A256" i="8" s="1"/>
  <c r="D28" i="4"/>
  <c r="E268" i="4" s="1"/>
  <c r="A268" i="8" s="1"/>
  <c r="D40" i="4"/>
  <c r="E280" i="4" s="1"/>
  <c r="A280" i="8" s="1"/>
  <c r="D52" i="4"/>
  <c r="E292" i="4" s="1"/>
  <c r="A292" i="8" s="1"/>
  <c r="D64" i="4"/>
  <c r="E304" i="4" s="1"/>
  <c r="A304" i="8" s="1"/>
  <c r="D76" i="4"/>
  <c r="E316" i="4" s="1"/>
  <c r="A316" i="8" s="1"/>
  <c r="D88" i="4"/>
  <c r="E328" i="4" s="1"/>
  <c r="A328" i="8" s="1"/>
  <c r="D100" i="4"/>
  <c r="E340" i="4" s="1"/>
  <c r="A340" i="8" s="1"/>
  <c r="D112" i="4"/>
  <c r="E352" i="4" s="1"/>
  <c r="A352" i="8" s="1"/>
  <c r="C4" i="4"/>
  <c r="E124" i="4" s="1"/>
  <c r="A124" i="8" s="1"/>
  <c r="C16" i="4"/>
  <c r="E136" i="4" s="1"/>
  <c r="A136" i="8" s="1"/>
  <c r="C28" i="4"/>
  <c r="E148" i="4" s="1"/>
  <c r="A148" i="8" s="1"/>
  <c r="C40" i="4"/>
  <c r="E160" i="4" s="1"/>
  <c r="A160" i="8" s="1"/>
  <c r="C52" i="4"/>
  <c r="E172" i="4" s="1"/>
  <c r="A172" i="8" s="1"/>
  <c r="C64" i="4"/>
  <c r="E184" i="4" s="1"/>
  <c r="A184" i="8" s="1"/>
  <c r="C76" i="4"/>
  <c r="E196" i="4" s="1"/>
  <c r="A196" i="8" s="1"/>
  <c r="C88" i="4"/>
  <c r="E208" i="4" s="1"/>
  <c r="A208" i="8" s="1"/>
  <c r="C100" i="4"/>
  <c r="E220" i="4" s="1"/>
  <c r="A220" i="8" s="1"/>
  <c r="C112" i="4"/>
  <c r="E232" i="4" s="1"/>
  <c r="A232" i="8" s="1"/>
  <c r="D5" i="4"/>
  <c r="E245" i="4" s="1"/>
  <c r="A245" i="8" s="1"/>
  <c r="D17" i="4"/>
  <c r="E257" i="4" s="1"/>
  <c r="A257" i="8" s="1"/>
  <c r="D29" i="4"/>
  <c r="E269" i="4" s="1"/>
  <c r="A269" i="8" s="1"/>
  <c r="D41" i="4"/>
  <c r="E281" i="4" s="1"/>
  <c r="A281" i="8" s="1"/>
  <c r="D53" i="4"/>
  <c r="E293" i="4" s="1"/>
  <c r="A293" i="8" s="1"/>
  <c r="D65" i="4"/>
  <c r="E305" i="4" s="1"/>
  <c r="A305" i="8" s="1"/>
  <c r="D77" i="4"/>
  <c r="E317" i="4" s="1"/>
  <c r="A317" i="8" s="1"/>
  <c r="D89" i="4"/>
  <c r="E329" i="4" s="1"/>
  <c r="A329" i="8" s="1"/>
  <c r="D101" i="4"/>
  <c r="E341" i="4" s="1"/>
  <c r="A341" i="8" s="1"/>
  <c r="D113" i="4"/>
  <c r="E353" i="4" s="1"/>
  <c r="A353" i="8" s="1"/>
  <c r="C5" i="4"/>
  <c r="E125" i="4" s="1"/>
  <c r="A125" i="8" s="1"/>
  <c r="C17" i="4"/>
  <c r="E137" i="4" s="1"/>
  <c r="A137" i="8" s="1"/>
  <c r="C29" i="4"/>
  <c r="E149" i="4" s="1"/>
  <c r="A149" i="8" s="1"/>
  <c r="C41" i="4"/>
  <c r="E161" i="4" s="1"/>
  <c r="A161" i="8" s="1"/>
  <c r="C53" i="4"/>
  <c r="E173" i="4" s="1"/>
  <c r="A173" i="8" s="1"/>
  <c r="C65" i="4"/>
  <c r="E185" i="4" s="1"/>
  <c r="A185" i="8" s="1"/>
  <c r="C77" i="4"/>
  <c r="E197" i="4" s="1"/>
  <c r="A197" i="8" s="1"/>
  <c r="C89" i="4"/>
  <c r="E209" i="4" s="1"/>
  <c r="A209" i="8" s="1"/>
  <c r="C101" i="4"/>
  <c r="E221" i="4" s="1"/>
  <c r="A221" i="8" s="1"/>
  <c r="C113" i="4"/>
  <c r="E233" i="4" s="1"/>
  <c r="A233" i="8" s="1"/>
  <c r="D6" i="4"/>
  <c r="E246" i="4" s="1"/>
  <c r="A246" i="8" s="1"/>
  <c r="D18" i="4"/>
  <c r="E258" i="4" s="1"/>
  <c r="A258" i="8" s="1"/>
  <c r="D30" i="4"/>
  <c r="E270" i="4" s="1"/>
  <c r="A270" i="8" s="1"/>
  <c r="D42" i="4"/>
  <c r="E282" i="4" s="1"/>
  <c r="A282" i="8" s="1"/>
  <c r="D54" i="4"/>
  <c r="E294" i="4" s="1"/>
  <c r="A294" i="8" s="1"/>
  <c r="D66" i="4"/>
  <c r="E306" i="4" s="1"/>
  <c r="A306" i="8" s="1"/>
  <c r="D78" i="4"/>
  <c r="E318" i="4" s="1"/>
  <c r="A318" i="8" s="1"/>
  <c r="D90" i="4"/>
  <c r="E330" i="4" s="1"/>
  <c r="A330" i="8" s="1"/>
  <c r="D102" i="4"/>
  <c r="E342" i="4" s="1"/>
  <c r="A342" i="8" s="1"/>
  <c r="D114" i="4"/>
  <c r="E354" i="4" s="1"/>
  <c r="A354" i="8" s="1"/>
  <c r="C6" i="4"/>
  <c r="E126" i="4" s="1"/>
  <c r="A126" i="8" s="1"/>
  <c r="C18" i="4"/>
  <c r="E138" i="4" s="1"/>
  <c r="A138" i="8" s="1"/>
  <c r="C30" i="4"/>
  <c r="E150" i="4" s="1"/>
  <c r="A150" i="8" s="1"/>
  <c r="C42" i="4"/>
  <c r="E162" i="4" s="1"/>
  <c r="A162" i="8" s="1"/>
  <c r="C54" i="4"/>
  <c r="E174" i="4" s="1"/>
  <c r="A174" i="8" s="1"/>
  <c r="C66" i="4"/>
  <c r="E186" i="4" s="1"/>
  <c r="A186" i="8" s="1"/>
  <c r="C78" i="4"/>
  <c r="E198" i="4" s="1"/>
  <c r="A198" i="8" s="1"/>
  <c r="C90" i="4"/>
  <c r="E210" i="4" s="1"/>
  <c r="A210" i="8" s="1"/>
  <c r="C102" i="4"/>
  <c r="E222" i="4" s="1"/>
  <c r="A222" i="8" s="1"/>
  <c r="C114" i="4"/>
  <c r="E234" i="4" s="1"/>
  <c r="A234" i="8" s="1"/>
  <c r="D7" i="4"/>
  <c r="E247" i="4" s="1"/>
  <c r="A247" i="8" s="1"/>
  <c r="D19" i="4"/>
  <c r="E259" i="4" s="1"/>
  <c r="A259" i="8" s="1"/>
  <c r="D31" i="4"/>
  <c r="E271" i="4" s="1"/>
  <c r="A271" i="8" s="1"/>
  <c r="D43" i="4"/>
  <c r="E283" i="4" s="1"/>
  <c r="A283" i="8" s="1"/>
  <c r="D55" i="4"/>
  <c r="E295" i="4" s="1"/>
  <c r="A295" i="8" s="1"/>
  <c r="D67" i="4"/>
  <c r="E307" i="4" s="1"/>
  <c r="A307" i="8" s="1"/>
  <c r="D79" i="4"/>
  <c r="E319" i="4" s="1"/>
  <c r="A319" i="8" s="1"/>
  <c r="D91" i="4"/>
  <c r="E331" i="4" s="1"/>
  <c r="A331" i="8" s="1"/>
  <c r="D103" i="4"/>
  <c r="E343" i="4" s="1"/>
  <c r="A343" i="8" s="1"/>
  <c r="D115" i="4"/>
  <c r="E355" i="4" s="1"/>
  <c r="A355" i="8" s="1"/>
  <c r="C7" i="4"/>
  <c r="E127" i="4" s="1"/>
  <c r="A127" i="8" s="1"/>
  <c r="C19" i="4"/>
  <c r="E139" i="4" s="1"/>
  <c r="A139" i="8" s="1"/>
  <c r="C31" i="4"/>
  <c r="E151" i="4" s="1"/>
  <c r="A151" i="8" s="1"/>
  <c r="C43" i="4"/>
  <c r="E163" i="4" s="1"/>
  <c r="A163" i="8" s="1"/>
  <c r="C55" i="4"/>
  <c r="E175" i="4" s="1"/>
  <c r="A175" i="8" s="1"/>
  <c r="C67" i="4"/>
  <c r="E187" i="4" s="1"/>
  <c r="A187" i="8" s="1"/>
  <c r="C79" i="4"/>
  <c r="E199" i="4" s="1"/>
  <c r="A199" i="8" s="1"/>
  <c r="C91" i="4"/>
  <c r="E211" i="4" s="1"/>
  <c r="A211" i="8" s="1"/>
  <c r="C103" i="4"/>
  <c r="E223" i="4" s="1"/>
  <c r="A223" i="8" s="1"/>
  <c r="C115" i="4"/>
  <c r="E235" i="4" s="1"/>
  <c r="A235" i="8" s="1"/>
  <c r="D8" i="4"/>
  <c r="E248" i="4" s="1"/>
  <c r="A248" i="8" s="1"/>
  <c r="D20" i="4"/>
  <c r="E260" i="4" s="1"/>
  <c r="A260" i="8" s="1"/>
  <c r="D32" i="4"/>
  <c r="E272" i="4" s="1"/>
  <c r="A272" i="8" s="1"/>
  <c r="D44" i="4"/>
  <c r="E284" i="4" s="1"/>
  <c r="A284" i="8" s="1"/>
  <c r="D56" i="4"/>
  <c r="E296" i="4" s="1"/>
  <c r="A296" i="8" s="1"/>
  <c r="D68" i="4"/>
  <c r="E308" i="4" s="1"/>
  <c r="A308" i="8" s="1"/>
  <c r="D80" i="4"/>
  <c r="E320" i="4" s="1"/>
  <c r="A320" i="8" s="1"/>
  <c r="D92" i="4"/>
  <c r="E332" i="4" s="1"/>
  <c r="A332" i="8" s="1"/>
  <c r="D104" i="4"/>
  <c r="E344" i="4" s="1"/>
  <c r="A344" i="8" s="1"/>
  <c r="D116" i="4"/>
  <c r="E356" i="4" s="1"/>
  <c r="A356" i="8" s="1"/>
  <c r="C8" i="4"/>
  <c r="E128" i="4" s="1"/>
  <c r="A128" i="8" s="1"/>
  <c r="C20" i="4"/>
  <c r="E140" i="4" s="1"/>
  <c r="A140" i="8" s="1"/>
  <c r="C32" i="4"/>
  <c r="E152" i="4" s="1"/>
  <c r="A152" i="8" s="1"/>
  <c r="C44" i="4"/>
  <c r="E164" i="4" s="1"/>
  <c r="A164" i="8" s="1"/>
  <c r="C56" i="4"/>
  <c r="E176" i="4" s="1"/>
  <c r="A176" i="8" s="1"/>
  <c r="C68" i="4"/>
  <c r="E188" i="4" s="1"/>
  <c r="A188" i="8" s="1"/>
  <c r="C80" i="4"/>
  <c r="E200" i="4" s="1"/>
  <c r="A200" i="8" s="1"/>
  <c r="C92" i="4"/>
  <c r="E212" i="4" s="1"/>
  <c r="A212" i="8" s="1"/>
  <c r="C104" i="4"/>
  <c r="E224" i="4" s="1"/>
  <c r="A224" i="8" s="1"/>
  <c r="C116" i="4"/>
  <c r="E236" i="4" s="1"/>
  <c r="A236" i="8" s="1"/>
  <c r="D9" i="4"/>
  <c r="E249" i="4" s="1"/>
  <c r="A249" i="8" s="1"/>
  <c r="D21" i="4"/>
  <c r="E261" i="4" s="1"/>
  <c r="A261" i="8" s="1"/>
  <c r="D33" i="4"/>
  <c r="E273" i="4" s="1"/>
  <c r="A273" i="8" s="1"/>
  <c r="D45" i="4"/>
  <c r="E285" i="4" s="1"/>
  <c r="A285" i="8" s="1"/>
  <c r="D57" i="4"/>
  <c r="E297" i="4" s="1"/>
  <c r="A297" i="8" s="1"/>
  <c r="D69" i="4"/>
  <c r="E309" i="4" s="1"/>
  <c r="A309" i="8" s="1"/>
  <c r="D81" i="4"/>
  <c r="E321" i="4" s="1"/>
  <c r="A321" i="8" s="1"/>
  <c r="D93" i="4"/>
  <c r="E333" i="4" s="1"/>
  <c r="A333" i="8" s="1"/>
  <c r="D105" i="4"/>
  <c r="E345" i="4" s="1"/>
  <c r="A345" i="8" s="1"/>
  <c r="D117" i="4"/>
  <c r="E357" i="4" s="1"/>
  <c r="A357" i="8" s="1"/>
  <c r="C9" i="4"/>
  <c r="E129" i="4" s="1"/>
  <c r="A129" i="8" s="1"/>
  <c r="C21" i="4"/>
  <c r="E141" i="4" s="1"/>
  <c r="A141" i="8" s="1"/>
  <c r="C33" i="4"/>
  <c r="E153" i="4" s="1"/>
  <c r="A153" i="8" s="1"/>
  <c r="C45" i="4"/>
  <c r="E165" i="4" s="1"/>
  <c r="A165" i="8" s="1"/>
  <c r="C57" i="4"/>
  <c r="E177" i="4" s="1"/>
  <c r="A177" i="8" s="1"/>
  <c r="C69" i="4"/>
  <c r="E189" i="4" s="1"/>
  <c r="A189" i="8" s="1"/>
  <c r="C81" i="4"/>
  <c r="E201" i="4" s="1"/>
  <c r="A201" i="8" s="1"/>
  <c r="C93" i="4"/>
  <c r="E213" i="4" s="1"/>
  <c r="A213" i="8" s="1"/>
  <c r="C105" i="4"/>
  <c r="E225" i="4" s="1"/>
  <c r="A225" i="8" s="1"/>
  <c r="C117" i="4"/>
  <c r="E237" i="4" s="1"/>
  <c r="A237" i="8" s="1"/>
  <c r="D10" i="4"/>
  <c r="E250" i="4" s="1"/>
  <c r="A250" i="8" s="1"/>
  <c r="D22" i="4"/>
  <c r="E262" i="4" s="1"/>
  <c r="A262" i="8" s="1"/>
  <c r="D34" i="4"/>
  <c r="E274" i="4" s="1"/>
  <c r="A274" i="8" s="1"/>
  <c r="D46" i="4"/>
  <c r="E286" i="4" s="1"/>
  <c r="A286" i="8" s="1"/>
  <c r="D58" i="4"/>
  <c r="E298" i="4" s="1"/>
  <c r="A298" i="8" s="1"/>
  <c r="D70" i="4"/>
  <c r="E310" i="4" s="1"/>
  <c r="A310" i="8" s="1"/>
  <c r="D82" i="4"/>
  <c r="E322" i="4" s="1"/>
  <c r="A322" i="8" s="1"/>
  <c r="D94" i="4"/>
  <c r="E334" i="4" s="1"/>
  <c r="A334" i="8" s="1"/>
  <c r="D106" i="4"/>
  <c r="E346" i="4" s="1"/>
  <c r="A346" i="8" s="1"/>
  <c r="D118" i="4"/>
  <c r="E358" i="4" s="1"/>
  <c r="A358" i="8" s="1"/>
  <c r="C10" i="4"/>
  <c r="E130" i="4" s="1"/>
  <c r="A130" i="8" s="1"/>
  <c r="C22" i="4"/>
  <c r="E142" i="4" s="1"/>
  <c r="A142" i="8" s="1"/>
  <c r="C34" i="4"/>
  <c r="E154" i="4" s="1"/>
  <c r="A154" i="8" s="1"/>
  <c r="C46" i="4"/>
  <c r="E166" i="4" s="1"/>
  <c r="A166" i="8" s="1"/>
  <c r="C58" i="4"/>
  <c r="E178" i="4" s="1"/>
  <c r="A178" i="8" s="1"/>
  <c r="C70" i="4"/>
  <c r="E190" i="4" s="1"/>
  <c r="A190" i="8" s="1"/>
  <c r="C82" i="4"/>
  <c r="E202" i="4" s="1"/>
  <c r="A202" i="8" s="1"/>
  <c r="C94" i="4"/>
  <c r="E214" i="4" s="1"/>
  <c r="A214" i="8" s="1"/>
  <c r="C106" i="4"/>
  <c r="E226" i="4" s="1"/>
  <c r="A226" i="8" s="1"/>
  <c r="C118" i="4"/>
  <c r="E238" i="4" s="1"/>
  <c r="A238" i="8" s="1"/>
  <c r="D11" i="4"/>
  <c r="E251" i="4" s="1"/>
  <c r="A251" i="8" s="1"/>
  <c r="D23" i="4"/>
  <c r="E263" i="4" s="1"/>
  <c r="A263" i="8" s="1"/>
  <c r="D35" i="4"/>
  <c r="E275" i="4" s="1"/>
  <c r="A275" i="8" s="1"/>
  <c r="D47" i="4"/>
  <c r="E287" i="4" s="1"/>
  <c r="A287" i="8" s="1"/>
  <c r="D59" i="4"/>
  <c r="E299" i="4" s="1"/>
  <c r="A299" i="8" s="1"/>
  <c r="D71" i="4"/>
  <c r="E311" i="4" s="1"/>
  <c r="A311" i="8" s="1"/>
  <c r="D83" i="4"/>
  <c r="E323" i="4" s="1"/>
  <c r="A323" i="8" s="1"/>
  <c r="D95" i="4"/>
  <c r="E335" i="4" s="1"/>
  <c r="A335" i="8" s="1"/>
  <c r="D107" i="4"/>
  <c r="E347" i="4" s="1"/>
  <c r="A347" i="8" s="1"/>
  <c r="D119" i="4"/>
  <c r="E359" i="4" s="1"/>
  <c r="A359" i="8" s="1"/>
  <c r="C11" i="4"/>
  <c r="E131" i="4" s="1"/>
  <c r="A131" i="8" s="1"/>
  <c r="C23" i="4"/>
  <c r="E143" i="4" s="1"/>
  <c r="A143" i="8" s="1"/>
  <c r="C35" i="4"/>
  <c r="E155" i="4" s="1"/>
  <c r="A155" i="8" s="1"/>
  <c r="C47" i="4"/>
  <c r="E167" i="4" s="1"/>
  <c r="A167" i="8" s="1"/>
  <c r="C59" i="4"/>
  <c r="E179" i="4" s="1"/>
  <c r="A179" i="8" s="1"/>
  <c r="C71" i="4"/>
  <c r="E191" i="4" s="1"/>
  <c r="A191" i="8" s="1"/>
  <c r="C83" i="4"/>
  <c r="E203" i="4" s="1"/>
  <c r="A203" i="8" s="1"/>
  <c r="C95" i="4"/>
  <c r="E215" i="4" s="1"/>
  <c r="A215" i="8" s="1"/>
  <c r="C107" i="4"/>
  <c r="E227" i="4" s="1"/>
  <c r="A227" i="8" s="1"/>
  <c r="C119" i="4"/>
  <c r="E239" i="4" s="1"/>
  <c r="A239" i="8" s="1"/>
  <c r="D122" i="4"/>
  <c r="E362" i="4" s="1"/>
  <c r="A362" i="8" s="1"/>
  <c r="B25" i="4"/>
  <c r="E25" i="4" s="1"/>
  <c r="A25" i="8" s="1"/>
  <c r="B39" i="4"/>
  <c r="E39" i="4" s="1"/>
  <c r="A39" i="8" s="1"/>
  <c r="B107" i="4"/>
  <c r="E107" i="4" s="1"/>
  <c r="A107" i="8" s="1"/>
  <c r="B28" i="4"/>
  <c r="E28" i="4" s="1"/>
  <c r="A28" i="8" s="1"/>
  <c r="B11" i="4"/>
  <c r="E11" i="4" s="1"/>
  <c r="A11" i="8" s="1"/>
  <c r="B89" i="4"/>
  <c r="E89" i="4" s="1"/>
  <c r="A89" i="8" s="1"/>
  <c r="B111" i="4"/>
  <c r="E111" i="4" s="1"/>
  <c r="A111" i="8" s="1"/>
  <c r="B88" i="4"/>
  <c r="E88" i="4" s="1"/>
  <c r="A88" i="8" s="1"/>
  <c r="B87" i="4"/>
  <c r="E87" i="4" s="1"/>
  <c r="A87" i="8" s="1"/>
  <c r="B109" i="4"/>
  <c r="E109" i="4" s="1"/>
  <c r="A109" i="8" s="1"/>
  <c r="B71" i="4"/>
  <c r="E71" i="4" s="1"/>
  <c r="A71" i="8" s="1"/>
  <c r="B106" i="4"/>
  <c r="E106" i="4" s="1"/>
  <c r="A106" i="8" s="1"/>
  <c r="B76" i="4"/>
  <c r="E76" i="4" s="1"/>
  <c r="A76" i="8" s="1"/>
  <c r="B75" i="4"/>
  <c r="E75" i="4" s="1"/>
  <c r="A75" i="8" s="1"/>
  <c r="B74" i="4"/>
  <c r="E74" i="4" s="1"/>
  <c r="A74" i="8" s="1"/>
  <c r="B40" i="4"/>
  <c r="E40" i="4" s="1"/>
  <c r="A40" i="8" s="1"/>
  <c r="B72" i="4"/>
  <c r="E72" i="4" s="1"/>
  <c r="A72" i="8" s="1"/>
  <c r="B101" i="4"/>
  <c r="E101" i="4" s="1"/>
  <c r="A101" i="8" s="1"/>
  <c r="B38" i="4"/>
  <c r="E38" i="4" s="1"/>
  <c r="A38" i="8" s="1"/>
  <c r="B100" i="4"/>
  <c r="E100" i="4" s="1"/>
  <c r="A100" i="8" s="1"/>
  <c r="B122" i="4"/>
  <c r="B10" i="4"/>
  <c r="E10" i="4" s="1"/>
  <c r="A10" i="8" s="1"/>
  <c r="B58" i="4"/>
  <c r="E58" i="4" s="1"/>
  <c r="A58" i="8" s="1"/>
  <c r="B6" i="4"/>
  <c r="E6" i="4" s="1"/>
  <c r="A6" i="8" s="1"/>
  <c r="B54" i="4"/>
  <c r="E54" i="4" s="1"/>
  <c r="A54" i="8" s="1"/>
  <c r="B4" i="4"/>
  <c r="E4" i="4" s="1"/>
  <c r="A4" i="8" s="1"/>
  <c r="B61" i="4"/>
  <c r="E61" i="4" s="1"/>
  <c r="A61" i="8" s="1"/>
  <c r="B90" i="4"/>
  <c r="E90" i="4" s="1"/>
  <c r="A90" i="8" s="1"/>
  <c r="B36" i="4"/>
  <c r="E36" i="4" s="1"/>
  <c r="A36" i="8" s="1"/>
  <c r="B98" i="4"/>
  <c r="E98" i="4" s="1"/>
  <c r="A98" i="8" s="1"/>
  <c r="B83" i="4"/>
  <c r="E83" i="4" s="1"/>
  <c r="A83" i="8" s="1"/>
  <c r="B50" i="4"/>
  <c r="E50" i="4" s="1"/>
  <c r="A50" i="8" s="1"/>
  <c r="B35" i="4"/>
  <c r="E35" i="4" s="1"/>
  <c r="A35" i="8" s="1"/>
  <c r="B121" i="4"/>
  <c r="E121" i="4" s="1"/>
  <c r="A121" i="8" s="1"/>
  <c r="B82" i="4"/>
  <c r="E82" i="4" s="1"/>
  <c r="A82" i="8" s="1"/>
  <c r="B49" i="4"/>
  <c r="E49" i="4" s="1"/>
  <c r="A49" i="8" s="1"/>
  <c r="B34" i="4"/>
  <c r="E34" i="4" s="1"/>
  <c r="A34" i="8" s="1"/>
  <c r="B16" i="4"/>
  <c r="E16" i="4" s="1"/>
  <c r="A16" i="8" s="1"/>
  <c r="B119" i="4"/>
  <c r="E119" i="4" s="1"/>
  <c r="A119" i="8" s="1"/>
  <c r="B13" i="4"/>
  <c r="E13" i="4" s="1"/>
  <c r="A13" i="8" s="1"/>
  <c r="B27" i="4"/>
  <c r="E27" i="4" s="1"/>
  <c r="A27" i="8" s="1"/>
  <c r="B59" i="4"/>
  <c r="E59" i="4" s="1"/>
  <c r="A59" i="8" s="1"/>
  <c r="B5" i="4"/>
  <c r="E5" i="4" s="1"/>
  <c r="A5" i="8" s="1"/>
  <c r="B94" i="4"/>
  <c r="E94" i="4" s="1"/>
  <c r="A94" i="8" s="1"/>
  <c r="B42" i="4"/>
  <c r="E42" i="4" s="1"/>
  <c r="A42" i="8" s="1"/>
  <c r="B41" i="4"/>
  <c r="E41" i="4" s="1"/>
  <c r="A41" i="8" s="1"/>
  <c r="B73" i="4"/>
  <c r="E73" i="4" s="1"/>
  <c r="A73" i="8" s="1"/>
  <c r="B102" i="4"/>
  <c r="E102" i="4" s="1"/>
  <c r="A102" i="8" s="1"/>
  <c r="B24" i="4"/>
  <c r="E24" i="4" s="1"/>
  <c r="A24" i="8" s="1"/>
  <c r="B86" i="4"/>
  <c r="E86" i="4" s="1"/>
  <c r="A86" i="8" s="1"/>
  <c r="B53" i="4"/>
  <c r="E53" i="4" s="1"/>
  <c r="A53" i="8" s="1"/>
  <c r="B23" i="4"/>
  <c r="E23" i="4" s="1"/>
  <c r="A23" i="8" s="1"/>
  <c r="B85" i="4"/>
  <c r="E85" i="4" s="1"/>
  <c r="A85" i="8" s="1"/>
  <c r="B70" i="4"/>
  <c r="E70" i="4" s="1"/>
  <c r="A70" i="8" s="1"/>
  <c r="B52" i="4"/>
  <c r="E52" i="4" s="1"/>
  <c r="A52" i="8" s="1"/>
  <c r="B37" i="4"/>
  <c r="E37" i="4" s="1"/>
  <c r="A37" i="8" s="1"/>
  <c r="B22" i="4"/>
  <c r="E22" i="4" s="1"/>
  <c r="A22" i="8" s="1"/>
  <c r="B3" i="4"/>
  <c r="E3" i="4" s="1"/>
  <c r="A3" i="8" s="1"/>
  <c r="B99" i="4"/>
  <c r="E99" i="4" s="1"/>
  <c r="A99" i="8" s="1"/>
  <c r="B84" i="4"/>
  <c r="E84" i="4" s="1"/>
  <c r="A84" i="8" s="1"/>
  <c r="B66" i="4"/>
  <c r="E66" i="4" s="1"/>
  <c r="A66" i="8" s="1"/>
  <c r="B51" i="4"/>
  <c r="E51" i="4" s="1"/>
  <c r="A51" i="8" s="1"/>
  <c r="B18" i="4"/>
  <c r="E18" i="4" s="1"/>
  <c r="A18" i="8" s="1"/>
  <c r="B65" i="4"/>
  <c r="E65" i="4" s="1"/>
  <c r="A65" i="8" s="1"/>
  <c r="B17" i="4"/>
  <c r="E17" i="4" s="1"/>
  <c r="A17" i="8" s="1"/>
  <c r="B97" i="4"/>
  <c r="E97" i="4" s="1"/>
  <c r="A97" i="8" s="1"/>
  <c r="B64" i="4"/>
  <c r="E64" i="4" s="1"/>
  <c r="A64" i="8" s="1"/>
  <c r="B96" i="4"/>
  <c r="E96" i="4" s="1"/>
  <c r="A96" i="8" s="1"/>
  <c r="B78" i="4"/>
  <c r="E78" i="4" s="1"/>
  <c r="A78" i="8" s="1"/>
  <c r="B63" i="4"/>
  <c r="E63" i="4" s="1"/>
  <c r="A63" i="8" s="1"/>
  <c r="B48" i="4"/>
  <c r="E48" i="4" s="1"/>
  <c r="A48" i="8" s="1"/>
  <c r="B30" i="4"/>
  <c r="E30" i="4" s="1"/>
  <c r="A30" i="8" s="1"/>
  <c r="B15" i="4"/>
  <c r="E15" i="4" s="1"/>
  <c r="A15" i="8" s="1"/>
  <c r="B118" i="4"/>
  <c r="E118" i="4" s="1"/>
  <c r="A118" i="8" s="1"/>
  <c r="B95" i="4"/>
  <c r="E95" i="4" s="1"/>
  <c r="A95" i="8" s="1"/>
  <c r="B77" i="4"/>
  <c r="E77" i="4" s="1"/>
  <c r="A77" i="8" s="1"/>
  <c r="B62" i="4"/>
  <c r="E62" i="4" s="1"/>
  <c r="A62" i="8" s="1"/>
  <c r="B47" i="4"/>
  <c r="E47" i="4" s="1"/>
  <c r="A47" i="8" s="1"/>
  <c r="B29" i="4"/>
  <c r="E29" i="4" s="1"/>
  <c r="A29" i="8" s="1"/>
  <c r="B14" i="4"/>
  <c r="E14" i="4" s="1"/>
  <c r="A14" i="8" s="1"/>
  <c r="B114" i="4"/>
  <c r="E114" i="4" s="1"/>
  <c r="A114" i="8" s="1"/>
  <c r="B12" i="4"/>
  <c r="E12" i="4" s="1"/>
  <c r="A12" i="8" s="1"/>
  <c r="B120" i="4"/>
  <c r="E120" i="4" s="1"/>
  <c r="A120" i="8" s="1"/>
  <c r="B108" i="4"/>
  <c r="E108" i="4" s="1"/>
  <c r="A108" i="8" s="1"/>
  <c r="B93" i="4"/>
  <c r="E93" i="4" s="1"/>
  <c r="A93" i="8" s="1"/>
  <c r="B81" i="4"/>
  <c r="E81" i="4" s="1"/>
  <c r="A81" i="8" s="1"/>
  <c r="B69" i="4"/>
  <c r="E69" i="4" s="1"/>
  <c r="A69" i="8" s="1"/>
  <c r="B57" i="4"/>
  <c r="E57" i="4" s="1"/>
  <c r="A57" i="8" s="1"/>
  <c r="B45" i="4"/>
  <c r="E45" i="4" s="1"/>
  <c r="A45" i="8" s="1"/>
  <c r="B33" i="4"/>
  <c r="E33" i="4" s="1"/>
  <c r="A33" i="8" s="1"/>
  <c r="B21" i="4"/>
  <c r="E21" i="4" s="1"/>
  <c r="A21" i="8" s="1"/>
  <c r="B9" i="4"/>
  <c r="E9" i="4" s="1"/>
  <c r="A9" i="8" s="1"/>
  <c r="B117" i="4"/>
  <c r="E117" i="4" s="1"/>
  <c r="A117" i="8" s="1"/>
  <c r="B105" i="4"/>
  <c r="E105" i="4" s="1"/>
  <c r="A105" i="8" s="1"/>
  <c r="B92" i="4"/>
  <c r="E92" i="4" s="1"/>
  <c r="A92" i="8" s="1"/>
  <c r="B80" i="4"/>
  <c r="E80" i="4" s="1"/>
  <c r="A80" i="8" s="1"/>
  <c r="B68" i="4"/>
  <c r="E68" i="4" s="1"/>
  <c r="A68" i="8" s="1"/>
  <c r="B56" i="4"/>
  <c r="E56" i="4" s="1"/>
  <c r="A56" i="8" s="1"/>
  <c r="B44" i="4"/>
  <c r="E44" i="4" s="1"/>
  <c r="A44" i="8" s="1"/>
  <c r="B32" i="4"/>
  <c r="E32" i="4" s="1"/>
  <c r="A32" i="8" s="1"/>
  <c r="B20" i="4"/>
  <c r="E20" i="4" s="1"/>
  <c r="A20" i="8" s="1"/>
  <c r="B8" i="4"/>
  <c r="E8" i="4" s="1"/>
  <c r="A8" i="8" s="1"/>
  <c r="B116" i="4"/>
  <c r="E116" i="4" s="1"/>
  <c r="A116" i="8" s="1"/>
  <c r="B104" i="4"/>
  <c r="E104" i="4" s="1"/>
  <c r="A104" i="8" s="1"/>
  <c r="E2" i="4"/>
  <c r="A2" i="8" s="1"/>
  <c r="B91" i="4"/>
  <c r="E91" i="4" s="1"/>
  <c r="A91" i="8" s="1"/>
  <c r="B79" i="4"/>
  <c r="E79" i="4" s="1"/>
  <c r="A79" i="8" s="1"/>
  <c r="B67" i="4"/>
  <c r="E67" i="4" s="1"/>
  <c r="A67" i="8" s="1"/>
  <c r="B55" i="4"/>
  <c r="E55" i="4" s="1"/>
  <c r="A55" i="8" s="1"/>
  <c r="B43" i="4"/>
  <c r="E43" i="4" s="1"/>
  <c r="A43" i="8" s="1"/>
  <c r="B31" i="4"/>
  <c r="E31" i="4" s="1"/>
  <c r="A31" i="8" s="1"/>
  <c r="B19" i="4"/>
  <c r="E19" i="4" s="1"/>
  <c r="A19" i="8" s="1"/>
  <c r="B7" i="4"/>
  <c r="E7" i="4" s="1"/>
  <c r="A7" i="8" s="1"/>
  <c r="B115" i="4"/>
  <c r="E115" i="4" s="1"/>
  <c r="A115" i="8" s="1"/>
  <c r="A103" i="7" l="1"/>
  <c r="A103" i="8"/>
  <c r="A175" i="7"/>
  <c r="A175" i="11"/>
  <c r="A175" i="10"/>
  <c r="A126" i="7"/>
  <c r="A126" i="11"/>
  <c r="A126" i="10"/>
  <c r="A221" i="7"/>
  <c r="A221" i="11"/>
  <c r="A221" i="10"/>
  <c r="A172" i="7"/>
  <c r="A172" i="11"/>
  <c r="A172" i="10"/>
  <c r="A135" i="7"/>
  <c r="A135" i="11"/>
  <c r="A135" i="10"/>
  <c r="A193" i="7"/>
  <c r="A193" i="11"/>
  <c r="A193" i="10"/>
  <c r="A144" i="7"/>
  <c r="A144" i="11"/>
  <c r="A144" i="10"/>
  <c r="A215" i="7"/>
  <c r="A215" i="11"/>
  <c r="A215" i="10"/>
  <c r="A209" i="7"/>
  <c r="A209" i="11"/>
  <c r="A209" i="10"/>
  <c r="A160" i="7"/>
  <c r="A160" i="11"/>
  <c r="A160" i="10"/>
  <c r="A123" i="7"/>
  <c r="A123" i="11"/>
  <c r="A123" i="10"/>
  <c r="A230" i="7"/>
  <c r="A230" i="11"/>
  <c r="A230" i="10"/>
  <c r="A181" i="7"/>
  <c r="A181" i="11"/>
  <c r="A181" i="10"/>
  <c r="A132" i="7"/>
  <c r="A132" i="11"/>
  <c r="A132" i="10"/>
  <c r="A151" i="7"/>
  <c r="A151" i="11"/>
  <c r="A151" i="10"/>
  <c r="A197" i="7"/>
  <c r="A197" i="11"/>
  <c r="A197" i="10"/>
  <c r="A148" i="7"/>
  <c r="A148" i="11"/>
  <c r="A148" i="10"/>
  <c r="A218" i="7"/>
  <c r="A218" i="11"/>
  <c r="A218" i="10"/>
  <c r="A169" i="7"/>
  <c r="A169" i="11"/>
  <c r="A169" i="10"/>
  <c r="A206" i="7"/>
  <c r="A206" i="11"/>
  <c r="A206" i="10"/>
  <c r="A157" i="7"/>
  <c r="A157" i="11"/>
  <c r="A157" i="10"/>
  <c r="A237" i="7"/>
  <c r="A237" i="11"/>
  <c r="A237" i="10"/>
  <c r="A234" i="7"/>
  <c r="A234" i="11"/>
  <c r="A234" i="10"/>
  <c r="A127" i="7"/>
  <c r="A127" i="11"/>
  <c r="A127" i="10"/>
  <c r="A222" i="7"/>
  <c r="A222" i="11"/>
  <c r="A222" i="10"/>
  <c r="A173" i="7"/>
  <c r="A173" i="11"/>
  <c r="A173" i="10"/>
  <c r="A124" i="7"/>
  <c r="A124" i="11"/>
  <c r="A124" i="10"/>
  <c r="A231" i="7"/>
  <c r="A231" i="11"/>
  <c r="A231" i="10"/>
  <c r="A194" i="7"/>
  <c r="A194" i="11"/>
  <c r="A194" i="10"/>
  <c r="A145" i="7"/>
  <c r="A145" i="11"/>
  <c r="A145" i="10"/>
  <c r="A240" i="7"/>
  <c r="A240" i="11"/>
  <c r="A240" i="10"/>
  <c r="A212" i="7"/>
  <c r="A212" i="11"/>
  <c r="A212" i="10"/>
  <c r="A136" i="7"/>
  <c r="A136" i="11"/>
  <c r="A136" i="10"/>
  <c r="A225" i="7"/>
  <c r="A225" i="11"/>
  <c r="A225" i="10"/>
  <c r="A164" i="7"/>
  <c r="A164" i="11"/>
  <c r="A164" i="10"/>
  <c r="A210" i="7"/>
  <c r="A210" i="11"/>
  <c r="A210" i="10"/>
  <c r="A161" i="7"/>
  <c r="A161" i="11"/>
  <c r="A161" i="10"/>
  <c r="A219" i="7"/>
  <c r="A219" i="11"/>
  <c r="A219" i="10"/>
  <c r="A182" i="7"/>
  <c r="A182" i="11"/>
  <c r="A182" i="10"/>
  <c r="A133" i="7"/>
  <c r="A133" i="11"/>
  <c r="A133" i="10"/>
  <c r="A228" i="7"/>
  <c r="A228" i="11"/>
  <c r="A228" i="10"/>
  <c r="A224" i="7"/>
  <c r="A224" i="11"/>
  <c r="A224" i="10"/>
  <c r="A154" i="7"/>
  <c r="A154" i="11"/>
  <c r="A154" i="10"/>
  <c r="A155" i="7"/>
  <c r="A155" i="11"/>
  <c r="A155" i="10"/>
  <c r="A152" i="7"/>
  <c r="A152" i="11"/>
  <c r="A152" i="10"/>
  <c r="A198" i="7"/>
  <c r="A198" i="11"/>
  <c r="A198" i="10"/>
  <c r="A149" i="7"/>
  <c r="A149" i="11"/>
  <c r="A149" i="10"/>
  <c r="A207" i="7"/>
  <c r="A207" i="11"/>
  <c r="A207" i="10"/>
  <c r="A170" i="7"/>
  <c r="A170" i="11"/>
  <c r="A170" i="10"/>
  <c r="A216" i="7"/>
  <c r="A216" i="11"/>
  <c r="A216" i="10"/>
  <c r="A178" i="7"/>
  <c r="A178" i="11"/>
  <c r="A178" i="10"/>
  <c r="A163" i="7"/>
  <c r="A163" i="11"/>
  <c r="A163" i="10"/>
  <c r="A188" i="7"/>
  <c r="A188" i="11"/>
  <c r="A188" i="10"/>
  <c r="A122" i="7"/>
  <c r="A122" i="11"/>
  <c r="A122" i="10"/>
  <c r="A179" i="7"/>
  <c r="A179" i="11"/>
  <c r="A179" i="10"/>
  <c r="A140" i="7"/>
  <c r="A140" i="11"/>
  <c r="A140" i="10"/>
  <c r="A235" i="7"/>
  <c r="A235" i="11"/>
  <c r="A235" i="10"/>
  <c r="A186" i="7"/>
  <c r="A186" i="11"/>
  <c r="A186" i="10"/>
  <c r="A137" i="7"/>
  <c r="A137" i="11"/>
  <c r="A137" i="10"/>
  <c r="A232" i="7"/>
  <c r="A232" i="11"/>
  <c r="A232" i="10"/>
  <c r="A195" i="7"/>
  <c r="A195" i="11"/>
  <c r="A195" i="10"/>
  <c r="A158" i="7"/>
  <c r="A158" i="11"/>
  <c r="A158" i="10"/>
  <c r="A204" i="7"/>
  <c r="A204" i="11"/>
  <c r="A204" i="10"/>
  <c r="A129" i="7"/>
  <c r="A129" i="11"/>
  <c r="A129" i="10"/>
  <c r="A200" i="7"/>
  <c r="A200" i="11"/>
  <c r="A200" i="10"/>
  <c r="A139" i="7"/>
  <c r="A139" i="11"/>
  <c r="A139" i="10"/>
  <c r="A143" i="7"/>
  <c r="A143" i="11"/>
  <c r="A143" i="10"/>
  <c r="A131" i="7"/>
  <c r="A131" i="11"/>
  <c r="A131" i="10"/>
  <c r="A226" i="7"/>
  <c r="A226" i="11"/>
  <c r="A226" i="10"/>
  <c r="A177" i="7"/>
  <c r="A177" i="11"/>
  <c r="A177" i="10"/>
  <c r="A128" i="7"/>
  <c r="A128" i="11"/>
  <c r="A128" i="10"/>
  <c r="A223" i="7"/>
  <c r="A223" i="11"/>
  <c r="A223" i="10"/>
  <c r="A174" i="7"/>
  <c r="A174" i="11"/>
  <c r="A174" i="10"/>
  <c r="A125" i="7"/>
  <c r="A125" i="11"/>
  <c r="A125" i="10"/>
  <c r="A220" i="7"/>
  <c r="A220" i="11"/>
  <c r="A220" i="10"/>
  <c r="A183" i="7"/>
  <c r="A183" i="11"/>
  <c r="A183" i="10"/>
  <c r="A146" i="7"/>
  <c r="A146" i="11"/>
  <c r="A146" i="10"/>
  <c r="A241" i="7"/>
  <c r="A241" i="11"/>
  <c r="A241" i="10"/>
  <c r="A192" i="7"/>
  <c r="A192" i="11"/>
  <c r="A192" i="10"/>
  <c r="A130" i="7"/>
  <c r="A130" i="11"/>
  <c r="A130" i="10"/>
  <c r="A167" i="7"/>
  <c r="A167" i="11"/>
  <c r="A167" i="10"/>
  <c r="A238" i="7"/>
  <c r="A238" i="11"/>
  <c r="A238" i="10"/>
  <c r="A165" i="7"/>
  <c r="A165" i="11"/>
  <c r="A165" i="10"/>
  <c r="A211" i="7"/>
  <c r="A211" i="11"/>
  <c r="A211" i="10"/>
  <c r="A208" i="7"/>
  <c r="A208" i="11"/>
  <c r="A208" i="10"/>
  <c r="A171" i="7"/>
  <c r="A171" i="11"/>
  <c r="A171" i="10"/>
  <c r="A134" i="7"/>
  <c r="A134" i="11"/>
  <c r="A134" i="10"/>
  <c r="A229" i="7"/>
  <c r="A229" i="11"/>
  <c r="A229" i="10"/>
  <c r="A180" i="7"/>
  <c r="A180" i="11"/>
  <c r="A180" i="10"/>
  <c r="A227" i="7"/>
  <c r="A227" i="11"/>
  <c r="A227" i="10"/>
  <c r="A142" i="7"/>
  <c r="A142" i="11"/>
  <c r="A142" i="10"/>
  <c r="A213" i="7"/>
  <c r="A213" i="11"/>
  <c r="A213" i="10"/>
  <c r="A214" i="7"/>
  <c r="A214" i="11"/>
  <c r="A214" i="10"/>
  <c r="A202" i="7"/>
  <c r="A202" i="11"/>
  <c r="A202" i="10"/>
  <c r="A153" i="7"/>
  <c r="A153" i="11"/>
  <c r="A153" i="10"/>
  <c r="A199" i="7"/>
  <c r="A199" i="11"/>
  <c r="A199" i="10"/>
  <c r="A150" i="7"/>
  <c r="A150" i="11"/>
  <c r="A150" i="10"/>
  <c r="A196" i="7"/>
  <c r="A196" i="11"/>
  <c r="A196" i="10"/>
  <c r="A159" i="7"/>
  <c r="A159" i="11"/>
  <c r="A159" i="10"/>
  <c r="A217" i="7"/>
  <c r="A217" i="11"/>
  <c r="A217" i="10"/>
  <c r="A168" i="7"/>
  <c r="A168" i="11"/>
  <c r="A168" i="10"/>
  <c r="A166" i="7"/>
  <c r="A166" i="11"/>
  <c r="A166" i="10"/>
  <c r="A203" i="7"/>
  <c r="A203" i="11"/>
  <c r="A203" i="10"/>
  <c r="A191" i="7"/>
  <c r="A191" i="11"/>
  <c r="A191" i="10"/>
  <c r="A185" i="7"/>
  <c r="A185" i="11"/>
  <c r="A185" i="10"/>
  <c r="A176" i="7"/>
  <c r="A176" i="11"/>
  <c r="A176" i="10"/>
  <c r="A201" i="7"/>
  <c r="A201" i="11"/>
  <c r="A201" i="10"/>
  <c r="A189" i="7"/>
  <c r="A189" i="11"/>
  <c r="A189" i="10"/>
  <c r="A162" i="7"/>
  <c r="A162" i="11"/>
  <c r="A162" i="10"/>
  <c r="A239" i="7"/>
  <c r="A239" i="11"/>
  <c r="A239" i="10"/>
  <c r="A190" i="7"/>
  <c r="A190" i="11"/>
  <c r="A190" i="10"/>
  <c r="A141" i="7"/>
  <c r="A141" i="11"/>
  <c r="A141" i="10"/>
  <c r="A236" i="7"/>
  <c r="A236" i="11"/>
  <c r="A236" i="10"/>
  <c r="A187" i="7"/>
  <c r="A187" i="11"/>
  <c r="A187" i="10"/>
  <c r="A138" i="7"/>
  <c r="A138" i="11"/>
  <c r="A138" i="10"/>
  <c r="A233" i="7"/>
  <c r="A233" i="11"/>
  <c r="A233" i="10"/>
  <c r="A184" i="7"/>
  <c r="A184" i="11"/>
  <c r="A184" i="10"/>
  <c r="A147" i="7"/>
  <c r="A147" i="11"/>
  <c r="A147" i="10"/>
  <c r="A205" i="7"/>
  <c r="A205" i="11"/>
  <c r="A205" i="10"/>
  <c r="A156" i="7"/>
  <c r="A156" i="11"/>
  <c r="A156" i="10"/>
  <c r="A286" i="7"/>
  <c r="A286" i="11"/>
  <c r="A286" i="10"/>
  <c r="A283" i="7"/>
  <c r="A283" i="11"/>
  <c r="A283" i="10"/>
  <c r="A329" i="7"/>
  <c r="A329" i="11"/>
  <c r="A329" i="10"/>
  <c r="A280" i="7"/>
  <c r="A280" i="11"/>
  <c r="A280" i="10"/>
  <c r="A243" i="7"/>
  <c r="A243" i="11"/>
  <c r="A243" i="10"/>
  <c r="A350" i="7"/>
  <c r="A350" i="11"/>
  <c r="A350" i="10"/>
  <c r="A301" i="7"/>
  <c r="A301" i="11"/>
  <c r="A301" i="10"/>
  <c r="A252" i="7"/>
  <c r="A252" i="11"/>
  <c r="A252" i="10"/>
  <c r="A268" i="7"/>
  <c r="A268" i="11"/>
  <c r="A268" i="10"/>
  <c r="A338" i="7"/>
  <c r="A338" i="11"/>
  <c r="A338" i="10"/>
  <c r="A289" i="7"/>
  <c r="A289" i="11"/>
  <c r="A289" i="10"/>
  <c r="A320" i="7"/>
  <c r="A320" i="11"/>
  <c r="A320" i="10"/>
  <c r="A259" i="7"/>
  <c r="A259" i="11"/>
  <c r="A259" i="10"/>
  <c r="A354" i="7"/>
  <c r="A354" i="11"/>
  <c r="A354" i="10"/>
  <c r="A305" i="7"/>
  <c r="A305" i="11"/>
  <c r="A305" i="10"/>
  <c r="A256" i="7"/>
  <c r="A256" i="11"/>
  <c r="A256" i="10"/>
  <c r="A326" i="7"/>
  <c r="A326" i="11"/>
  <c r="A326" i="10"/>
  <c r="A277" i="7"/>
  <c r="A277" i="11"/>
  <c r="A277" i="10"/>
  <c r="A332" i="7"/>
  <c r="A332" i="11"/>
  <c r="A332" i="10"/>
  <c r="A357" i="7"/>
  <c r="A357" i="11"/>
  <c r="A357" i="10"/>
  <c r="A342" i="7"/>
  <c r="A342" i="11"/>
  <c r="A342" i="10"/>
  <c r="A293" i="7"/>
  <c r="A293" i="11"/>
  <c r="A293" i="10"/>
  <c r="A244" i="7"/>
  <c r="A244" i="11"/>
  <c r="A244" i="10"/>
  <c r="A351" i="7"/>
  <c r="A351" i="11"/>
  <c r="A351" i="10"/>
  <c r="A314" i="7"/>
  <c r="A314" i="11"/>
  <c r="A314" i="10"/>
  <c r="A265" i="7"/>
  <c r="A265" i="11"/>
  <c r="A265" i="10"/>
  <c r="A360" i="7"/>
  <c r="A360" i="11"/>
  <c r="A360" i="10"/>
  <c r="A323" i="7"/>
  <c r="A323" i="11"/>
  <c r="A323" i="10"/>
  <c r="A250" i="7"/>
  <c r="A250" i="11"/>
  <c r="A250" i="10"/>
  <c r="A333" i="7"/>
  <c r="A333" i="11"/>
  <c r="A333" i="10"/>
  <c r="A330" i="7"/>
  <c r="A330" i="11"/>
  <c r="A330" i="10"/>
  <c r="A281" i="7"/>
  <c r="A281" i="11"/>
  <c r="A281" i="10"/>
  <c r="A339" i="7"/>
  <c r="A339" i="11"/>
  <c r="A339" i="10"/>
  <c r="A302" i="7"/>
  <c r="A302" i="11"/>
  <c r="A302" i="10"/>
  <c r="A253" i="7"/>
  <c r="A253" i="11"/>
  <c r="A253" i="10"/>
  <c r="A348" i="7"/>
  <c r="A348" i="11"/>
  <c r="A348" i="10"/>
  <c r="A274" i="7"/>
  <c r="A274" i="11"/>
  <c r="A274" i="10"/>
  <c r="A299" i="7"/>
  <c r="A299" i="11"/>
  <c r="A299" i="10"/>
  <c r="A284" i="7"/>
  <c r="A284" i="11"/>
  <c r="A284" i="10"/>
  <c r="A275" i="7"/>
  <c r="A275" i="11"/>
  <c r="A275" i="10"/>
  <c r="A321" i="7"/>
  <c r="A321" i="11"/>
  <c r="A321" i="10"/>
  <c r="A272" i="7"/>
  <c r="A272" i="11"/>
  <c r="A272" i="10"/>
  <c r="A318" i="7"/>
  <c r="A318" i="11"/>
  <c r="A318" i="10"/>
  <c r="A269" i="7"/>
  <c r="A269" i="11"/>
  <c r="A269" i="10"/>
  <c r="A327" i="7"/>
  <c r="A327" i="11"/>
  <c r="A327" i="10"/>
  <c r="A290" i="7"/>
  <c r="A290" i="11"/>
  <c r="A290" i="10"/>
  <c r="A336" i="7"/>
  <c r="A336" i="11"/>
  <c r="A336" i="10"/>
  <c r="A335" i="7"/>
  <c r="A335" i="11"/>
  <c r="A335" i="10"/>
  <c r="A345" i="7"/>
  <c r="A345" i="11"/>
  <c r="A345" i="10"/>
  <c r="A263" i="7"/>
  <c r="A263" i="11"/>
  <c r="A263" i="10"/>
  <c r="A358" i="7"/>
  <c r="A358" i="11"/>
  <c r="A358" i="10"/>
  <c r="A309" i="7"/>
  <c r="A309" i="11"/>
  <c r="A309" i="10"/>
  <c r="A260" i="7"/>
  <c r="A260" i="11"/>
  <c r="A260" i="10"/>
  <c r="A355" i="7"/>
  <c r="A355" i="11"/>
  <c r="A355" i="10"/>
  <c r="A306" i="7"/>
  <c r="A306" i="11"/>
  <c r="A306" i="10"/>
  <c r="A257" i="7"/>
  <c r="A257" i="11"/>
  <c r="A257" i="10"/>
  <c r="A352" i="7"/>
  <c r="A352" i="11"/>
  <c r="A352" i="10"/>
  <c r="A315" i="7"/>
  <c r="A315" i="11"/>
  <c r="A315" i="10"/>
  <c r="A278" i="7"/>
  <c r="A278" i="11"/>
  <c r="A278" i="10"/>
  <c r="A324" i="7"/>
  <c r="A324" i="11"/>
  <c r="A324" i="10"/>
  <c r="A311" i="7"/>
  <c r="A311" i="11"/>
  <c r="A311" i="10"/>
  <c r="A340" i="7"/>
  <c r="A340" i="11"/>
  <c r="A340" i="10"/>
  <c r="A303" i="7"/>
  <c r="A303" i="11"/>
  <c r="A303" i="10"/>
  <c r="A266" i="7"/>
  <c r="A266" i="11"/>
  <c r="A266" i="10"/>
  <c r="A361" i="7"/>
  <c r="A361" i="11"/>
  <c r="A361" i="10"/>
  <c r="A312" i="7"/>
  <c r="A312" i="11"/>
  <c r="A312" i="10"/>
  <c r="A308" i="7"/>
  <c r="A308" i="11"/>
  <c r="A308" i="10"/>
  <c r="A251" i="7"/>
  <c r="A251" i="11"/>
  <c r="A251" i="10"/>
  <c r="A343" i="7"/>
  <c r="A343" i="11"/>
  <c r="A343" i="10"/>
  <c r="A331" i="7"/>
  <c r="A331" i="11"/>
  <c r="A331" i="10"/>
  <c r="A282" i="7"/>
  <c r="A282" i="11"/>
  <c r="A282" i="10"/>
  <c r="A328" i="7"/>
  <c r="A328" i="11"/>
  <c r="A328" i="10"/>
  <c r="A291" i="7"/>
  <c r="A291" i="11"/>
  <c r="A291" i="10"/>
  <c r="A254" i="7"/>
  <c r="A254" i="11"/>
  <c r="A254" i="10"/>
  <c r="A349" i="7"/>
  <c r="A349" i="11"/>
  <c r="A349" i="10"/>
  <c r="A300" i="7"/>
  <c r="A300" i="11"/>
  <c r="A300" i="10"/>
  <c r="A262" i="7"/>
  <c r="A262" i="11"/>
  <c r="A262" i="10"/>
  <c r="A287" i="7"/>
  <c r="A287" i="11"/>
  <c r="A287" i="10"/>
  <c r="A248" i="7"/>
  <c r="A248" i="11"/>
  <c r="A248" i="10"/>
  <c r="A294" i="7"/>
  <c r="A294" i="11"/>
  <c r="A294" i="10"/>
  <c r="A334" i="7"/>
  <c r="A334" i="11"/>
  <c r="A334" i="10"/>
  <c r="A285" i="7"/>
  <c r="A285" i="11"/>
  <c r="A285" i="10"/>
  <c r="A322" i="7"/>
  <c r="A322" i="11"/>
  <c r="A322" i="10"/>
  <c r="A273" i="7"/>
  <c r="A273" i="11"/>
  <c r="A273" i="10"/>
  <c r="A319" i="7"/>
  <c r="A319" i="11"/>
  <c r="A319" i="10"/>
  <c r="A270" i="7"/>
  <c r="A270" i="11"/>
  <c r="A270" i="10"/>
  <c r="A316" i="7"/>
  <c r="A316" i="11"/>
  <c r="A316" i="10"/>
  <c r="A279" i="7"/>
  <c r="A279" i="11"/>
  <c r="A279" i="10"/>
  <c r="A337" i="7"/>
  <c r="A337" i="11"/>
  <c r="A337" i="10"/>
  <c r="A288" i="7"/>
  <c r="A288" i="11"/>
  <c r="A288" i="10"/>
  <c r="A317" i="7"/>
  <c r="A317" i="11"/>
  <c r="A317" i="10"/>
  <c r="A296" i="7"/>
  <c r="A296" i="11"/>
  <c r="A296" i="10"/>
  <c r="A297" i="7"/>
  <c r="A297" i="11"/>
  <c r="A297" i="10"/>
  <c r="A245" i="7"/>
  <c r="A245" i="11"/>
  <c r="A245" i="10"/>
  <c r="A359" i="7"/>
  <c r="A359" i="11"/>
  <c r="A359" i="10"/>
  <c r="A310" i="7"/>
  <c r="A310" i="11"/>
  <c r="A310" i="10"/>
  <c r="A261" i="7"/>
  <c r="A261" i="11"/>
  <c r="A261" i="10"/>
  <c r="A356" i="7"/>
  <c r="A356" i="11"/>
  <c r="A356" i="10"/>
  <c r="A307" i="7"/>
  <c r="A307" i="11"/>
  <c r="A307" i="10"/>
  <c r="A258" i="7"/>
  <c r="A258" i="11"/>
  <c r="A258" i="10"/>
  <c r="A353" i="7"/>
  <c r="A353" i="11"/>
  <c r="A353" i="10"/>
  <c r="A304" i="7"/>
  <c r="A304" i="11"/>
  <c r="A304" i="10"/>
  <c r="A267" i="7"/>
  <c r="A267" i="11"/>
  <c r="A267" i="10"/>
  <c r="A325" i="7"/>
  <c r="A325" i="11"/>
  <c r="A325" i="10"/>
  <c r="A276" i="7"/>
  <c r="A276" i="11"/>
  <c r="A276" i="10"/>
  <c r="A271" i="7"/>
  <c r="A271" i="11"/>
  <c r="A271" i="10"/>
  <c r="A247" i="7"/>
  <c r="A247" i="11"/>
  <c r="A247" i="10"/>
  <c r="A346" i="7"/>
  <c r="A346" i="11"/>
  <c r="A346" i="10"/>
  <c r="A362" i="7"/>
  <c r="A362" i="11"/>
  <c r="A362" i="10"/>
  <c r="A347" i="7"/>
  <c r="A347" i="11"/>
  <c r="A347" i="10"/>
  <c r="A298" i="7"/>
  <c r="A298" i="11"/>
  <c r="A298" i="10"/>
  <c r="A249" i="7"/>
  <c r="A249" i="11"/>
  <c r="A249" i="10"/>
  <c r="A344" i="7"/>
  <c r="A344" i="11"/>
  <c r="A344" i="10"/>
  <c r="A295" i="7"/>
  <c r="A295" i="11"/>
  <c r="A295" i="10"/>
  <c r="A246" i="7"/>
  <c r="A246" i="11"/>
  <c r="A246" i="10"/>
  <c r="A341" i="7"/>
  <c r="A341" i="11"/>
  <c r="A341" i="10"/>
  <c r="A292" i="7"/>
  <c r="A292" i="11"/>
  <c r="A292" i="10"/>
  <c r="A255" i="7"/>
  <c r="A255" i="11"/>
  <c r="A255" i="10"/>
  <c r="A242" i="7"/>
  <c r="A242" i="11"/>
  <c r="A242" i="10"/>
  <c r="A313" i="7"/>
  <c r="A313" i="11"/>
  <c r="A313" i="10"/>
  <c r="A264" i="7"/>
  <c r="A264" i="11"/>
  <c r="A264" i="10"/>
  <c r="A73" i="7"/>
  <c r="A73" i="11"/>
  <c r="A73" i="10"/>
  <c r="A71" i="7"/>
  <c r="A71" i="11"/>
  <c r="A71" i="10"/>
  <c r="A63" i="7"/>
  <c r="A63" i="11"/>
  <c r="A63" i="10"/>
  <c r="A60" i="7"/>
  <c r="A60" i="11"/>
  <c r="A60" i="10"/>
  <c r="A10" i="7"/>
  <c r="A10" i="11"/>
  <c r="A10" i="10"/>
  <c r="A35" i="7"/>
  <c r="A35" i="11"/>
  <c r="A35" i="10"/>
  <c r="A110" i="7"/>
  <c r="A110" i="11"/>
  <c r="A110" i="10"/>
  <c r="A48" i="7"/>
  <c r="A48" i="11"/>
  <c r="A48" i="10"/>
  <c r="A105" i="7"/>
  <c r="A105" i="11"/>
  <c r="A105" i="10"/>
  <c r="A42" i="7"/>
  <c r="A42" i="11"/>
  <c r="A42" i="10"/>
  <c r="A104" i="7"/>
  <c r="A104" i="11"/>
  <c r="A104" i="10"/>
  <c r="A88" i="7"/>
  <c r="A88" i="11"/>
  <c r="A88" i="10"/>
  <c r="A26" i="7"/>
  <c r="A26" i="11"/>
  <c r="A26" i="10"/>
  <c r="A120" i="7"/>
  <c r="A120" i="11"/>
  <c r="A120" i="10"/>
  <c r="A121" i="7"/>
  <c r="A121" i="11"/>
  <c r="A121" i="10"/>
  <c r="A78" i="7"/>
  <c r="A78" i="11"/>
  <c r="A78" i="10"/>
  <c r="A94" i="7"/>
  <c r="A94" i="11"/>
  <c r="A94" i="10"/>
  <c r="A83" i="7"/>
  <c r="A83" i="11"/>
  <c r="A83" i="10"/>
  <c r="A112" i="7"/>
  <c r="A112" i="11"/>
  <c r="A112" i="10"/>
  <c r="A58" i="7"/>
  <c r="A58" i="11"/>
  <c r="A58" i="10"/>
  <c r="A97" i="7"/>
  <c r="A97" i="11"/>
  <c r="A97" i="10"/>
  <c r="A46" i="7"/>
  <c r="A46" i="11"/>
  <c r="A46" i="10"/>
  <c r="A99" i="7"/>
  <c r="A99" i="11"/>
  <c r="A99" i="10"/>
  <c r="A91" i="7"/>
  <c r="A91" i="11"/>
  <c r="A91" i="10"/>
  <c r="A87" i="7"/>
  <c r="A87" i="11"/>
  <c r="A87" i="10"/>
  <c r="A100" i="7"/>
  <c r="A100" i="11"/>
  <c r="A100" i="10"/>
  <c r="A29" i="7"/>
  <c r="A29" i="11"/>
  <c r="A29" i="10"/>
  <c r="A115" i="7"/>
  <c r="A115" i="11"/>
  <c r="A115" i="10"/>
  <c r="A17" i="7"/>
  <c r="A17" i="11"/>
  <c r="A17" i="10"/>
  <c r="A113" i="7"/>
  <c r="A113" i="11"/>
  <c r="A113" i="10"/>
  <c r="A92" i="7"/>
  <c r="A92" i="11"/>
  <c r="A92" i="10"/>
  <c r="A41" i="7"/>
  <c r="A41" i="11"/>
  <c r="A41" i="10"/>
  <c r="A114" i="7"/>
  <c r="A114" i="11"/>
  <c r="A114" i="10"/>
  <c r="A9" i="7"/>
  <c r="A9" i="11"/>
  <c r="A9" i="10"/>
  <c r="A116" i="7"/>
  <c r="A116" i="11"/>
  <c r="A116" i="10"/>
  <c r="A38" i="7"/>
  <c r="A38" i="11"/>
  <c r="A38" i="10"/>
  <c r="A33" i="7"/>
  <c r="A33" i="11"/>
  <c r="A33" i="10"/>
  <c r="A89" i="7"/>
  <c r="A89" i="11"/>
  <c r="A89" i="10"/>
  <c r="A62" i="7"/>
  <c r="A62" i="11"/>
  <c r="A62" i="10"/>
  <c r="A57" i="7"/>
  <c r="A57" i="11"/>
  <c r="A57" i="10"/>
  <c r="A23" i="7"/>
  <c r="A23" i="11"/>
  <c r="A23" i="10"/>
  <c r="A40" i="7"/>
  <c r="A40" i="11"/>
  <c r="A40" i="10"/>
  <c r="A28" i="7"/>
  <c r="A28" i="11"/>
  <c r="A28" i="10"/>
  <c r="A82" i="7"/>
  <c r="A82" i="11"/>
  <c r="A82" i="10"/>
  <c r="A14" i="7"/>
  <c r="A14" i="11"/>
  <c r="A14" i="10"/>
  <c r="A21" i="7"/>
  <c r="A21" i="11"/>
  <c r="A21" i="10"/>
  <c r="A111" i="7"/>
  <c r="A111" i="11"/>
  <c r="A111" i="10"/>
  <c r="A59" i="7"/>
  <c r="A59" i="11"/>
  <c r="A59" i="10"/>
  <c r="A7" i="7"/>
  <c r="A7" i="11"/>
  <c r="A7" i="10"/>
  <c r="A11" i="7"/>
  <c r="A11" i="11"/>
  <c r="A11" i="10"/>
  <c r="A19" i="7"/>
  <c r="A19" i="11"/>
  <c r="A19" i="10"/>
  <c r="A69" i="7"/>
  <c r="A69" i="11"/>
  <c r="A69" i="10"/>
  <c r="A119" i="7"/>
  <c r="A119" i="11"/>
  <c r="A119" i="10"/>
  <c r="A61" i="7"/>
  <c r="A61" i="11"/>
  <c r="A61" i="10"/>
  <c r="A74" i="7"/>
  <c r="A74" i="11"/>
  <c r="A74" i="10"/>
  <c r="A107" i="7"/>
  <c r="A107" i="11"/>
  <c r="A107" i="10"/>
  <c r="A3" i="7"/>
  <c r="A3" i="11"/>
  <c r="A3" i="10"/>
  <c r="A22" i="7"/>
  <c r="A22" i="11"/>
  <c r="A22" i="10"/>
  <c r="A50" i="7"/>
  <c r="A50" i="11"/>
  <c r="A50" i="10"/>
  <c r="A52" i="7"/>
  <c r="A52" i="11"/>
  <c r="A52" i="10"/>
  <c r="A8" i="7"/>
  <c r="A8" i="11"/>
  <c r="A8" i="10"/>
  <c r="A101" i="7"/>
  <c r="A101" i="11"/>
  <c r="A101" i="10"/>
  <c r="A45" i="7"/>
  <c r="A45" i="11"/>
  <c r="A45" i="10"/>
  <c r="A36" i="7"/>
  <c r="A36" i="11"/>
  <c r="A36" i="10"/>
  <c r="A32" i="7"/>
  <c r="A32" i="11"/>
  <c r="A32" i="10"/>
  <c r="A90" i="7"/>
  <c r="A90" i="11"/>
  <c r="A90" i="10"/>
  <c r="A18" i="7"/>
  <c r="A18" i="11"/>
  <c r="A18" i="10"/>
  <c r="A56" i="7"/>
  <c r="A56" i="11"/>
  <c r="A56" i="10"/>
  <c r="A81" i="7"/>
  <c r="A81" i="11"/>
  <c r="A81" i="10"/>
  <c r="A118" i="7"/>
  <c r="A118" i="11"/>
  <c r="A118" i="10"/>
  <c r="A51" i="7"/>
  <c r="A51" i="11"/>
  <c r="A51" i="10"/>
  <c r="A86" i="7"/>
  <c r="A86" i="11"/>
  <c r="A86" i="10"/>
  <c r="A16" i="7"/>
  <c r="A16" i="11"/>
  <c r="A16" i="10"/>
  <c r="A4" i="7"/>
  <c r="A4" i="11"/>
  <c r="A4" i="10"/>
  <c r="A75" i="7"/>
  <c r="A75" i="11"/>
  <c r="A75" i="10"/>
  <c r="A39" i="7"/>
  <c r="A39" i="11"/>
  <c r="A39" i="10"/>
  <c r="A12" i="7"/>
  <c r="A12" i="11"/>
  <c r="A12" i="10"/>
  <c r="A2" i="7"/>
  <c r="A2" i="11"/>
  <c r="A2" i="10"/>
  <c r="A96" i="7"/>
  <c r="A96" i="11"/>
  <c r="A96" i="10"/>
  <c r="A5" i="7"/>
  <c r="A5" i="11"/>
  <c r="A5" i="10"/>
  <c r="A47" i="7"/>
  <c r="A47" i="11"/>
  <c r="A47" i="10"/>
  <c r="A98" i="7"/>
  <c r="A98" i="11"/>
  <c r="A98" i="10"/>
  <c r="A20" i="7"/>
  <c r="A20" i="11"/>
  <c r="A20" i="10"/>
  <c r="A85" i="7"/>
  <c r="A85" i="11"/>
  <c r="A85" i="10"/>
  <c r="A72" i="7"/>
  <c r="A72" i="11"/>
  <c r="A72" i="10"/>
  <c r="A77" i="7"/>
  <c r="A77" i="11"/>
  <c r="A77" i="10"/>
  <c r="A13" i="7"/>
  <c r="A13" i="11"/>
  <c r="A13" i="10"/>
  <c r="A44" i="7"/>
  <c r="A44" i="11"/>
  <c r="A44" i="10"/>
  <c r="A95" i="7"/>
  <c r="A95" i="11"/>
  <c r="A95" i="10"/>
  <c r="A43" i="7"/>
  <c r="A43" i="11"/>
  <c r="A43" i="10"/>
  <c r="A55" i="7"/>
  <c r="A55" i="11"/>
  <c r="A55" i="10"/>
  <c r="A93" i="7"/>
  <c r="A93" i="11"/>
  <c r="A93" i="10"/>
  <c r="A66" i="7"/>
  <c r="A66" i="11"/>
  <c r="A66" i="10"/>
  <c r="A34" i="7"/>
  <c r="A34" i="11"/>
  <c r="A34" i="10"/>
  <c r="A54" i="7"/>
  <c r="A54" i="11"/>
  <c r="A54" i="10"/>
  <c r="A25" i="7"/>
  <c r="A25" i="11"/>
  <c r="A25" i="10"/>
  <c r="A79" i="7"/>
  <c r="A79" i="11"/>
  <c r="A79" i="10"/>
  <c r="A109" i="7"/>
  <c r="A109" i="11"/>
  <c r="A109" i="10"/>
  <c r="A117" i="7"/>
  <c r="A117" i="11"/>
  <c r="A117" i="10"/>
  <c r="A37" i="7"/>
  <c r="A37" i="11"/>
  <c r="A37" i="10"/>
  <c r="A64" i="7"/>
  <c r="A64" i="11"/>
  <c r="A64" i="10"/>
  <c r="A70" i="7"/>
  <c r="A70" i="11"/>
  <c r="A70" i="10"/>
  <c r="A27" i="7"/>
  <c r="A27" i="11"/>
  <c r="A27" i="10"/>
  <c r="A65" i="7"/>
  <c r="A65" i="11"/>
  <c r="A65" i="10"/>
  <c r="A31" i="7"/>
  <c r="A31" i="11"/>
  <c r="A31" i="10"/>
  <c r="A53" i="7"/>
  <c r="A53" i="11"/>
  <c r="A53" i="10"/>
  <c r="A68" i="7"/>
  <c r="A68" i="11"/>
  <c r="A68" i="10"/>
  <c r="A15" i="7"/>
  <c r="A15" i="11"/>
  <c r="A15" i="10"/>
  <c r="A24" i="7"/>
  <c r="A24" i="11"/>
  <c r="A24" i="10"/>
  <c r="A76" i="7"/>
  <c r="A76" i="11"/>
  <c r="A76" i="10"/>
  <c r="A67" i="7"/>
  <c r="A67" i="11"/>
  <c r="A67" i="10"/>
  <c r="A80" i="7"/>
  <c r="A80" i="11"/>
  <c r="A80" i="10"/>
  <c r="A108" i="7"/>
  <c r="A108" i="11"/>
  <c r="A108" i="10"/>
  <c r="A30" i="7"/>
  <c r="A30" i="11"/>
  <c r="A30" i="10"/>
  <c r="A84" i="7"/>
  <c r="A84" i="11"/>
  <c r="A84" i="10"/>
  <c r="A102" i="7"/>
  <c r="A102" i="11"/>
  <c r="A102" i="10"/>
  <c r="A49" i="7"/>
  <c r="A49" i="11"/>
  <c r="A49" i="10"/>
  <c r="A6" i="7"/>
  <c r="A6" i="11"/>
  <c r="A6" i="10"/>
  <c r="A106" i="7"/>
  <c r="A106" i="11"/>
  <c r="A106" i="10"/>
</calcChain>
</file>

<file path=xl/sharedStrings.xml><?xml version="1.0" encoding="utf-8"?>
<sst xmlns="http://schemas.openxmlformats.org/spreadsheetml/2006/main" count="109" uniqueCount="44">
  <si>
    <t>k</t>
    <phoneticPr fontId="18"/>
  </si>
  <si>
    <t>A</t>
    <phoneticPr fontId="18"/>
  </si>
  <si>
    <t>T</t>
    <phoneticPr fontId="18"/>
  </si>
  <si>
    <t>T_LB</t>
    <phoneticPr fontId="18"/>
  </si>
  <si>
    <t>T_UB</t>
    <phoneticPr fontId="18"/>
  </si>
  <si>
    <t>kxy/kall</t>
    <phoneticPr fontId="18"/>
  </si>
  <si>
    <t>ky0P/kall</t>
    <phoneticPr fontId="18"/>
  </si>
  <si>
    <t>kxy</t>
    <phoneticPr fontId="18"/>
  </si>
  <si>
    <t>kyP</t>
    <phoneticPr fontId="18"/>
  </si>
  <si>
    <t>ky0</t>
    <phoneticPr fontId="18"/>
  </si>
  <si>
    <t>k</t>
  </si>
  <si>
    <t>T</t>
  </si>
  <si>
    <t>T_LB</t>
  </si>
  <si>
    <t>T_UB</t>
  </si>
  <si>
    <t>muB</t>
    <phoneticPr fontId="18"/>
  </si>
  <si>
    <t>A_espinpi</t>
    <phoneticPr fontId="18"/>
  </si>
  <si>
    <t>espinpi</t>
    <phoneticPr fontId="18"/>
  </si>
  <si>
    <t>*</t>
    <phoneticPr fontId="18"/>
  </si>
  <si>
    <t>eTk0</t>
    <phoneticPr fontId="18"/>
  </si>
  <si>
    <t>muF</t>
    <phoneticPr fontId="18"/>
  </si>
  <si>
    <t>H/2</t>
    <phoneticPr fontId="18"/>
  </si>
  <si>
    <t>mueff=H/2</t>
    <phoneticPr fontId="18"/>
  </si>
  <si>
    <t>mueff=-H/2</t>
    <phoneticPr fontId="18"/>
  </si>
  <si>
    <t>A-H/2</t>
    <phoneticPr fontId="18"/>
  </si>
  <si>
    <t>A+H/2</t>
    <phoneticPr fontId="18"/>
  </si>
  <si>
    <t>k_SN</t>
    <phoneticPr fontId="18"/>
  </si>
  <si>
    <t>R</t>
    <phoneticPr fontId="18"/>
  </si>
  <si>
    <t>AT_lowerB</t>
    <phoneticPr fontId="18"/>
  </si>
  <si>
    <t>AT_upperB</t>
    <phoneticPr fontId="18"/>
  </si>
  <si>
    <t>RT_lowerB</t>
    <phoneticPr fontId="18"/>
  </si>
  <si>
    <t>RT_upperB</t>
    <phoneticPr fontId="18"/>
  </si>
  <si>
    <t>R-H/2</t>
    <phoneticPr fontId="18"/>
  </si>
  <si>
    <t>R_espinpi</t>
    <phoneticPr fontId="18"/>
  </si>
  <si>
    <t>AT_lowerB-H/2</t>
    <phoneticPr fontId="18"/>
  </si>
  <si>
    <t>AT_upperB-H/2</t>
    <phoneticPr fontId="18"/>
  </si>
  <si>
    <t>RT_lowerB-H/2</t>
    <phoneticPr fontId="18"/>
  </si>
  <si>
    <t>RT_upperB-H/2</t>
    <phoneticPr fontId="18"/>
  </si>
  <si>
    <t>R_espinpi-H/2</t>
    <phoneticPr fontId="18"/>
  </si>
  <si>
    <t>R+H/2</t>
    <phoneticPr fontId="18"/>
  </si>
  <si>
    <t>AT_lowerB+H/2</t>
    <phoneticPr fontId="18"/>
  </si>
  <si>
    <t>AT_upperB+H/2</t>
    <phoneticPr fontId="18"/>
  </si>
  <si>
    <t>RT_lowerB+H/2</t>
    <phoneticPr fontId="18"/>
  </si>
  <si>
    <t>RT_upperB+H/2</t>
    <phoneticPr fontId="18"/>
  </si>
  <si>
    <t>A_espinpi+H/2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</si>
</sst>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2"/>
      <color rgb="FF006100"/>
      <name val="游ゴシック"/>
      <family val="2"/>
      <charset val="128"/>
      <scheme val="minor"/>
    </font>
    <font>
      <sz val="12"/>
      <color rgb="FF9C0006"/>
      <name val="游ゴシック"/>
      <family val="2"/>
      <charset val="128"/>
      <scheme val="minor"/>
    </font>
    <font>
      <sz val="12"/>
      <color rgb="FF9C5700"/>
      <name val="游ゴシック"/>
      <family val="2"/>
      <charset val="128"/>
      <scheme val="minor"/>
    </font>
    <font>
      <sz val="12"/>
      <color rgb="FF3F3F76"/>
      <name val="游ゴシック"/>
      <family val="2"/>
      <charset val="128"/>
      <scheme val="minor"/>
    </font>
    <font>
      <b/>
      <sz val="12"/>
      <color rgb="FF3F3F3F"/>
      <name val="游ゴシック"/>
      <family val="2"/>
      <charset val="128"/>
      <scheme val="minor"/>
    </font>
    <font>
      <b/>
      <sz val="12"/>
      <color rgb="FFFA7D00"/>
      <name val="游ゴシック"/>
      <family val="2"/>
      <charset val="128"/>
      <scheme val="minor"/>
    </font>
    <font>
      <sz val="12"/>
      <color rgb="FFFA7D00"/>
      <name val="游ゴシック"/>
      <family val="2"/>
      <charset val="128"/>
      <scheme val="minor"/>
    </font>
    <font>
      <b/>
      <sz val="12"/>
      <color theme="0"/>
      <name val="游ゴシック"/>
      <family val="2"/>
      <charset val="128"/>
      <scheme val="minor"/>
    </font>
    <font>
      <sz val="12"/>
      <color rgb="FFFF0000"/>
      <name val="游ゴシック"/>
      <family val="2"/>
      <charset val="128"/>
      <scheme val="minor"/>
    </font>
    <font>
      <i/>
      <sz val="12"/>
      <color rgb="FF7F7F7F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rgb="FF000000"/>
      <name val="游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9" fillId="0" borderId="0" xfId="0" applyFon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'2D'!$H$1</c:f>
              <c:strCache>
                <c:ptCount val="1"/>
                <c:pt idx="0">
                  <c:v>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'2D'!$H$2:$H$362</c:f>
              <c:numCache>
                <c:formatCode>General</c:formatCode>
                <c:ptCount val="361"/>
                <c:pt idx="0">
                  <c:v>8.3333332999999996</c:v>
                </c:pt>
                <c:pt idx="1">
                  <c:v>8.3329906999999999</c:v>
                </c:pt>
                <c:pt idx="2">
                  <c:v>8.3319629000000006</c:v>
                </c:pt>
                <c:pt idx="3">
                  <c:v>8.3302507000000006</c:v>
                </c:pt>
                <c:pt idx="4">
                  <c:v>8.3278552000000001</c:v>
                </c:pt>
                <c:pt idx="5">
                  <c:v>8.3247782000000008</c:v>
                </c:pt>
                <c:pt idx="6">
                  <c:v>8.3210216999999993</c:v>
                </c:pt>
                <c:pt idx="7">
                  <c:v>8.3165882</c:v>
                </c:pt>
                <c:pt idx="8">
                  <c:v>8.3114808999999994</c:v>
                </c:pt>
                <c:pt idx="9">
                  <c:v>8.3057032999999993</c:v>
                </c:pt>
                <c:pt idx="10">
                  <c:v>8.2992591999999998</c:v>
                </c:pt>
                <c:pt idx="11">
                  <c:v>8.2921531000000002</c:v>
                </c:pt>
                <c:pt idx="12">
                  <c:v>8.2843897999999996</c:v>
                </c:pt>
                <c:pt idx="13">
                  <c:v>8.2759748000000002</c:v>
                </c:pt>
                <c:pt idx="14">
                  <c:v>8.2669137999999993</c:v>
                </c:pt>
                <c:pt idx="15">
                  <c:v>8.2572129000000007</c:v>
                </c:pt>
                <c:pt idx="16">
                  <c:v>8.2468787999999993</c:v>
                </c:pt>
                <c:pt idx="17">
                  <c:v>8.2359185999999998</c:v>
                </c:pt>
                <c:pt idx="18">
                  <c:v>8.2243399000000004</c:v>
                </c:pt>
                <c:pt idx="19">
                  <c:v>8.2121504000000005</c:v>
                </c:pt>
                <c:pt idx="20">
                  <c:v>8.1993586999999994</c:v>
                </c:pt>
                <c:pt idx="21">
                  <c:v>8.1859734999999993</c:v>
                </c:pt>
                <c:pt idx="22">
                  <c:v>8.1720039</c:v>
                </c:pt>
                <c:pt idx="23">
                  <c:v>8.1574594999999999</c:v>
                </c:pt>
                <c:pt idx="24">
                  <c:v>8.1423503000000004</c:v>
                </c:pt>
                <c:pt idx="25">
                  <c:v>8.1266867000000005</c:v>
                </c:pt>
                <c:pt idx="26">
                  <c:v>8.1104792999999997</c:v>
                </c:pt>
                <c:pt idx="27">
                  <c:v>8.0937392999999993</c:v>
                </c:pt>
                <c:pt idx="28">
                  <c:v>8.0764782000000004</c:v>
                </c:pt>
                <c:pt idx="29">
                  <c:v>8.0587076999999994</c:v>
                </c:pt>
                <c:pt idx="30">
                  <c:v>8.0404400999999996</c:v>
                </c:pt>
                <c:pt idx="31">
                  <c:v>8.0216878999999999</c:v>
                </c:pt>
                <c:pt idx="32">
                  <c:v>8.0024639000000004</c:v>
                </c:pt>
                <c:pt idx="33">
                  <c:v>7.9827814000000004</c:v>
                </c:pt>
                <c:pt idx="34">
                  <c:v>7.9626536999999997</c:v>
                </c:pt>
                <c:pt idx="35">
                  <c:v>7.9420947999999996</c:v>
                </c:pt>
                <c:pt idx="36">
                  <c:v>7.9211185999999998</c:v>
                </c:pt>
                <c:pt idx="37">
                  <c:v>7.8997396000000002</c:v>
                </c:pt>
                <c:pt idx="38">
                  <c:v>7.8779724</c:v>
                </c:pt>
                <c:pt idx="39">
                  <c:v>7.8558319000000001</c:v>
                </c:pt>
                <c:pt idx="40">
                  <c:v>7.8333332999999996</c:v>
                </c:pt>
                <c:pt idx="41">
                  <c:v>7.8104921000000003</c:v>
                </c:pt>
                <c:pt idx="42">
                  <c:v>7.7873238000000002</c:v>
                </c:pt>
                <c:pt idx="43">
                  <c:v>7.7638444</c:v>
                </c:pt>
                <c:pt idx="44">
                  <c:v>7.7400700000000002</c:v>
                </c:pt>
                <c:pt idx="45">
                  <c:v>7.7160168000000002</c:v>
                </c:pt>
                <c:pt idx="46">
                  <c:v>7.6917013000000001</c:v>
                </c:pt>
                <c:pt idx="47">
                  <c:v>7.6671402000000004</c:v>
                </c:pt>
                <c:pt idx="48">
                  <c:v>7.6423503000000004</c:v>
                </c:pt>
                <c:pt idx="49">
                  <c:v>7.6173487</c:v>
                </c:pt>
                <c:pt idx="50">
                  <c:v>7.5921523999999998</c:v>
                </c:pt>
                <c:pt idx="51">
                  <c:v>7.5667787000000004</c:v>
                </c:pt>
                <c:pt idx="52">
                  <c:v>7.541245</c:v>
                </c:pt>
                <c:pt idx="53">
                  <c:v>7.5155688999999999</c:v>
                </c:pt>
                <c:pt idx="54">
                  <c:v>7.4897678000000001</c:v>
                </c:pt>
                <c:pt idx="55">
                  <c:v>7.4638594999999999</c:v>
                </c:pt>
                <c:pt idx="56">
                  <c:v>7.4378618000000003</c:v>
                </c:pt>
                <c:pt idx="57">
                  <c:v>7.4117924000000004</c:v>
                </c:pt>
                <c:pt idx="58">
                  <c:v>7.3856693</c:v>
                </c:pt>
                <c:pt idx="59">
                  <c:v>7.3595103000000002</c:v>
                </c:pt>
                <c:pt idx="60">
                  <c:v>7.3333332999999996</c:v>
                </c:pt>
                <c:pt idx="61">
                  <c:v>7.3071564000000002</c:v>
                </c:pt>
                <c:pt idx="62">
                  <c:v>7.2809974000000004</c:v>
                </c:pt>
                <c:pt idx="63">
                  <c:v>7.2548741999999997</c:v>
                </c:pt>
                <c:pt idx="64">
                  <c:v>7.2288049000000001</c:v>
                </c:pt>
                <c:pt idx="65">
                  <c:v>7.2028071000000002</c:v>
                </c:pt>
                <c:pt idx="66">
                  <c:v>7.1768989000000003</c:v>
                </c:pt>
                <c:pt idx="67">
                  <c:v>7.1510977999999996</c:v>
                </c:pt>
                <c:pt idx="68">
                  <c:v>7.1254216000000001</c:v>
                </c:pt>
                <c:pt idx="69">
                  <c:v>7.099888</c:v>
                </c:pt>
                <c:pt idx="70">
                  <c:v>7.0745142999999997</c:v>
                </c:pt>
                <c:pt idx="71">
                  <c:v>7.0493180000000004</c:v>
                </c:pt>
                <c:pt idx="72">
                  <c:v>7.0243162999999997</c:v>
                </c:pt>
                <c:pt idx="73">
                  <c:v>6.9995265</c:v>
                </c:pt>
                <c:pt idx="74">
                  <c:v>6.9749654000000003</c:v>
                </c:pt>
                <c:pt idx="75">
                  <c:v>6.9506499000000002</c:v>
                </c:pt>
                <c:pt idx="76">
                  <c:v>6.9265967000000002</c:v>
                </c:pt>
                <c:pt idx="77">
                  <c:v>6.9028222000000001</c:v>
                </c:pt>
                <c:pt idx="78">
                  <c:v>6.8793427999999999</c:v>
                </c:pt>
                <c:pt idx="79">
                  <c:v>6.8561746000000001</c:v>
                </c:pt>
                <c:pt idx="80">
                  <c:v>6.8333332999999996</c:v>
                </c:pt>
                <c:pt idx="81">
                  <c:v>6.8108348000000003</c:v>
                </c:pt>
                <c:pt idx="82">
                  <c:v>6.7886943000000004</c:v>
                </c:pt>
                <c:pt idx="83">
                  <c:v>6.7669271000000002</c:v>
                </c:pt>
                <c:pt idx="84">
                  <c:v>6.7455480999999997</c:v>
                </c:pt>
                <c:pt idx="85">
                  <c:v>6.7245718999999999</c:v>
                </c:pt>
                <c:pt idx="86">
                  <c:v>6.7040129000000004</c:v>
                </c:pt>
                <c:pt idx="87">
                  <c:v>6.6838853</c:v>
                </c:pt>
                <c:pt idx="88">
                  <c:v>6.6642026999999997</c:v>
                </c:pt>
                <c:pt idx="89">
                  <c:v>6.6449787999999996</c:v>
                </c:pt>
                <c:pt idx="90">
                  <c:v>6.6262265999999999</c:v>
                </c:pt>
                <c:pt idx="91">
                  <c:v>6.6079590000000001</c:v>
                </c:pt>
                <c:pt idx="92">
                  <c:v>6.5901885</c:v>
                </c:pt>
                <c:pt idx="93">
                  <c:v>6.5729274000000002</c:v>
                </c:pt>
                <c:pt idx="94">
                  <c:v>6.5561873999999998</c:v>
                </c:pt>
                <c:pt idx="95">
                  <c:v>6.5399799999999999</c:v>
                </c:pt>
                <c:pt idx="96">
                  <c:v>6.5243162999999997</c:v>
                </c:pt>
                <c:pt idx="97">
                  <c:v>6.5092071000000002</c:v>
                </c:pt>
                <c:pt idx="98">
                  <c:v>6.4946628000000004</c:v>
                </c:pt>
                <c:pt idx="99">
                  <c:v>6.4806932000000002</c:v>
                </c:pt>
                <c:pt idx="100">
                  <c:v>6.4673078999999998</c:v>
                </c:pt>
                <c:pt idx="101">
                  <c:v>6.4545161999999996</c:v>
                </c:pt>
                <c:pt idx="102">
                  <c:v>6.4423268</c:v>
                </c:pt>
                <c:pt idx="103">
                  <c:v>6.4307480000000004</c:v>
                </c:pt>
                <c:pt idx="104">
                  <c:v>6.4197879000000002</c:v>
                </c:pt>
                <c:pt idx="105">
                  <c:v>6.4094537999999996</c:v>
                </c:pt>
                <c:pt idx="106">
                  <c:v>6.3997529000000002</c:v>
                </c:pt>
                <c:pt idx="107">
                  <c:v>6.3906917999999999</c:v>
                </c:pt>
                <c:pt idx="108">
                  <c:v>6.3822767999999996</c:v>
                </c:pt>
                <c:pt idx="109">
                  <c:v>6.3745136000000002</c:v>
                </c:pt>
                <c:pt idx="110">
                  <c:v>6.3674074999999997</c:v>
                </c:pt>
                <c:pt idx="111">
                  <c:v>6.3609634000000002</c:v>
                </c:pt>
                <c:pt idx="112">
                  <c:v>6.3551856999999998</c:v>
                </c:pt>
                <c:pt idx="113">
                  <c:v>6.3500784000000001</c:v>
                </c:pt>
                <c:pt idx="114">
                  <c:v>6.3456450000000002</c:v>
                </c:pt>
                <c:pt idx="115">
                  <c:v>6.3418884999999996</c:v>
                </c:pt>
                <c:pt idx="116">
                  <c:v>6.3388114</c:v>
                </c:pt>
                <c:pt idx="117">
                  <c:v>6.3364159999999998</c:v>
                </c:pt>
                <c:pt idx="118">
                  <c:v>6.3347037999999998</c:v>
                </c:pt>
                <c:pt idx="119">
                  <c:v>6.3336759999999996</c:v>
                </c:pt>
                <c:pt idx="120">
                  <c:v>6.3333332999999996</c:v>
                </c:pt>
                <c:pt idx="121">
                  <c:v>6.3335046999999998</c:v>
                </c:pt>
                <c:pt idx="122">
                  <c:v>6.3340186000000003</c:v>
                </c:pt>
                <c:pt idx="123">
                  <c:v>6.3348747000000003</c:v>
                </c:pt>
                <c:pt idx="124">
                  <c:v>6.3360723999999999</c:v>
                </c:pt>
                <c:pt idx="125">
                  <c:v>6.3376108999999996</c:v>
                </c:pt>
                <c:pt idx="126">
                  <c:v>6.3394892</c:v>
                </c:pt>
                <c:pt idx="127">
                  <c:v>6.3417059</c:v>
                </c:pt>
                <c:pt idx="128">
                  <c:v>6.3442594999999997</c:v>
                </c:pt>
                <c:pt idx="129">
                  <c:v>6.3471484</c:v>
                </c:pt>
                <c:pt idx="130">
                  <c:v>6.3503704000000001</c:v>
                </c:pt>
                <c:pt idx="131">
                  <c:v>6.3539234999999996</c:v>
                </c:pt>
                <c:pt idx="132">
                  <c:v>6.3578051000000002</c:v>
                </c:pt>
                <c:pt idx="133">
                  <c:v>6.3620125999999999</c:v>
                </c:pt>
                <c:pt idx="134">
                  <c:v>6.3665431000000003</c:v>
                </c:pt>
                <c:pt idx="135">
                  <c:v>6.3713936000000002</c:v>
                </c:pt>
                <c:pt idx="136">
                  <c:v>6.3765606000000004</c:v>
                </c:pt>
                <c:pt idx="137">
                  <c:v>6.3820407000000001</c:v>
                </c:pt>
                <c:pt idx="138">
                  <c:v>6.3878301000000004</c:v>
                </c:pt>
                <c:pt idx="139">
                  <c:v>6.3939247999999997</c:v>
                </c:pt>
                <c:pt idx="140">
                  <c:v>6.4003205999999997</c:v>
                </c:pt>
                <c:pt idx="141">
                  <c:v>6.4070133</c:v>
                </c:pt>
                <c:pt idx="142">
                  <c:v>6.4139980000000003</c:v>
                </c:pt>
                <c:pt idx="143">
                  <c:v>6.4212702000000004</c:v>
                </c:pt>
                <c:pt idx="144">
                  <c:v>6.4288248000000001</c:v>
                </c:pt>
                <c:pt idx="145">
                  <c:v>6.4366567000000003</c:v>
                </c:pt>
                <c:pt idx="146">
                  <c:v>6.4447603999999998</c:v>
                </c:pt>
                <c:pt idx="147">
                  <c:v>6.4531304</c:v>
                </c:pt>
                <c:pt idx="148">
                  <c:v>6.4617608999999998</c:v>
                </c:pt>
                <c:pt idx="149">
                  <c:v>6.4706460999999997</c:v>
                </c:pt>
                <c:pt idx="150">
                  <c:v>6.4797798999999996</c:v>
                </c:pt>
                <c:pt idx="151">
                  <c:v>6.4891560000000004</c:v>
                </c:pt>
                <c:pt idx="152">
                  <c:v>6.4987680000000001</c:v>
                </c:pt>
                <c:pt idx="153">
                  <c:v>6.5086092999999998</c:v>
                </c:pt>
                <c:pt idx="154">
                  <c:v>6.5186731</c:v>
                </c:pt>
                <c:pt idx="155">
                  <c:v>6.5289526000000002</c:v>
                </c:pt>
                <c:pt idx="156">
                  <c:v>6.5394407000000001</c:v>
                </c:pt>
                <c:pt idx="157">
                  <c:v>6.5501301999999999</c:v>
                </c:pt>
                <c:pt idx="158">
                  <c:v>6.5610137999999996</c:v>
                </c:pt>
                <c:pt idx="159">
                  <c:v>6.5720840999999997</c:v>
                </c:pt>
                <c:pt idx="160">
                  <c:v>6.5833332999999996</c:v>
                </c:pt>
                <c:pt idx="161">
                  <c:v>6.594754</c:v>
                </c:pt>
                <c:pt idx="162">
                  <c:v>6.6063381000000003</c:v>
                </c:pt>
                <c:pt idx="163">
                  <c:v>6.6180778</c:v>
                </c:pt>
                <c:pt idx="164">
                  <c:v>6.6299650000000003</c:v>
                </c:pt>
                <c:pt idx="165">
                  <c:v>6.6419915999999999</c:v>
                </c:pt>
                <c:pt idx="166">
                  <c:v>6.6541493999999997</c:v>
                </c:pt>
                <c:pt idx="167">
                  <c:v>6.6664298999999998</c:v>
                </c:pt>
                <c:pt idx="168">
                  <c:v>6.6788248000000001</c:v>
                </c:pt>
                <c:pt idx="169">
                  <c:v>6.6913257000000002</c:v>
                </c:pt>
                <c:pt idx="170">
                  <c:v>6.7039238000000001</c:v>
                </c:pt>
                <c:pt idx="171">
                  <c:v>6.7166107000000004</c:v>
                </c:pt>
                <c:pt idx="172">
                  <c:v>6.7293775</c:v>
                </c:pt>
                <c:pt idx="173">
                  <c:v>6.7422155999999998</c:v>
                </c:pt>
                <c:pt idx="174">
                  <c:v>6.7551161000000004</c:v>
                </c:pt>
                <c:pt idx="175">
                  <c:v>6.7680702000000004</c:v>
                </c:pt>
                <c:pt idx="176">
                  <c:v>6.7810690999999998</c:v>
                </c:pt>
                <c:pt idx="177">
                  <c:v>6.7941038000000002</c:v>
                </c:pt>
                <c:pt idx="178">
                  <c:v>6.8071653999999997</c:v>
                </c:pt>
                <c:pt idx="179">
                  <c:v>6.8202448999999996</c:v>
                </c:pt>
                <c:pt idx="180">
                  <c:v>6.8333332999999996</c:v>
                </c:pt>
                <c:pt idx="181">
                  <c:v>6.8464217999999999</c:v>
                </c:pt>
                <c:pt idx="182">
                  <c:v>6.8595012999999998</c:v>
                </c:pt>
                <c:pt idx="183">
                  <c:v>6.8725629000000001</c:v>
                </c:pt>
                <c:pt idx="184">
                  <c:v>6.8855975999999997</c:v>
                </c:pt>
                <c:pt idx="185">
                  <c:v>6.8985963999999997</c:v>
                </c:pt>
                <c:pt idx="186">
                  <c:v>6.9115506</c:v>
                </c:pt>
                <c:pt idx="187">
                  <c:v>6.9244510999999997</c:v>
                </c:pt>
                <c:pt idx="188">
                  <c:v>6.9372892000000004</c:v>
                </c:pt>
                <c:pt idx="189">
                  <c:v>6.950056</c:v>
                </c:pt>
                <c:pt idx="190">
                  <c:v>6.9627429000000003</c:v>
                </c:pt>
                <c:pt idx="191">
                  <c:v>6.9753410000000002</c:v>
                </c:pt>
                <c:pt idx="192">
                  <c:v>6.9878418</c:v>
                </c:pt>
                <c:pt idx="193">
                  <c:v>7.0002367999999997</c:v>
                </c:pt>
                <c:pt idx="194">
                  <c:v>7.0125172999999998</c:v>
                </c:pt>
                <c:pt idx="195">
                  <c:v>7.0246750000000002</c:v>
                </c:pt>
                <c:pt idx="196">
                  <c:v>7.0367017000000001</c:v>
                </c:pt>
                <c:pt idx="197">
                  <c:v>7.0485889000000004</c:v>
                </c:pt>
                <c:pt idx="198">
                  <c:v>7.0603286000000001</c:v>
                </c:pt>
                <c:pt idx="199">
                  <c:v>7.0719127000000004</c:v>
                </c:pt>
                <c:pt idx="200">
                  <c:v>7.0833332999999996</c:v>
                </c:pt>
                <c:pt idx="201">
                  <c:v>7.0945825999999999</c:v>
                </c:pt>
                <c:pt idx="202">
                  <c:v>7.1056528999999999</c:v>
                </c:pt>
                <c:pt idx="203">
                  <c:v>7.1165364999999996</c:v>
                </c:pt>
                <c:pt idx="204">
                  <c:v>7.1272260000000003</c:v>
                </c:pt>
                <c:pt idx="205">
                  <c:v>7.1377139999999999</c:v>
                </c:pt>
                <c:pt idx="206">
                  <c:v>7.1479935000000001</c:v>
                </c:pt>
                <c:pt idx="207">
                  <c:v>7.1580573999999997</c:v>
                </c:pt>
                <c:pt idx="208">
                  <c:v>7.1678986</c:v>
                </c:pt>
                <c:pt idx="209">
                  <c:v>7.1775105999999997</c:v>
                </c:pt>
                <c:pt idx="210">
                  <c:v>7.1868866999999996</c:v>
                </c:pt>
                <c:pt idx="211">
                  <c:v>7.1960205000000004</c:v>
                </c:pt>
                <c:pt idx="212">
                  <c:v>7.2049057000000003</c:v>
                </c:pt>
                <c:pt idx="213">
                  <c:v>7.2135363000000003</c:v>
                </c:pt>
                <c:pt idx="214">
                  <c:v>7.2219062999999997</c:v>
                </c:pt>
                <c:pt idx="215">
                  <c:v>7.23001</c:v>
                </c:pt>
                <c:pt idx="216">
                  <c:v>7.2378418</c:v>
                </c:pt>
                <c:pt idx="217">
                  <c:v>7.2453963999999997</c:v>
                </c:pt>
                <c:pt idx="218">
                  <c:v>7.2526685999999998</c:v>
                </c:pt>
                <c:pt idx="219">
                  <c:v>7.2596534000000004</c:v>
                </c:pt>
                <c:pt idx="220">
                  <c:v>7.2663460000000004</c:v>
                </c:pt>
                <c:pt idx="221">
                  <c:v>7.2727418999999998</c:v>
                </c:pt>
                <c:pt idx="222">
                  <c:v>7.2788366</c:v>
                </c:pt>
                <c:pt idx="223">
                  <c:v>7.2846260000000003</c:v>
                </c:pt>
                <c:pt idx="224">
                  <c:v>7.2901061</c:v>
                </c:pt>
                <c:pt idx="225">
                  <c:v>7.2952731000000002</c:v>
                </c:pt>
                <c:pt idx="226">
                  <c:v>7.3001234999999998</c:v>
                </c:pt>
                <c:pt idx="227">
                  <c:v>7.3046540999999996</c:v>
                </c:pt>
                <c:pt idx="228">
                  <c:v>7.3088616000000002</c:v>
                </c:pt>
                <c:pt idx="229">
                  <c:v>7.3127431999999999</c:v>
                </c:pt>
                <c:pt idx="230">
                  <c:v>7.3162962</c:v>
                </c:pt>
                <c:pt idx="231">
                  <c:v>7.3195183000000004</c:v>
                </c:pt>
                <c:pt idx="232">
                  <c:v>7.3224071000000004</c:v>
                </c:pt>
                <c:pt idx="233">
                  <c:v>7.3249608000000004</c:v>
                </c:pt>
                <c:pt idx="234">
                  <c:v>7.3271775000000003</c:v>
                </c:pt>
                <c:pt idx="235">
                  <c:v>7.3290557999999999</c:v>
                </c:pt>
                <c:pt idx="236">
                  <c:v>7.3305942999999996</c:v>
                </c:pt>
                <c:pt idx="237">
                  <c:v>7.3317920000000001</c:v>
                </c:pt>
                <c:pt idx="238">
                  <c:v>7.3326481000000001</c:v>
                </c:pt>
                <c:pt idx="239">
                  <c:v>7.3331619999999997</c:v>
                </c:pt>
                <c:pt idx="240">
                  <c:v>7.3333332999999996</c:v>
                </c:pt>
                <c:pt idx="241">
                  <c:v>7.3335046999999998</c:v>
                </c:pt>
                <c:pt idx="242">
                  <c:v>7.3340186000000003</c:v>
                </c:pt>
                <c:pt idx="243">
                  <c:v>7.3348747000000003</c:v>
                </c:pt>
                <c:pt idx="244">
                  <c:v>7.3360723999999999</c:v>
                </c:pt>
                <c:pt idx="245">
                  <c:v>7.3376108999999996</c:v>
                </c:pt>
                <c:pt idx="246">
                  <c:v>7.3394892</c:v>
                </c:pt>
                <c:pt idx="247">
                  <c:v>7.3417059</c:v>
                </c:pt>
                <c:pt idx="248">
                  <c:v>7.3442594999999997</c:v>
                </c:pt>
                <c:pt idx="249">
                  <c:v>7.3471484</c:v>
                </c:pt>
                <c:pt idx="250">
                  <c:v>7.3503704000000001</c:v>
                </c:pt>
                <c:pt idx="251">
                  <c:v>7.3539234999999996</c:v>
                </c:pt>
                <c:pt idx="252">
                  <c:v>7.3578051000000002</c:v>
                </c:pt>
                <c:pt idx="253">
                  <c:v>7.3620125999999999</c:v>
                </c:pt>
                <c:pt idx="254">
                  <c:v>7.3665431000000003</c:v>
                </c:pt>
                <c:pt idx="255">
                  <c:v>7.3713936000000002</c:v>
                </c:pt>
                <c:pt idx="256">
                  <c:v>7.3765606000000004</c:v>
                </c:pt>
                <c:pt idx="257">
                  <c:v>7.3820407000000001</c:v>
                </c:pt>
                <c:pt idx="258">
                  <c:v>7.3878301000000004</c:v>
                </c:pt>
                <c:pt idx="259">
                  <c:v>7.3939247999999997</c:v>
                </c:pt>
                <c:pt idx="260">
                  <c:v>7.4003205999999997</c:v>
                </c:pt>
                <c:pt idx="261">
                  <c:v>7.4070133</c:v>
                </c:pt>
                <c:pt idx="262">
                  <c:v>7.4139980000000003</c:v>
                </c:pt>
                <c:pt idx="263">
                  <c:v>7.4212702000000004</c:v>
                </c:pt>
                <c:pt idx="264">
                  <c:v>7.4288248000000001</c:v>
                </c:pt>
                <c:pt idx="265">
                  <c:v>7.4366567000000003</c:v>
                </c:pt>
                <c:pt idx="266">
                  <c:v>7.4447603999999998</c:v>
                </c:pt>
                <c:pt idx="267">
                  <c:v>7.4531304</c:v>
                </c:pt>
                <c:pt idx="268">
                  <c:v>7.4617608999999998</c:v>
                </c:pt>
                <c:pt idx="269">
                  <c:v>7.4706460999999997</c:v>
                </c:pt>
                <c:pt idx="270">
                  <c:v>7.4797798999999996</c:v>
                </c:pt>
                <c:pt idx="271">
                  <c:v>7.4891560000000004</c:v>
                </c:pt>
                <c:pt idx="272">
                  <c:v>7.4987680000000001</c:v>
                </c:pt>
                <c:pt idx="273">
                  <c:v>7.5086092999999998</c:v>
                </c:pt>
                <c:pt idx="274">
                  <c:v>7.5186731</c:v>
                </c:pt>
                <c:pt idx="275">
                  <c:v>7.5289526000000002</c:v>
                </c:pt>
                <c:pt idx="276">
                  <c:v>7.5394407000000001</c:v>
                </c:pt>
                <c:pt idx="277">
                  <c:v>7.5501301999999999</c:v>
                </c:pt>
                <c:pt idx="278">
                  <c:v>7.5610137999999996</c:v>
                </c:pt>
                <c:pt idx="279">
                  <c:v>7.5720840999999997</c:v>
                </c:pt>
                <c:pt idx="280">
                  <c:v>7.5833332999999996</c:v>
                </c:pt>
                <c:pt idx="281">
                  <c:v>7.594754</c:v>
                </c:pt>
                <c:pt idx="282">
                  <c:v>7.6063381000000003</c:v>
                </c:pt>
                <c:pt idx="283">
                  <c:v>7.6180778</c:v>
                </c:pt>
                <c:pt idx="284">
                  <c:v>7.6299650000000003</c:v>
                </c:pt>
                <c:pt idx="285">
                  <c:v>7.6419915999999999</c:v>
                </c:pt>
                <c:pt idx="286">
                  <c:v>7.6541493999999997</c:v>
                </c:pt>
                <c:pt idx="287">
                  <c:v>7.6664298999999998</c:v>
                </c:pt>
                <c:pt idx="288">
                  <c:v>7.6788248000000001</c:v>
                </c:pt>
                <c:pt idx="289">
                  <c:v>7.6913257000000002</c:v>
                </c:pt>
                <c:pt idx="290">
                  <c:v>7.7039238000000001</c:v>
                </c:pt>
                <c:pt idx="291">
                  <c:v>7.7166107000000004</c:v>
                </c:pt>
                <c:pt idx="292">
                  <c:v>7.7293775</c:v>
                </c:pt>
                <c:pt idx="293">
                  <c:v>7.7422155999999998</c:v>
                </c:pt>
                <c:pt idx="294">
                  <c:v>7.7551161000000004</c:v>
                </c:pt>
                <c:pt idx="295">
                  <c:v>7.7680702000000004</c:v>
                </c:pt>
                <c:pt idx="296">
                  <c:v>7.7810690999999998</c:v>
                </c:pt>
                <c:pt idx="297">
                  <c:v>7.7941038000000002</c:v>
                </c:pt>
                <c:pt idx="298">
                  <c:v>7.8071653999999997</c:v>
                </c:pt>
                <c:pt idx="299">
                  <c:v>7.8202448999999996</c:v>
                </c:pt>
                <c:pt idx="300">
                  <c:v>7.8333332999999996</c:v>
                </c:pt>
                <c:pt idx="301">
                  <c:v>7.8464217999999999</c:v>
                </c:pt>
                <c:pt idx="302">
                  <c:v>7.8595012999999998</c:v>
                </c:pt>
                <c:pt idx="303">
                  <c:v>7.8725629000000001</c:v>
                </c:pt>
                <c:pt idx="304">
                  <c:v>7.8855975999999997</c:v>
                </c:pt>
                <c:pt idx="305">
                  <c:v>7.8985963999999997</c:v>
                </c:pt>
                <c:pt idx="306">
                  <c:v>7.9115506</c:v>
                </c:pt>
                <c:pt idx="307">
                  <c:v>7.9244510999999997</c:v>
                </c:pt>
                <c:pt idx="308">
                  <c:v>7.9372892000000004</c:v>
                </c:pt>
                <c:pt idx="309">
                  <c:v>7.950056</c:v>
                </c:pt>
                <c:pt idx="310">
                  <c:v>7.9627429000000003</c:v>
                </c:pt>
                <c:pt idx="311">
                  <c:v>7.9753410000000002</c:v>
                </c:pt>
                <c:pt idx="312">
                  <c:v>7.9878418</c:v>
                </c:pt>
                <c:pt idx="313">
                  <c:v>8.0002367999999997</c:v>
                </c:pt>
                <c:pt idx="314">
                  <c:v>8.0125173000000007</c:v>
                </c:pt>
                <c:pt idx="315">
                  <c:v>8.0246750000000002</c:v>
                </c:pt>
                <c:pt idx="316">
                  <c:v>8.0367017000000001</c:v>
                </c:pt>
                <c:pt idx="317">
                  <c:v>8.0485889000000004</c:v>
                </c:pt>
                <c:pt idx="318">
                  <c:v>8.0603286000000001</c:v>
                </c:pt>
                <c:pt idx="319">
                  <c:v>8.0719127000000004</c:v>
                </c:pt>
                <c:pt idx="320">
                  <c:v>8.0833332999999996</c:v>
                </c:pt>
                <c:pt idx="321">
                  <c:v>8.0945826000000007</c:v>
                </c:pt>
                <c:pt idx="322">
                  <c:v>8.1056529000000008</c:v>
                </c:pt>
                <c:pt idx="323">
                  <c:v>8.1165365000000005</c:v>
                </c:pt>
                <c:pt idx="324">
                  <c:v>8.1272260000000003</c:v>
                </c:pt>
                <c:pt idx="325">
                  <c:v>8.1377140000000008</c:v>
                </c:pt>
                <c:pt idx="326">
                  <c:v>8.1479935000000001</c:v>
                </c:pt>
                <c:pt idx="327">
                  <c:v>8.1580574000000006</c:v>
                </c:pt>
                <c:pt idx="328">
                  <c:v>8.1678985999999991</c:v>
                </c:pt>
                <c:pt idx="329">
                  <c:v>8.1775105999999997</c:v>
                </c:pt>
                <c:pt idx="330">
                  <c:v>8.1868867000000005</c:v>
                </c:pt>
                <c:pt idx="331">
                  <c:v>8.1960204999999995</c:v>
                </c:pt>
                <c:pt idx="332">
                  <c:v>8.2049056999999994</c:v>
                </c:pt>
                <c:pt idx="333">
                  <c:v>8.2135362999999995</c:v>
                </c:pt>
                <c:pt idx="334">
                  <c:v>8.2219063000000006</c:v>
                </c:pt>
                <c:pt idx="335">
                  <c:v>8.23001</c:v>
                </c:pt>
                <c:pt idx="336">
                  <c:v>8.2378418</c:v>
                </c:pt>
                <c:pt idx="337">
                  <c:v>8.2453964000000006</c:v>
                </c:pt>
                <c:pt idx="338">
                  <c:v>8.2526685999999998</c:v>
                </c:pt>
                <c:pt idx="339">
                  <c:v>8.2596533999999995</c:v>
                </c:pt>
                <c:pt idx="340">
                  <c:v>8.2663460000000004</c:v>
                </c:pt>
                <c:pt idx="341">
                  <c:v>8.2727418999999998</c:v>
                </c:pt>
                <c:pt idx="342">
                  <c:v>8.2788366</c:v>
                </c:pt>
                <c:pt idx="343">
                  <c:v>8.2846259999999994</c:v>
                </c:pt>
                <c:pt idx="344">
                  <c:v>8.2901060999999991</c:v>
                </c:pt>
                <c:pt idx="345">
                  <c:v>8.2952730999999993</c:v>
                </c:pt>
                <c:pt idx="346">
                  <c:v>8.3001234999999998</c:v>
                </c:pt>
                <c:pt idx="347">
                  <c:v>8.3046541000000005</c:v>
                </c:pt>
                <c:pt idx="348">
                  <c:v>8.3088616000000002</c:v>
                </c:pt>
                <c:pt idx="349">
                  <c:v>8.3127431999999999</c:v>
                </c:pt>
                <c:pt idx="350">
                  <c:v>8.3162962</c:v>
                </c:pt>
                <c:pt idx="351">
                  <c:v>8.3195183000000004</c:v>
                </c:pt>
                <c:pt idx="352">
                  <c:v>8.3224070999999995</c:v>
                </c:pt>
                <c:pt idx="353">
                  <c:v>8.3249607999999995</c:v>
                </c:pt>
                <c:pt idx="354">
                  <c:v>8.3271774999999995</c:v>
                </c:pt>
                <c:pt idx="355">
                  <c:v>8.3290558000000008</c:v>
                </c:pt>
                <c:pt idx="356">
                  <c:v>8.3305942999999996</c:v>
                </c:pt>
                <c:pt idx="357">
                  <c:v>8.3317920000000001</c:v>
                </c:pt>
                <c:pt idx="358">
                  <c:v>8.3326481000000001</c:v>
                </c:pt>
                <c:pt idx="359">
                  <c:v>8.3331619999999997</c:v>
                </c:pt>
                <c:pt idx="360">
                  <c:v>8.3333332999999996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62-E247-A508-69C7F0B395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7272128"/>
        <c:axId val="1909017040"/>
      </c:scatterChart>
      <c:valAx>
        <c:axId val="1907272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09017040"/>
        <c:crosses val="autoZero"/>
        <c:crossBetween val="midCat"/>
      </c:valAx>
      <c:valAx>
        <c:axId val="1909017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072721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'2D'!$F$1</c:f>
              <c:strCache>
                <c:ptCount val="1"/>
                <c:pt idx="0">
                  <c:v>R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'2D'!$F$2:$F$362</c:f>
              <c:numCache>
                <c:formatCode>General</c:formatCode>
                <c:ptCount val="361"/>
                <c:pt idx="0">
                  <c:v>-8.2083332999999996</c:v>
                </c:pt>
                <c:pt idx="1">
                  <c:v>-8.2074195999999997</c:v>
                </c:pt>
                <c:pt idx="2">
                  <c:v>-8.2046793999999998</c:v>
                </c:pt>
                <c:pt idx="3">
                  <c:v>-8.2001161000000007</c:v>
                </c:pt>
                <c:pt idx="4">
                  <c:v>-8.1937350999999996</c:v>
                </c:pt>
                <c:pt idx="5">
                  <c:v>-8.1855440000000002</c:v>
                </c:pt>
                <c:pt idx="6">
                  <c:v>-8.1755528000000002</c:v>
                </c:pt>
                <c:pt idx="7">
                  <c:v>-8.1637731999999996</c:v>
                </c:pt>
                <c:pt idx="8">
                  <c:v>-8.1502193999999992</c:v>
                </c:pt>
                <c:pt idx="9">
                  <c:v>-8.1349076</c:v>
                </c:pt>
                <c:pt idx="10">
                  <c:v>-8.1178559000000003</c:v>
                </c:pt>
                <c:pt idx="11">
                  <c:v>-8.0990845999999994</c:v>
                </c:pt>
                <c:pt idx="12">
                  <c:v>-8.0786159000000008</c:v>
                </c:pt>
                <c:pt idx="13">
                  <c:v>-8.0564739999999997</c:v>
                </c:pt>
                <c:pt idx="14">
                  <c:v>-8.0326850000000007</c:v>
                </c:pt>
                <c:pt idx="15">
                  <c:v>-8.0072769000000008</c:v>
                </c:pt>
                <c:pt idx="16">
                  <c:v>-7.9802793000000003</c:v>
                </c:pt>
                <c:pt idx="17">
                  <c:v>-7.9517239999999996</c:v>
                </c:pt>
                <c:pt idx="18">
                  <c:v>-7.9216439000000003</c:v>
                </c:pt>
                <c:pt idx="19">
                  <c:v>-7.8900740999999996</c:v>
                </c:pt>
                <c:pt idx="20">
                  <c:v>-7.8570507999999997</c:v>
                </c:pt>
                <c:pt idx="21">
                  <c:v>-7.8226120999999997</c:v>
                </c:pt>
                <c:pt idx="22">
                  <c:v>-7.7867971999999996</c:v>
                </c:pt>
                <c:pt idx="23">
                  <c:v>-7.7496470000000004</c:v>
                </c:pt>
                <c:pt idx="24">
                  <c:v>-7.7112034999999999</c:v>
                </c:pt>
                <c:pt idx="25">
                  <c:v>-7.6715099000000002</c:v>
                </c:pt>
                <c:pt idx="26">
                  <c:v>-7.6306105000000004</c:v>
                </c:pt>
                <c:pt idx="27">
                  <c:v>-7.5885509999999998</c:v>
                </c:pt>
                <c:pt idx="28">
                  <c:v>-7.5453777000000004</c:v>
                </c:pt>
                <c:pt idx="29">
                  <c:v>-7.5011381000000004</c:v>
                </c:pt>
                <c:pt idx="30">
                  <c:v>-7.4558802000000002</c:v>
                </c:pt>
                <c:pt idx="31">
                  <c:v>-7.4096532000000002</c:v>
                </c:pt>
                <c:pt idx="32">
                  <c:v>-7.3625065000000003</c:v>
                </c:pt>
                <c:pt idx="33">
                  <c:v>-7.3144904000000004</c:v>
                </c:pt>
                <c:pt idx="34">
                  <c:v>-7.2656555000000003</c:v>
                </c:pt>
                <c:pt idx="35">
                  <c:v>-7.2160529999999996</c:v>
                </c:pt>
                <c:pt idx="36">
                  <c:v>-7.1657342999999996</c:v>
                </c:pt>
                <c:pt idx="37">
                  <c:v>-7.1147511000000003</c:v>
                </c:pt>
                <c:pt idx="38">
                  <c:v>-7.0631553</c:v>
                </c:pt>
                <c:pt idx="39">
                  <c:v>-7.0109987</c:v>
                </c:pt>
                <c:pt idx="40">
                  <c:v>-6.9583332999999996</c:v>
                </c:pt>
                <c:pt idx="41">
                  <c:v>-6.9052110000000004</c:v>
                </c:pt>
                <c:pt idx="42">
                  <c:v>-6.8516835</c:v>
                </c:pt>
                <c:pt idx="43">
                  <c:v>-6.7978021000000002</c:v>
                </c:pt>
                <c:pt idx="44">
                  <c:v>-6.7436182000000002</c:v>
                </c:pt>
                <c:pt idx="45">
                  <c:v>-6.6891824</c:v>
                </c:pt>
                <c:pt idx="46">
                  <c:v>-6.6345451000000004</c:v>
                </c:pt>
                <c:pt idx="47">
                  <c:v>-6.5797561</c:v>
                </c:pt>
                <c:pt idx="48">
                  <c:v>-6.5248644999999996</c:v>
                </c:pt>
                <c:pt idx="49">
                  <c:v>-6.4699188999999997</c:v>
                </c:pt>
                <c:pt idx="50">
                  <c:v>-6.4149672000000004</c:v>
                </c:pt>
                <c:pt idx="51">
                  <c:v>-6.3600563000000001</c:v>
                </c:pt>
                <c:pt idx="52">
                  <c:v>-6.3052324999999998</c:v>
                </c:pt>
                <c:pt idx="53">
                  <c:v>-6.2505410000000001</c:v>
                </c:pt>
                <c:pt idx="54">
                  <c:v>-6.1960262000000004</c:v>
                </c:pt>
                <c:pt idx="55">
                  <c:v>-6.1417314000000003</c:v>
                </c:pt>
                <c:pt idx="56">
                  <c:v>-6.0876989999999997</c:v>
                </c:pt>
                <c:pt idx="57">
                  <c:v>-6.0339701000000003</c:v>
                </c:pt>
                <c:pt idx="58">
                  <c:v>-5.9805849000000002</c:v>
                </c:pt>
                <c:pt idx="59">
                  <c:v>-5.9275823000000001</c:v>
                </c:pt>
                <c:pt idx="60">
                  <c:v>-5.875</c:v>
                </c:pt>
                <c:pt idx="61">
                  <c:v>-5.8228745000000002</c:v>
                </c:pt>
                <c:pt idx="62">
                  <c:v>-5.7712411000000001</c:v>
                </c:pt>
                <c:pt idx="63">
                  <c:v>-5.7201338000000002</c:v>
                </c:pt>
                <c:pt idx="64">
                  <c:v>-5.6695850999999999</c:v>
                </c:pt>
                <c:pt idx="65">
                  <c:v>-5.6196266000000001</c:v>
                </c:pt>
                <c:pt idx="66">
                  <c:v>-5.5702882999999996</c:v>
                </c:pt>
                <c:pt idx="67">
                  <c:v>-5.5215988999999999</c:v>
                </c:pt>
                <c:pt idx="68">
                  <c:v>-5.4735857000000001</c:v>
                </c:pt>
                <c:pt idx="69">
                  <c:v>-5.4262749000000001</c:v>
                </c:pt>
                <c:pt idx="70">
                  <c:v>-5.3796910000000002</c:v>
                </c:pt>
                <c:pt idx="71">
                  <c:v>-5.3338574999999997</c:v>
                </c:pt>
                <c:pt idx="72">
                  <c:v>-5.2887965000000001</c:v>
                </c:pt>
                <c:pt idx="73">
                  <c:v>-5.2445285999999998</c:v>
                </c:pt>
                <c:pt idx="74">
                  <c:v>-5.2010733</c:v>
                </c:pt>
                <c:pt idx="75">
                  <c:v>-5.1584487000000001</c:v>
                </c:pt>
                <c:pt idx="76">
                  <c:v>-5.1166716000000001</c:v>
                </c:pt>
                <c:pt idx="77">
                  <c:v>-5.0757576999999996</c:v>
                </c:pt>
                <c:pt idx="78">
                  <c:v>-5.0357215000000002</c:v>
                </c:pt>
                <c:pt idx="79">
                  <c:v>-4.9965760000000001</c:v>
                </c:pt>
                <c:pt idx="80">
                  <c:v>-4.9583332999999996</c:v>
                </c:pt>
                <c:pt idx="81">
                  <c:v>-4.9210044999999996</c:v>
                </c:pt>
                <c:pt idx="82">
                  <c:v>-4.8845992000000003</c:v>
                </c:pt>
                <c:pt idx="83">
                  <c:v>-4.8491261999999997</c:v>
                </c:pt>
                <c:pt idx="84">
                  <c:v>-4.8145933000000003</c:v>
                </c:pt>
                <c:pt idx="85">
                  <c:v>-4.7810072999999997</c:v>
                </c:pt>
                <c:pt idx="86">
                  <c:v>-4.7483738999999998</c:v>
                </c:pt>
                <c:pt idx="87">
                  <c:v>-4.7166981999999997</c:v>
                </c:pt>
                <c:pt idx="88">
                  <c:v>-4.6859840000000004</c:v>
                </c:pt>
                <c:pt idx="89">
                  <c:v>-4.6562349000000003</c:v>
                </c:pt>
                <c:pt idx="90">
                  <c:v>-4.6274531000000003</c:v>
                </c:pt>
                <c:pt idx="91">
                  <c:v>-4.5996405999999999</c:v>
                </c:pt>
                <c:pt idx="92">
                  <c:v>-4.5727983999999999</c:v>
                </c:pt>
                <c:pt idx="93">
                  <c:v>-4.5469271000000004</c:v>
                </c:pt>
                <c:pt idx="94">
                  <c:v>-4.5220266999999996</c:v>
                </c:pt>
                <c:pt idx="95">
                  <c:v>-4.4980964999999999</c:v>
                </c:pt>
                <c:pt idx="96">
                  <c:v>-4.4751355000000004</c:v>
                </c:pt>
                <c:pt idx="97">
                  <c:v>-4.4531422999999997</c:v>
                </c:pt>
                <c:pt idx="98">
                  <c:v>-4.4321149999999996</c:v>
                </c:pt>
                <c:pt idx="99">
                  <c:v>-4.4120514000000002</c:v>
                </c:pt>
                <c:pt idx="100">
                  <c:v>-4.3929492000000003</c:v>
                </c:pt>
                <c:pt idx="101">
                  <c:v>-4.3748056000000002</c:v>
                </c:pt>
                <c:pt idx="102">
                  <c:v>-4.3576177999999999</c:v>
                </c:pt>
                <c:pt idx="103">
                  <c:v>-4.3413827999999999</c:v>
                </c:pt>
                <c:pt idx="104">
                  <c:v>-4.3260975000000004</c:v>
                </c:pt>
                <c:pt idx="105">
                  <c:v>-4.3117587000000004</c:v>
                </c:pt>
                <c:pt idx="106">
                  <c:v>-4.2983633000000001</c:v>
                </c:pt>
                <c:pt idx="107">
                  <c:v>-4.2859080000000001</c:v>
                </c:pt>
                <c:pt idx="108">
                  <c:v>-4.2743897999999998</c:v>
                </c:pt>
                <c:pt idx="109">
                  <c:v>-4.2638056000000004</c:v>
                </c:pt>
                <c:pt idx="110">
                  <c:v>-4.2541526000000003</c:v>
                </c:pt>
                <c:pt idx="111">
                  <c:v>-4.2454279000000001</c:v>
                </c:pt>
                <c:pt idx="112">
                  <c:v>-4.2376290000000001</c:v>
                </c:pt>
                <c:pt idx="113">
                  <c:v>-4.2307535999999999</c:v>
                </c:pt>
                <c:pt idx="114">
                  <c:v>-4.2247994000000002</c:v>
                </c:pt>
                <c:pt idx="115">
                  <c:v>-4.2197646000000004</c:v>
                </c:pt>
                <c:pt idx="116">
                  <c:v>-4.2156475000000002</c:v>
                </c:pt>
                <c:pt idx="117">
                  <c:v>-4.2124467000000001</c:v>
                </c:pt>
                <c:pt idx="118">
                  <c:v>-4.2101611999999999</c:v>
                </c:pt>
                <c:pt idx="119">
                  <c:v>-4.2087903000000004</c:v>
                </c:pt>
                <c:pt idx="120">
                  <c:v>-4.2083332999999996</c:v>
                </c:pt>
                <c:pt idx="121">
                  <c:v>-4.2085618</c:v>
                </c:pt>
                <c:pt idx="122">
                  <c:v>-4.2092470999999998</c:v>
                </c:pt>
                <c:pt idx="123">
                  <c:v>-4.2103891999999998</c:v>
                </c:pt>
                <c:pt idx="124">
                  <c:v>-4.2119878999999996</c:v>
                </c:pt>
                <c:pt idx="125">
                  <c:v>-4.2140428999999999</c:v>
                </c:pt>
                <c:pt idx="126">
                  <c:v>-4.2165537000000004</c:v>
                </c:pt>
                <c:pt idx="127">
                  <c:v>-4.2195201000000004</c:v>
                </c:pt>
                <c:pt idx="128">
                  <c:v>-4.2229413999999998</c:v>
                </c:pt>
                <c:pt idx="129">
                  <c:v>-4.2268169999999996</c:v>
                </c:pt>
                <c:pt idx="130">
                  <c:v>-4.2311462000000004</c:v>
                </c:pt>
                <c:pt idx="131">
                  <c:v>-4.2359282</c:v>
                </c:pt>
                <c:pt idx="132">
                  <c:v>-4.2411618999999998</c:v>
                </c:pt>
                <c:pt idx="133">
                  <c:v>-4.2468465000000002</c:v>
                </c:pt>
                <c:pt idx="134">
                  <c:v>-4.2529807000000002</c:v>
                </c:pt>
                <c:pt idx="135">
                  <c:v>-4.2595631999999997</c:v>
                </c:pt>
                <c:pt idx="136">
                  <c:v>-4.2665926000000001</c:v>
                </c:pt>
                <c:pt idx="137">
                  <c:v>-4.2740672999999996</c:v>
                </c:pt>
                <c:pt idx="138">
                  <c:v>-4.2819855999999996</c:v>
                </c:pt>
                <c:pt idx="139">
                  <c:v>-4.2903456999999996</c:v>
                </c:pt>
                <c:pt idx="140">
                  <c:v>-4.2991454999999998</c:v>
                </c:pt>
                <c:pt idx="141">
                  <c:v>-4.3083828000000004</c:v>
                </c:pt>
                <c:pt idx="142">
                  <c:v>-4.3180551999999999</c:v>
                </c:pt>
                <c:pt idx="143">
                  <c:v>-4.3281602000000001</c:v>
                </c:pt>
                <c:pt idx="144">
                  <c:v>-4.3386949000000001</c:v>
                </c:pt>
                <c:pt idx="145">
                  <c:v>-4.3496563000000004</c:v>
                </c:pt>
                <c:pt idx="146">
                  <c:v>-4.3610414000000004</c:v>
                </c:pt>
                <c:pt idx="147">
                  <c:v>-4.3728464999999996</c:v>
                </c:pt>
                <c:pt idx="148">
                  <c:v>-4.3850680000000004</c:v>
                </c:pt>
                <c:pt idx="149">
                  <c:v>-4.3977019999999998</c:v>
                </c:pt>
                <c:pt idx="150">
                  <c:v>-4.4107443000000002</c:v>
                </c:pt>
                <c:pt idx="151">
                  <c:v>-4.4241904999999999</c:v>
                </c:pt>
                <c:pt idx="152">
                  <c:v>-4.4380357999999998</c:v>
                </c:pt>
                <c:pt idx="153">
                  <c:v>-4.4522751999999999</c:v>
                </c:pt>
                <c:pt idx="154">
                  <c:v>-4.4669033999999996</c:v>
                </c:pt>
                <c:pt idx="155">
                  <c:v>-4.4819146999999999</c:v>
                </c:pt>
                <c:pt idx="156">
                  <c:v>-4.4973032000000002</c:v>
                </c:pt>
                <c:pt idx="157">
                  <c:v>-4.5130628000000002</c:v>
                </c:pt>
                <c:pt idx="158">
                  <c:v>-4.5291867999999997</c:v>
                </c:pt>
                <c:pt idx="159">
                  <c:v>-4.5456683</c:v>
                </c:pt>
                <c:pt idx="160">
                  <c:v>-4.5625</c:v>
                </c:pt>
                <c:pt idx="161">
                  <c:v>-4.5796744</c:v>
                </c:pt>
                <c:pt idx="162">
                  <c:v>-4.5971834999999999</c:v>
                </c:pt>
                <c:pt idx="163">
                  <c:v>-4.6150190999999996</c:v>
                </c:pt>
                <c:pt idx="164">
                  <c:v>-4.6331724000000003</c:v>
                </c:pt>
                <c:pt idx="165">
                  <c:v>-4.6516343999999998</c:v>
                </c:pt>
                <c:pt idx="166">
                  <c:v>-4.6703957000000003</c:v>
                </c:pt>
                <c:pt idx="167">
                  <c:v>-4.6894464999999999</c:v>
                </c:pt>
                <c:pt idx="168">
                  <c:v>-4.7087767999999999</c:v>
                </c:pt>
                <c:pt idx="169">
                  <c:v>-4.7283758999999996</c:v>
                </c:pt>
                <c:pt idx="170">
                  <c:v>-4.7482331000000002</c:v>
                </c:pt>
                <c:pt idx="171">
                  <c:v>-4.7683369000000004</c:v>
                </c:pt>
                <c:pt idx="172">
                  <c:v>-4.7886759000000003</c:v>
                </c:pt>
                <c:pt idx="173">
                  <c:v>-4.8092379000000003</c:v>
                </c:pt>
                <c:pt idx="174">
                  <c:v>-4.8300105999999996</c:v>
                </c:pt>
                <c:pt idx="175">
                  <c:v>-4.8509812999999999</c:v>
                </c:pt>
                <c:pt idx="176">
                  <c:v>-4.8721367999999998</c:v>
                </c:pt>
                <c:pt idx="177">
                  <c:v>-4.8934636999999999</c:v>
                </c:pt>
                <c:pt idx="178">
                  <c:v>-4.9149482999999998</c:v>
                </c:pt>
                <c:pt idx="179">
                  <c:v>-4.9365762999999996</c:v>
                </c:pt>
                <c:pt idx="180">
                  <c:v>-4.9583332999999996</c:v>
                </c:pt>
                <c:pt idx="181">
                  <c:v>-4.9802046000000004</c:v>
                </c:pt>
                <c:pt idx="182">
                  <c:v>-5.0021749</c:v>
                </c:pt>
                <c:pt idx="183">
                  <c:v>-5.0242288999999998</c:v>
                </c:pt>
                <c:pt idx="184">
                  <c:v>-5.0463509000000002</c:v>
                </c:pt>
                <c:pt idx="185">
                  <c:v>-5.0685248999999999</c:v>
                </c:pt>
                <c:pt idx="186">
                  <c:v>-5.0907346999999996</c:v>
                </c:pt>
                <c:pt idx="187">
                  <c:v>-5.1129638000000002</c:v>
                </c:pt>
                <c:pt idx="188">
                  <c:v>-5.1351953000000004</c:v>
                </c:pt>
                <c:pt idx="189">
                  <c:v>-5.1574125000000004</c:v>
                </c:pt>
                <c:pt idx="190">
                  <c:v>-5.1795980999999998</c:v>
                </c:pt>
                <c:pt idx="191">
                  <c:v>-5.2017347999999997</c:v>
                </c:pt>
                <c:pt idx="192">
                  <c:v>-5.2238050999999999</c:v>
                </c:pt>
                <c:pt idx="193">
                  <c:v>-5.2457912999999996</c:v>
                </c:pt>
                <c:pt idx="194">
                  <c:v>-5.2676755999999996</c:v>
                </c:pt>
                <c:pt idx="195">
                  <c:v>-5.2894401000000002</c:v>
                </c:pt>
                <c:pt idx="196">
                  <c:v>-5.3110667999999999</c:v>
                </c:pt>
                <c:pt idx="197">
                  <c:v>-5.3325376000000002</c:v>
                </c:pt>
                <c:pt idx="198">
                  <c:v>-5.3538344000000002</c:v>
                </c:pt>
                <c:pt idx="199">
                  <c:v>-5.3749390000000004</c:v>
                </c:pt>
                <c:pt idx="200">
                  <c:v>-5.3958332999999996</c:v>
                </c:pt>
                <c:pt idx="201">
                  <c:v>-5.4164991999999996</c:v>
                </c:pt>
                <c:pt idx="202">
                  <c:v>-5.4369185</c:v>
                </c:pt>
                <c:pt idx="203">
                  <c:v>-5.4570732</c:v>
                </c:pt>
                <c:pt idx="204">
                  <c:v>-5.4769452999999997</c:v>
                </c:pt>
                <c:pt idx="205">
                  <c:v>-5.4965171000000002</c:v>
                </c:pt>
                <c:pt idx="206">
                  <c:v>-5.5157707</c:v>
                </c:pt>
                <c:pt idx="207">
                  <c:v>-5.5346886</c:v>
                </c:pt>
                <c:pt idx="208">
                  <c:v>-5.5532535000000003</c:v>
                </c:pt>
                <c:pt idx="209">
                  <c:v>-5.5714480999999996</c:v>
                </c:pt>
                <c:pt idx="210">
                  <c:v>-5.5892556999999998</c:v>
                </c:pt>
                <c:pt idx="211">
                  <c:v>-5.6066592999999996</c:v>
                </c:pt>
                <c:pt idx="212">
                  <c:v>-5.6236427000000004</c:v>
                </c:pt>
                <c:pt idx="213">
                  <c:v>-5.6401896999999996</c:v>
                </c:pt>
                <c:pt idx="214">
                  <c:v>-5.6562846000000002</c:v>
                </c:pt>
                <c:pt idx="215">
                  <c:v>-5.6719118999999996</c:v>
                </c:pt>
                <c:pt idx="216">
                  <c:v>-5.6870564999999997</c:v>
                </c:pt>
                <c:pt idx="217">
                  <c:v>-5.7017037999999998</c:v>
                </c:pt>
                <c:pt idx="218">
                  <c:v>-5.7158395000000004</c:v>
                </c:pt>
                <c:pt idx="219">
                  <c:v>-5.7294497</c:v>
                </c:pt>
                <c:pt idx="220">
                  <c:v>-5.7425211999999997</c:v>
                </c:pt>
                <c:pt idx="221">
                  <c:v>-5.7550409</c:v>
                </c:pt>
                <c:pt idx="222">
                  <c:v>-5.7669965000000003</c:v>
                </c:pt>
                <c:pt idx="223">
                  <c:v>-5.7783761</c:v>
                </c:pt>
                <c:pt idx="224">
                  <c:v>-5.7891683</c:v>
                </c:pt>
                <c:pt idx="225">
                  <c:v>-5.7993623999999997</c:v>
                </c:pt>
                <c:pt idx="226">
                  <c:v>-5.8089481000000003</c:v>
                </c:pt>
                <c:pt idx="227">
                  <c:v>-5.8179157000000004</c:v>
                </c:pt>
                <c:pt idx="228">
                  <c:v>-5.8262561000000002</c:v>
                </c:pt>
                <c:pt idx="229">
                  <c:v>-5.8339610999999998</c:v>
                </c:pt>
                <c:pt idx="230">
                  <c:v>-5.8410225999999996</c:v>
                </c:pt>
                <c:pt idx="231">
                  <c:v>-5.8474335000000002</c:v>
                </c:pt>
                <c:pt idx="232">
                  <c:v>-5.8531874000000004</c:v>
                </c:pt>
                <c:pt idx="233">
                  <c:v>-5.8582783000000003</c:v>
                </c:pt>
                <c:pt idx="234">
                  <c:v>-5.8627010000000004</c:v>
                </c:pt>
                <c:pt idx="235">
                  <c:v>-5.8664509999999996</c:v>
                </c:pt>
                <c:pt idx="236">
                  <c:v>-5.8695244000000004</c:v>
                </c:pt>
                <c:pt idx="237">
                  <c:v>-5.8719181000000003</c:v>
                </c:pt>
                <c:pt idx="238">
                  <c:v>-5.8736297000000004</c:v>
                </c:pt>
                <c:pt idx="239">
                  <c:v>-5.8746573</c:v>
                </c:pt>
                <c:pt idx="240">
                  <c:v>-5.875</c:v>
                </c:pt>
                <c:pt idx="241">
                  <c:v>-5.8753427</c:v>
                </c:pt>
                <c:pt idx="242">
                  <c:v>-5.8763706000000004</c:v>
                </c:pt>
                <c:pt idx="243">
                  <c:v>-5.8780834999999998</c:v>
                </c:pt>
                <c:pt idx="244">
                  <c:v>-5.8804806000000003</c:v>
                </c:pt>
                <c:pt idx="245">
                  <c:v>-5.8835611999999999</c:v>
                </c:pt>
                <c:pt idx="246">
                  <c:v>-5.8873243000000004</c:v>
                </c:pt>
                <c:pt idx="247">
                  <c:v>-5.8917685000000004</c:v>
                </c:pt>
                <c:pt idx="248">
                  <c:v>-5.8968921999999999</c:v>
                </c:pt>
                <c:pt idx="249">
                  <c:v>-5.9026937000000004</c:v>
                </c:pt>
                <c:pt idx="250">
                  <c:v>-5.9091709000000003</c:v>
                </c:pt>
                <c:pt idx="251">
                  <c:v>-5.9163215999999998</c:v>
                </c:pt>
                <c:pt idx="252">
                  <c:v>-5.9241431000000002</c:v>
                </c:pt>
                <c:pt idx="253">
                  <c:v>-5.9326327000000001</c:v>
                </c:pt>
                <c:pt idx="254">
                  <c:v>-5.9417872000000003</c:v>
                </c:pt>
                <c:pt idx="255">
                  <c:v>-5.9516033000000004</c:v>
                </c:pt>
                <c:pt idx="256">
                  <c:v>-5.9620774000000001</c:v>
                </c:pt>
                <c:pt idx="257">
                  <c:v>-5.9732054999999997</c:v>
                </c:pt>
                <c:pt idx="258">
                  <c:v>-5.9849834</c:v>
                </c:pt>
                <c:pt idx="259">
                  <c:v>-5.9974067</c:v>
                </c:pt>
                <c:pt idx="260">
                  <c:v>-6.0104704</c:v>
                </c:pt>
                <c:pt idx="261">
                  <c:v>-6.0241693999999999</c:v>
                </c:pt>
                <c:pt idx="262">
                  <c:v>-6.0384983999999999</c:v>
                </c:pt>
                <c:pt idx="263">
                  <c:v>-6.0534514000000001</c:v>
                </c:pt>
                <c:pt idx="264">
                  <c:v>-6.0690225</c:v>
                </c:pt>
                <c:pt idx="265">
                  <c:v>-6.0852051999999999</c:v>
                </c:pt>
                <c:pt idx="266">
                  <c:v>-6.1019927000000003</c:v>
                </c:pt>
                <c:pt idx="267">
                  <c:v>-6.1193777999999996</c:v>
                </c:pt>
                <c:pt idx="268">
                  <c:v>-6.1373531000000003</c:v>
                </c:pt>
                <c:pt idx="269">
                  <c:v>-6.1559106000000003</c:v>
                </c:pt>
                <c:pt idx="270">
                  <c:v>-6.1750420999999998</c:v>
                </c:pt>
                <c:pt idx="271">
                  <c:v>-6.1947390000000002</c:v>
                </c:pt>
                <c:pt idx="272">
                  <c:v>-6.2149922999999996</c:v>
                </c:pt>
                <c:pt idx="273">
                  <c:v>-6.2357924999999996</c:v>
                </c:pt>
                <c:pt idx="274">
                  <c:v>-6.2571298999999998</c:v>
                </c:pt>
                <c:pt idx="275">
                  <c:v>-6.2789941999999996</c:v>
                </c:pt>
                <c:pt idx="276">
                  <c:v>-6.3013747999999996</c:v>
                </c:pt>
                <c:pt idx="277">
                  <c:v>-6.3242607</c:v>
                </c:pt>
                <c:pt idx="278">
                  <c:v>-6.3476404000000004</c:v>
                </c:pt>
                <c:pt idx="279">
                  <c:v>-6.3715020999999998</c:v>
                </c:pt>
                <c:pt idx="280">
                  <c:v>-6.3958332999999996</c:v>
                </c:pt>
                <c:pt idx="281">
                  <c:v>-6.4206215000000002</c:v>
                </c:pt>
                <c:pt idx="282">
                  <c:v>-6.4458533999999998</c:v>
                </c:pt>
                <c:pt idx="283">
                  <c:v>-6.4715154000000004</c:v>
                </c:pt>
                <c:pt idx="284">
                  <c:v>-6.4975934999999998</c:v>
                </c:pt>
                <c:pt idx="285">
                  <c:v>-6.5240732000000001</c:v>
                </c:pt>
                <c:pt idx="286">
                  <c:v>-6.5509396999999998</c:v>
                </c:pt>
                <c:pt idx="287">
                  <c:v>-6.5781776000000001</c:v>
                </c:pt>
                <c:pt idx="288">
                  <c:v>-6.6057711000000001</c:v>
                </c:pt>
                <c:pt idx="289">
                  <c:v>-6.6337042000000004</c:v>
                </c:pt>
                <c:pt idx="290">
                  <c:v>-6.6619600999999999</c:v>
                </c:pt>
                <c:pt idx="291">
                  <c:v>-6.6905218</c:v>
                </c:pt>
                <c:pt idx="292">
                  <c:v>-6.7193719999999999</c:v>
                </c:pt>
                <c:pt idx="293">
                  <c:v>-6.7484926999999999</c:v>
                </c:pt>
                <c:pt idx="294">
                  <c:v>-6.7778657999999998</c:v>
                </c:pt>
                <c:pt idx="295">
                  <c:v>-6.8074725000000003</c:v>
                </c:pt>
                <c:pt idx="296">
                  <c:v>-6.837294</c:v>
                </c:pt>
                <c:pt idx="297">
                  <c:v>-6.8673107</c:v>
                </c:pt>
                <c:pt idx="298">
                  <c:v>-6.8975030000000004</c:v>
                </c:pt>
                <c:pt idx="299">
                  <c:v>-6.9278506999999996</c:v>
                </c:pt>
                <c:pt idx="300">
                  <c:v>-6.9583332999999996</c:v>
                </c:pt>
                <c:pt idx="301">
                  <c:v>-6.9889302000000004</c:v>
                </c:pt>
                <c:pt idx="302">
                  <c:v>-7.0196202000000003</c:v>
                </c:pt>
                <c:pt idx="303">
                  <c:v>-7.0503818999999996</c:v>
                </c:pt>
                <c:pt idx="304">
                  <c:v>-7.0811937</c:v>
                </c:pt>
                <c:pt idx="305">
                  <c:v>-7.1120336000000002</c:v>
                </c:pt>
                <c:pt idx="306">
                  <c:v>-7.1428795000000003</c:v>
                </c:pt>
                <c:pt idx="307">
                  <c:v>-7.1737089000000003</c:v>
                </c:pt>
                <c:pt idx="308">
                  <c:v>-7.2044991999999999</c:v>
                </c:pt>
                <c:pt idx="309">
                  <c:v>-7.2352277000000003</c:v>
                </c:pt>
                <c:pt idx="310">
                  <c:v>-7.2658712000000003</c:v>
                </c:pt>
                <c:pt idx="311">
                  <c:v>-7.2964066000000001</c:v>
                </c:pt>
                <c:pt idx="312">
                  <c:v>-7.3268107999999996</c:v>
                </c:pt>
                <c:pt idx="313">
                  <c:v>-7.3570602999999997</c:v>
                </c:pt>
                <c:pt idx="314">
                  <c:v>-7.3871316</c:v>
                </c:pt>
                <c:pt idx="315">
                  <c:v>-7.4170011999999996</c:v>
                </c:pt>
                <c:pt idx="316">
                  <c:v>-7.4466456000000001</c:v>
                </c:pt>
                <c:pt idx="317">
                  <c:v>-7.4760413000000003</c:v>
                </c:pt>
                <c:pt idx="318">
                  <c:v>-7.5051645000000002</c:v>
                </c:pt>
                <c:pt idx="319">
                  <c:v>-7.5339919000000002</c:v>
                </c:pt>
                <c:pt idx="320">
                  <c:v>-7.5625</c:v>
                </c:pt>
                <c:pt idx="321">
                  <c:v>-7.5906653999999998</c:v>
                </c:pt>
                <c:pt idx="322">
                  <c:v>-7.6184647999999999</c:v>
                </c:pt>
                <c:pt idx="323">
                  <c:v>-7.6458753000000002</c:v>
                </c:pt>
                <c:pt idx="324">
                  <c:v>-7.6728737999999996</c:v>
                </c:pt>
                <c:pt idx="325">
                  <c:v>-7.6994375000000002</c:v>
                </c:pt>
                <c:pt idx="326">
                  <c:v>-7.7255440999999996</c:v>
                </c:pt>
                <c:pt idx="327">
                  <c:v>-7.7511713000000002</c:v>
                </c:pt>
                <c:pt idx="328">
                  <c:v>-7.7762969999999996</c:v>
                </c:pt>
                <c:pt idx="329">
                  <c:v>-7.8008997000000004</c:v>
                </c:pt>
                <c:pt idx="330">
                  <c:v>-7.8249579000000002</c:v>
                </c:pt>
                <c:pt idx="331">
                  <c:v>-7.8484508000000002</c:v>
                </c:pt>
                <c:pt idx="332">
                  <c:v>-7.8713575999999996</c:v>
                </c:pt>
                <c:pt idx="333">
                  <c:v>-7.8936583999999996</c:v>
                </c:pt>
                <c:pt idx="334">
                  <c:v>-7.9153333000000003</c:v>
                </c:pt>
                <c:pt idx="335">
                  <c:v>-7.9363630000000001</c:v>
                </c:pt>
                <c:pt idx="336">
                  <c:v>-7.9567288999999999</c:v>
                </c:pt>
                <c:pt idx="337">
                  <c:v>-7.9764125999999997</c:v>
                </c:pt>
                <c:pt idx="338">
                  <c:v>-7.9953963999999997</c:v>
                </c:pt>
                <c:pt idx="339">
                  <c:v>-8.0136631000000005</c:v>
                </c:pt>
                <c:pt idx="340">
                  <c:v>-8.0311962999999995</c:v>
                </c:pt>
                <c:pt idx="341">
                  <c:v>-8.0479798999999996</c:v>
                </c:pt>
                <c:pt idx="342">
                  <c:v>-8.0639987000000009</c:v>
                </c:pt>
                <c:pt idx="343">
                  <c:v>-8.0792377999999996</c:v>
                </c:pt>
                <c:pt idx="344">
                  <c:v>-8.0936834999999991</c:v>
                </c:pt>
                <c:pt idx="345">
                  <c:v>-8.1073222000000005</c:v>
                </c:pt>
                <c:pt idx="346">
                  <c:v>-8.1201415000000008</c:v>
                </c:pt>
                <c:pt idx="347">
                  <c:v>-8.1321294999999996</c:v>
                </c:pt>
                <c:pt idx="348">
                  <c:v>-8.1432749999999992</c:v>
                </c:pt>
                <c:pt idx="349">
                  <c:v>-8.1535676000000006</c:v>
                </c:pt>
                <c:pt idx="350">
                  <c:v>-8.1629979000000006</c:v>
                </c:pt>
                <c:pt idx="351">
                  <c:v>-8.1715567999999994</c:v>
                </c:pt>
                <c:pt idx="352">
                  <c:v>-8.1792365999999994</c:v>
                </c:pt>
                <c:pt idx="353">
                  <c:v>-8.1860298999999994</c:v>
                </c:pt>
                <c:pt idx="354">
                  <c:v>-8.1919304000000004</c:v>
                </c:pt>
                <c:pt idx="355">
                  <c:v>-8.1969326000000002</c:v>
                </c:pt>
                <c:pt idx="356">
                  <c:v>-8.2010316999999997</c:v>
                </c:pt>
                <c:pt idx="357">
                  <c:v>-8.2042239000000006</c:v>
                </c:pt>
                <c:pt idx="358">
                  <c:v>-8.2065061999999998</c:v>
                </c:pt>
                <c:pt idx="359">
                  <c:v>-8.2078764</c:v>
                </c:pt>
                <c:pt idx="360">
                  <c:v>-8.2083332999999996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9A-8B49-8619-CADD77EB1AD9}"/>
            </c:ext>
          </c:extLst>
        </c:ser>
        <c:ser>
          <c:idx val="1"/>
          <c:order val="1"/>
          <c:tx>
            <c:strRef>
              <c:f>'2D'!$G$1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'2D'!$G$2:$G$362</c:f>
              <c:numCache>
                <c:formatCode>General</c:formatCode>
                <c:ptCount val="361"/>
                <c:pt idx="0">
                  <c:v>4.2083332999999996</c:v>
                </c:pt>
                <c:pt idx="1">
                  <c:v>4.2087903000000004</c:v>
                </c:pt>
                <c:pt idx="2">
                  <c:v>4.2101611999999999</c:v>
                </c:pt>
                <c:pt idx="3">
                  <c:v>4.2124467000000001</c:v>
                </c:pt>
                <c:pt idx="4">
                  <c:v>4.2156475000000002</c:v>
                </c:pt>
                <c:pt idx="5">
                  <c:v>4.2197646000000004</c:v>
                </c:pt>
                <c:pt idx="6">
                  <c:v>4.2247994000000002</c:v>
                </c:pt>
                <c:pt idx="7">
                  <c:v>4.2307535999999999</c:v>
                </c:pt>
                <c:pt idx="8">
                  <c:v>4.2376290000000001</c:v>
                </c:pt>
                <c:pt idx="9">
                  <c:v>4.2454279000000001</c:v>
                </c:pt>
                <c:pt idx="10">
                  <c:v>4.2541526000000003</c:v>
                </c:pt>
                <c:pt idx="11">
                  <c:v>4.2638056000000004</c:v>
                </c:pt>
                <c:pt idx="12">
                  <c:v>4.2743897999999998</c:v>
                </c:pt>
                <c:pt idx="13">
                  <c:v>4.2859080000000001</c:v>
                </c:pt>
                <c:pt idx="14">
                  <c:v>4.2983633000000001</c:v>
                </c:pt>
                <c:pt idx="15">
                  <c:v>4.3117587000000004</c:v>
                </c:pt>
                <c:pt idx="16">
                  <c:v>4.3260975000000004</c:v>
                </c:pt>
                <c:pt idx="17">
                  <c:v>4.3413827999999999</c:v>
                </c:pt>
                <c:pt idx="18">
                  <c:v>4.3576177999999999</c:v>
                </c:pt>
                <c:pt idx="19">
                  <c:v>4.3748056000000002</c:v>
                </c:pt>
                <c:pt idx="20">
                  <c:v>4.3929492000000003</c:v>
                </c:pt>
                <c:pt idx="21">
                  <c:v>4.4120514000000002</c:v>
                </c:pt>
                <c:pt idx="22">
                  <c:v>4.4321149999999996</c:v>
                </c:pt>
                <c:pt idx="23">
                  <c:v>4.4531422999999997</c:v>
                </c:pt>
                <c:pt idx="24">
                  <c:v>4.4751355000000004</c:v>
                </c:pt>
                <c:pt idx="25">
                  <c:v>4.4980964999999999</c:v>
                </c:pt>
                <c:pt idx="26">
                  <c:v>4.5220266999999996</c:v>
                </c:pt>
                <c:pt idx="27">
                  <c:v>4.5469271000000004</c:v>
                </c:pt>
                <c:pt idx="28">
                  <c:v>4.5727983999999999</c:v>
                </c:pt>
                <c:pt idx="29">
                  <c:v>4.5996405999999999</c:v>
                </c:pt>
                <c:pt idx="30">
                  <c:v>4.6274531000000003</c:v>
                </c:pt>
                <c:pt idx="31">
                  <c:v>4.6562349000000003</c:v>
                </c:pt>
                <c:pt idx="32">
                  <c:v>4.6859840000000004</c:v>
                </c:pt>
                <c:pt idx="33">
                  <c:v>4.7166981999999997</c:v>
                </c:pt>
                <c:pt idx="34">
                  <c:v>4.7483738999999998</c:v>
                </c:pt>
                <c:pt idx="35">
                  <c:v>4.7810072999999997</c:v>
                </c:pt>
                <c:pt idx="36">
                  <c:v>4.8145933000000003</c:v>
                </c:pt>
                <c:pt idx="37">
                  <c:v>4.8491261999999997</c:v>
                </c:pt>
                <c:pt idx="38">
                  <c:v>4.8845992000000003</c:v>
                </c:pt>
                <c:pt idx="39">
                  <c:v>4.9210044999999996</c:v>
                </c:pt>
                <c:pt idx="40">
                  <c:v>4.9583332999999996</c:v>
                </c:pt>
                <c:pt idx="41">
                  <c:v>4.9965760000000001</c:v>
                </c:pt>
                <c:pt idx="42">
                  <c:v>5.0357215000000002</c:v>
                </c:pt>
                <c:pt idx="43">
                  <c:v>5.0757576999999996</c:v>
                </c:pt>
                <c:pt idx="44">
                  <c:v>5.1166716000000001</c:v>
                </c:pt>
                <c:pt idx="45">
                  <c:v>5.1584487000000001</c:v>
                </c:pt>
                <c:pt idx="46">
                  <c:v>5.2010733</c:v>
                </c:pt>
                <c:pt idx="47">
                  <c:v>5.2445285999999998</c:v>
                </c:pt>
                <c:pt idx="48">
                  <c:v>5.2887965000000001</c:v>
                </c:pt>
                <c:pt idx="49">
                  <c:v>5.3338574999999997</c:v>
                </c:pt>
                <c:pt idx="50">
                  <c:v>5.3796910000000002</c:v>
                </c:pt>
                <c:pt idx="51">
                  <c:v>5.4262749000000001</c:v>
                </c:pt>
                <c:pt idx="52">
                  <c:v>5.4735857000000001</c:v>
                </c:pt>
                <c:pt idx="53">
                  <c:v>5.5215988999999999</c:v>
                </c:pt>
                <c:pt idx="54">
                  <c:v>5.5702882999999996</c:v>
                </c:pt>
                <c:pt idx="55">
                  <c:v>5.6196266000000001</c:v>
                </c:pt>
                <c:pt idx="56">
                  <c:v>5.6695850999999999</c:v>
                </c:pt>
                <c:pt idx="57">
                  <c:v>5.7201338000000002</c:v>
                </c:pt>
                <c:pt idx="58">
                  <c:v>5.7712411000000001</c:v>
                </c:pt>
                <c:pt idx="59">
                  <c:v>5.8228745000000002</c:v>
                </c:pt>
                <c:pt idx="60">
                  <c:v>5.875</c:v>
                </c:pt>
                <c:pt idx="61">
                  <c:v>5.9275823000000001</c:v>
                </c:pt>
                <c:pt idx="62">
                  <c:v>5.9805849000000002</c:v>
                </c:pt>
                <c:pt idx="63">
                  <c:v>6.0339701000000003</c:v>
                </c:pt>
                <c:pt idx="64">
                  <c:v>6.0876989999999997</c:v>
                </c:pt>
                <c:pt idx="65">
                  <c:v>6.1417314000000003</c:v>
                </c:pt>
                <c:pt idx="66">
                  <c:v>6.1960262000000004</c:v>
                </c:pt>
                <c:pt idx="67">
                  <c:v>6.2505410000000001</c:v>
                </c:pt>
                <c:pt idx="68">
                  <c:v>6.3052324999999998</c:v>
                </c:pt>
                <c:pt idx="69">
                  <c:v>6.3600563000000001</c:v>
                </c:pt>
                <c:pt idx="70">
                  <c:v>6.4149672000000004</c:v>
                </c:pt>
                <c:pt idx="71">
                  <c:v>6.4699188999999997</c:v>
                </c:pt>
                <c:pt idx="72">
                  <c:v>6.5248644999999996</c:v>
                </c:pt>
                <c:pt idx="73">
                  <c:v>6.5797561</c:v>
                </c:pt>
                <c:pt idx="74">
                  <c:v>6.6345451000000004</c:v>
                </c:pt>
                <c:pt idx="75">
                  <c:v>6.6891824</c:v>
                </c:pt>
                <c:pt idx="76">
                  <c:v>6.7436182000000002</c:v>
                </c:pt>
                <c:pt idx="77">
                  <c:v>6.7978021000000002</c:v>
                </c:pt>
                <c:pt idx="78">
                  <c:v>6.8516835</c:v>
                </c:pt>
                <c:pt idx="79">
                  <c:v>6.9052110000000004</c:v>
                </c:pt>
                <c:pt idx="80">
                  <c:v>6.9583332999999996</c:v>
                </c:pt>
                <c:pt idx="81">
                  <c:v>7.0109987</c:v>
                </c:pt>
                <c:pt idx="82">
                  <c:v>7.0631553</c:v>
                </c:pt>
                <c:pt idx="83">
                  <c:v>7.1147511000000003</c:v>
                </c:pt>
                <c:pt idx="84">
                  <c:v>7.1657342999999996</c:v>
                </c:pt>
                <c:pt idx="85">
                  <c:v>7.2160529999999996</c:v>
                </c:pt>
                <c:pt idx="86">
                  <c:v>7.2656555000000003</c:v>
                </c:pt>
                <c:pt idx="87">
                  <c:v>7.3144904000000004</c:v>
                </c:pt>
                <c:pt idx="88">
                  <c:v>7.3625065000000003</c:v>
                </c:pt>
                <c:pt idx="89">
                  <c:v>7.4096532000000002</c:v>
                </c:pt>
                <c:pt idx="90">
                  <c:v>7.4558802000000002</c:v>
                </c:pt>
                <c:pt idx="91">
                  <c:v>7.5011381000000004</c:v>
                </c:pt>
                <c:pt idx="92">
                  <c:v>7.5453777000000004</c:v>
                </c:pt>
                <c:pt idx="93">
                  <c:v>7.5885509999999998</c:v>
                </c:pt>
                <c:pt idx="94">
                  <c:v>7.6306105000000004</c:v>
                </c:pt>
                <c:pt idx="95">
                  <c:v>7.6715099000000002</c:v>
                </c:pt>
                <c:pt idx="96">
                  <c:v>7.7112034999999999</c:v>
                </c:pt>
                <c:pt idx="97">
                  <c:v>7.7496470000000004</c:v>
                </c:pt>
                <c:pt idx="98">
                  <c:v>7.7867971999999996</c:v>
                </c:pt>
                <c:pt idx="99">
                  <c:v>7.8226120999999997</c:v>
                </c:pt>
                <c:pt idx="100">
                  <c:v>7.8570507999999997</c:v>
                </c:pt>
                <c:pt idx="101">
                  <c:v>7.8900740999999996</c:v>
                </c:pt>
                <c:pt idx="102">
                  <c:v>7.9216439000000003</c:v>
                </c:pt>
                <c:pt idx="103">
                  <c:v>7.9517239999999996</c:v>
                </c:pt>
                <c:pt idx="104">
                  <c:v>7.9802793000000003</c:v>
                </c:pt>
                <c:pt idx="105">
                  <c:v>8.0072769000000008</c:v>
                </c:pt>
                <c:pt idx="106">
                  <c:v>8.0326850000000007</c:v>
                </c:pt>
                <c:pt idx="107">
                  <c:v>8.0564739999999997</c:v>
                </c:pt>
                <c:pt idx="108">
                  <c:v>8.0786159000000008</c:v>
                </c:pt>
                <c:pt idx="109">
                  <c:v>8.0990845999999994</c:v>
                </c:pt>
                <c:pt idx="110">
                  <c:v>8.1178559000000003</c:v>
                </c:pt>
                <c:pt idx="111">
                  <c:v>8.1349076</c:v>
                </c:pt>
                <c:pt idx="112">
                  <c:v>8.1502193999999992</c:v>
                </c:pt>
                <c:pt idx="113">
                  <c:v>8.1637731999999996</c:v>
                </c:pt>
                <c:pt idx="114">
                  <c:v>8.1755528000000002</c:v>
                </c:pt>
                <c:pt idx="115">
                  <c:v>8.1855440000000002</c:v>
                </c:pt>
                <c:pt idx="116">
                  <c:v>8.1937350999999996</c:v>
                </c:pt>
                <c:pt idx="117">
                  <c:v>8.2001161000000007</c:v>
                </c:pt>
                <c:pt idx="118">
                  <c:v>8.2046793999999998</c:v>
                </c:pt>
                <c:pt idx="119">
                  <c:v>8.2074195999999997</c:v>
                </c:pt>
                <c:pt idx="120">
                  <c:v>8.2083332999999996</c:v>
                </c:pt>
                <c:pt idx="121">
                  <c:v>8.2078764</c:v>
                </c:pt>
                <c:pt idx="122">
                  <c:v>8.2065061999999998</c:v>
                </c:pt>
                <c:pt idx="123">
                  <c:v>8.2042239000000006</c:v>
                </c:pt>
                <c:pt idx="124">
                  <c:v>8.2010316999999997</c:v>
                </c:pt>
                <c:pt idx="125">
                  <c:v>8.1969326000000002</c:v>
                </c:pt>
                <c:pt idx="126">
                  <c:v>8.1919304000000004</c:v>
                </c:pt>
                <c:pt idx="127">
                  <c:v>8.1860298999999994</c:v>
                </c:pt>
                <c:pt idx="128">
                  <c:v>8.1792365999999994</c:v>
                </c:pt>
                <c:pt idx="129">
                  <c:v>8.1715567999999994</c:v>
                </c:pt>
                <c:pt idx="130">
                  <c:v>8.1629979000000006</c:v>
                </c:pt>
                <c:pt idx="131">
                  <c:v>8.1535676000000006</c:v>
                </c:pt>
                <c:pt idx="132">
                  <c:v>8.1432749999999992</c:v>
                </c:pt>
                <c:pt idx="133">
                  <c:v>8.1321294999999996</c:v>
                </c:pt>
                <c:pt idx="134">
                  <c:v>8.1201415000000008</c:v>
                </c:pt>
                <c:pt idx="135">
                  <c:v>8.1073222000000005</c:v>
                </c:pt>
                <c:pt idx="136">
                  <c:v>8.0936834999999991</c:v>
                </c:pt>
                <c:pt idx="137">
                  <c:v>8.0792377999999996</c:v>
                </c:pt>
                <c:pt idx="138">
                  <c:v>8.0639987000000009</c:v>
                </c:pt>
                <c:pt idx="139">
                  <c:v>8.0479798999999996</c:v>
                </c:pt>
                <c:pt idx="140">
                  <c:v>8.0311962999999995</c:v>
                </c:pt>
                <c:pt idx="141">
                  <c:v>8.0136631000000005</c:v>
                </c:pt>
                <c:pt idx="142">
                  <c:v>7.9953963999999997</c:v>
                </c:pt>
                <c:pt idx="143">
                  <c:v>7.9764125999999997</c:v>
                </c:pt>
                <c:pt idx="144">
                  <c:v>7.9567288999999999</c:v>
                </c:pt>
                <c:pt idx="145">
                  <c:v>7.9363630000000001</c:v>
                </c:pt>
                <c:pt idx="146">
                  <c:v>7.9153333000000003</c:v>
                </c:pt>
                <c:pt idx="147">
                  <c:v>7.8936583999999996</c:v>
                </c:pt>
                <c:pt idx="148">
                  <c:v>7.8713575999999996</c:v>
                </c:pt>
                <c:pt idx="149">
                  <c:v>7.8484508000000002</c:v>
                </c:pt>
                <c:pt idx="150">
                  <c:v>7.8249579000000002</c:v>
                </c:pt>
                <c:pt idx="151">
                  <c:v>7.8008997000000004</c:v>
                </c:pt>
                <c:pt idx="152">
                  <c:v>7.7762969999999996</c:v>
                </c:pt>
                <c:pt idx="153">
                  <c:v>7.7511713000000002</c:v>
                </c:pt>
                <c:pt idx="154">
                  <c:v>7.7255440999999996</c:v>
                </c:pt>
                <c:pt idx="155">
                  <c:v>7.6994375000000002</c:v>
                </c:pt>
                <c:pt idx="156">
                  <c:v>7.6728737999999996</c:v>
                </c:pt>
                <c:pt idx="157">
                  <c:v>7.6458753000000002</c:v>
                </c:pt>
                <c:pt idx="158">
                  <c:v>7.6184647999999999</c:v>
                </c:pt>
                <c:pt idx="159">
                  <c:v>7.5906653999999998</c:v>
                </c:pt>
                <c:pt idx="160">
                  <c:v>7.5625</c:v>
                </c:pt>
                <c:pt idx="161">
                  <c:v>7.5339919000000002</c:v>
                </c:pt>
                <c:pt idx="162">
                  <c:v>7.5051645000000002</c:v>
                </c:pt>
                <c:pt idx="163">
                  <c:v>7.4760413000000003</c:v>
                </c:pt>
                <c:pt idx="164">
                  <c:v>7.4466456000000001</c:v>
                </c:pt>
                <c:pt idx="165">
                  <c:v>7.4170011999999996</c:v>
                </c:pt>
                <c:pt idx="166">
                  <c:v>7.3871316</c:v>
                </c:pt>
                <c:pt idx="167">
                  <c:v>7.3570602999999997</c:v>
                </c:pt>
                <c:pt idx="168">
                  <c:v>7.3268107999999996</c:v>
                </c:pt>
                <c:pt idx="169">
                  <c:v>7.2964066000000001</c:v>
                </c:pt>
                <c:pt idx="170">
                  <c:v>7.2658712000000003</c:v>
                </c:pt>
                <c:pt idx="171">
                  <c:v>7.2352277000000003</c:v>
                </c:pt>
                <c:pt idx="172">
                  <c:v>7.2044991999999999</c:v>
                </c:pt>
                <c:pt idx="173">
                  <c:v>7.1737089000000003</c:v>
                </c:pt>
                <c:pt idx="174">
                  <c:v>7.1428795000000003</c:v>
                </c:pt>
                <c:pt idx="175">
                  <c:v>7.1120336000000002</c:v>
                </c:pt>
                <c:pt idx="176">
                  <c:v>7.0811937</c:v>
                </c:pt>
                <c:pt idx="177">
                  <c:v>7.0503818999999996</c:v>
                </c:pt>
                <c:pt idx="178">
                  <c:v>7.0196202000000003</c:v>
                </c:pt>
                <c:pt idx="179">
                  <c:v>6.9889302000000004</c:v>
                </c:pt>
                <c:pt idx="180">
                  <c:v>6.9583332999999996</c:v>
                </c:pt>
                <c:pt idx="181">
                  <c:v>6.9278506999999996</c:v>
                </c:pt>
                <c:pt idx="182">
                  <c:v>6.8975030000000004</c:v>
                </c:pt>
                <c:pt idx="183">
                  <c:v>6.8673107</c:v>
                </c:pt>
                <c:pt idx="184">
                  <c:v>6.837294</c:v>
                </c:pt>
                <c:pt idx="185">
                  <c:v>6.8074725000000003</c:v>
                </c:pt>
                <c:pt idx="186">
                  <c:v>6.7778657999999998</c:v>
                </c:pt>
                <c:pt idx="187">
                  <c:v>6.7484926999999999</c:v>
                </c:pt>
                <c:pt idx="188">
                  <c:v>6.7193719999999999</c:v>
                </c:pt>
                <c:pt idx="189">
                  <c:v>6.6905218</c:v>
                </c:pt>
                <c:pt idx="190">
                  <c:v>6.6619600999999999</c:v>
                </c:pt>
                <c:pt idx="191">
                  <c:v>6.6337042000000004</c:v>
                </c:pt>
                <c:pt idx="192">
                  <c:v>6.6057711000000001</c:v>
                </c:pt>
                <c:pt idx="193">
                  <c:v>6.5781776000000001</c:v>
                </c:pt>
                <c:pt idx="194">
                  <c:v>6.5509396999999998</c:v>
                </c:pt>
                <c:pt idx="195">
                  <c:v>6.5240732000000001</c:v>
                </c:pt>
                <c:pt idx="196">
                  <c:v>6.4975934999999998</c:v>
                </c:pt>
                <c:pt idx="197">
                  <c:v>6.4715154000000004</c:v>
                </c:pt>
                <c:pt idx="198">
                  <c:v>6.4458533999999998</c:v>
                </c:pt>
                <c:pt idx="199">
                  <c:v>6.4206215000000002</c:v>
                </c:pt>
                <c:pt idx="200">
                  <c:v>6.3958332999999996</c:v>
                </c:pt>
                <c:pt idx="201">
                  <c:v>6.3715020999999998</c:v>
                </c:pt>
                <c:pt idx="202">
                  <c:v>6.3476404000000004</c:v>
                </c:pt>
                <c:pt idx="203">
                  <c:v>6.3242607</c:v>
                </c:pt>
                <c:pt idx="204">
                  <c:v>6.3013747999999996</c:v>
                </c:pt>
                <c:pt idx="205">
                  <c:v>6.2789941999999996</c:v>
                </c:pt>
                <c:pt idx="206">
                  <c:v>6.2571298999999998</c:v>
                </c:pt>
                <c:pt idx="207">
                  <c:v>6.2357924999999996</c:v>
                </c:pt>
                <c:pt idx="208">
                  <c:v>6.2149922999999996</c:v>
                </c:pt>
                <c:pt idx="209">
                  <c:v>6.1947390000000002</c:v>
                </c:pt>
                <c:pt idx="210">
                  <c:v>6.1750420999999998</c:v>
                </c:pt>
                <c:pt idx="211">
                  <c:v>6.1559106000000003</c:v>
                </c:pt>
                <c:pt idx="212">
                  <c:v>6.1373531000000003</c:v>
                </c:pt>
                <c:pt idx="213">
                  <c:v>6.1193777999999996</c:v>
                </c:pt>
                <c:pt idx="214">
                  <c:v>6.1019927000000003</c:v>
                </c:pt>
                <c:pt idx="215">
                  <c:v>6.0852051999999999</c:v>
                </c:pt>
                <c:pt idx="216">
                  <c:v>6.0690225</c:v>
                </c:pt>
                <c:pt idx="217">
                  <c:v>6.0534514000000001</c:v>
                </c:pt>
                <c:pt idx="218">
                  <c:v>6.0384983999999999</c:v>
                </c:pt>
                <c:pt idx="219">
                  <c:v>6.0241693999999999</c:v>
                </c:pt>
                <c:pt idx="220">
                  <c:v>6.0104704</c:v>
                </c:pt>
                <c:pt idx="221">
                  <c:v>5.9974067</c:v>
                </c:pt>
                <c:pt idx="222">
                  <c:v>5.9849834</c:v>
                </c:pt>
                <c:pt idx="223">
                  <c:v>5.9732054999999997</c:v>
                </c:pt>
                <c:pt idx="224">
                  <c:v>5.9620774000000001</c:v>
                </c:pt>
                <c:pt idx="225">
                  <c:v>5.9516033000000004</c:v>
                </c:pt>
                <c:pt idx="226">
                  <c:v>5.9417872000000003</c:v>
                </c:pt>
                <c:pt idx="227">
                  <c:v>5.9326327000000001</c:v>
                </c:pt>
                <c:pt idx="228">
                  <c:v>5.9241431000000002</c:v>
                </c:pt>
                <c:pt idx="229">
                  <c:v>5.9163215999999998</c:v>
                </c:pt>
                <c:pt idx="230">
                  <c:v>5.9091709000000003</c:v>
                </c:pt>
                <c:pt idx="231">
                  <c:v>5.9026937000000004</c:v>
                </c:pt>
                <c:pt idx="232">
                  <c:v>5.8968921999999999</c:v>
                </c:pt>
                <c:pt idx="233">
                  <c:v>5.8917685000000004</c:v>
                </c:pt>
                <c:pt idx="234">
                  <c:v>5.8873243000000004</c:v>
                </c:pt>
                <c:pt idx="235">
                  <c:v>5.8835611999999999</c:v>
                </c:pt>
                <c:pt idx="236">
                  <c:v>5.8804806000000003</c:v>
                </c:pt>
                <c:pt idx="237">
                  <c:v>5.8780834999999998</c:v>
                </c:pt>
                <c:pt idx="238">
                  <c:v>5.8763706000000004</c:v>
                </c:pt>
                <c:pt idx="239">
                  <c:v>5.8753427</c:v>
                </c:pt>
                <c:pt idx="240">
                  <c:v>5.875</c:v>
                </c:pt>
                <c:pt idx="241">
                  <c:v>5.8746573</c:v>
                </c:pt>
                <c:pt idx="242">
                  <c:v>5.8736297000000004</c:v>
                </c:pt>
                <c:pt idx="243">
                  <c:v>5.8719181000000003</c:v>
                </c:pt>
                <c:pt idx="244">
                  <c:v>5.8695244000000004</c:v>
                </c:pt>
                <c:pt idx="245">
                  <c:v>5.8664509999999996</c:v>
                </c:pt>
                <c:pt idx="246">
                  <c:v>5.8627010000000004</c:v>
                </c:pt>
                <c:pt idx="247">
                  <c:v>5.8582783000000003</c:v>
                </c:pt>
                <c:pt idx="248">
                  <c:v>5.8531874000000004</c:v>
                </c:pt>
                <c:pt idx="249">
                  <c:v>5.8474335000000002</c:v>
                </c:pt>
                <c:pt idx="250">
                  <c:v>5.8410225999999996</c:v>
                </c:pt>
                <c:pt idx="251">
                  <c:v>5.8339610999999998</c:v>
                </c:pt>
                <c:pt idx="252">
                  <c:v>5.8262561000000002</c:v>
                </c:pt>
                <c:pt idx="253">
                  <c:v>5.8179157000000004</c:v>
                </c:pt>
                <c:pt idx="254">
                  <c:v>5.8089481000000003</c:v>
                </c:pt>
                <c:pt idx="255">
                  <c:v>5.7993623999999997</c:v>
                </c:pt>
                <c:pt idx="256">
                  <c:v>5.7891683</c:v>
                </c:pt>
                <c:pt idx="257">
                  <c:v>5.7783761</c:v>
                </c:pt>
                <c:pt idx="258">
                  <c:v>5.7669965000000003</c:v>
                </c:pt>
                <c:pt idx="259">
                  <c:v>5.7550409</c:v>
                </c:pt>
                <c:pt idx="260">
                  <c:v>5.7425211999999997</c:v>
                </c:pt>
                <c:pt idx="261">
                  <c:v>5.7294497</c:v>
                </c:pt>
                <c:pt idx="262">
                  <c:v>5.7158395000000004</c:v>
                </c:pt>
                <c:pt idx="263">
                  <c:v>5.7017037999999998</c:v>
                </c:pt>
                <c:pt idx="264">
                  <c:v>5.6870564999999997</c:v>
                </c:pt>
                <c:pt idx="265">
                  <c:v>5.6719118999999996</c:v>
                </c:pt>
                <c:pt idx="266">
                  <c:v>5.6562846000000002</c:v>
                </c:pt>
                <c:pt idx="267">
                  <c:v>5.6401896999999996</c:v>
                </c:pt>
                <c:pt idx="268">
                  <c:v>5.6236427000000004</c:v>
                </c:pt>
                <c:pt idx="269">
                  <c:v>5.6066592999999996</c:v>
                </c:pt>
                <c:pt idx="270">
                  <c:v>5.5892556999999998</c:v>
                </c:pt>
                <c:pt idx="271">
                  <c:v>5.5714480999999996</c:v>
                </c:pt>
                <c:pt idx="272">
                  <c:v>5.5532535000000003</c:v>
                </c:pt>
                <c:pt idx="273">
                  <c:v>5.5346886</c:v>
                </c:pt>
                <c:pt idx="274">
                  <c:v>5.5157707</c:v>
                </c:pt>
                <c:pt idx="275">
                  <c:v>5.4965171000000002</c:v>
                </c:pt>
                <c:pt idx="276">
                  <c:v>5.4769452999999997</c:v>
                </c:pt>
                <c:pt idx="277">
                  <c:v>5.4570732</c:v>
                </c:pt>
                <c:pt idx="278">
                  <c:v>5.4369185</c:v>
                </c:pt>
                <c:pt idx="279">
                  <c:v>5.4164991999999996</c:v>
                </c:pt>
                <c:pt idx="280">
                  <c:v>5.3958332999999996</c:v>
                </c:pt>
                <c:pt idx="281">
                  <c:v>5.3749390000000004</c:v>
                </c:pt>
                <c:pt idx="282">
                  <c:v>5.3538344000000002</c:v>
                </c:pt>
                <c:pt idx="283">
                  <c:v>5.3325376000000002</c:v>
                </c:pt>
                <c:pt idx="284">
                  <c:v>5.3110667999999999</c:v>
                </c:pt>
                <c:pt idx="285">
                  <c:v>5.2894401000000002</c:v>
                </c:pt>
                <c:pt idx="286">
                  <c:v>5.2676755999999996</c:v>
                </c:pt>
                <c:pt idx="287">
                  <c:v>5.2457912999999996</c:v>
                </c:pt>
                <c:pt idx="288">
                  <c:v>5.2238050999999999</c:v>
                </c:pt>
                <c:pt idx="289">
                  <c:v>5.2017347999999997</c:v>
                </c:pt>
                <c:pt idx="290">
                  <c:v>5.1795980999999998</c:v>
                </c:pt>
                <c:pt idx="291">
                  <c:v>5.1574125000000004</c:v>
                </c:pt>
                <c:pt idx="292">
                  <c:v>5.1351953000000004</c:v>
                </c:pt>
                <c:pt idx="293">
                  <c:v>5.1129638000000002</c:v>
                </c:pt>
                <c:pt idx="294">
                  <c:v>5.0907346999999996</c:v>
                </c:pt>
                <c:pt idx="295">
                  <c:v>5.0685248999999999</c:v>
                </c:pt>
                <c:pt idx="296">
                  <c:v>5.0463509000000002</c:v>
                </c:pt>
                <c:pt idx="297">
                  <c:v>5.0242288999999998</c:v>
                </c:pt>
                <c:pt idx="298">
                  <c:v>5.0021749</c:v>
                </c:pt>
                <c:pt idx="299">
                  <c:v>4.9802046000000004</c:v>
                </c:pt>
                <c:pt idx="300">
                  <c:v>4.9583332999999996</c:v>
                </c:pt>
                <c:pt idx="301">
                  <c:v>4.9365762999999996</c:v>
                </c:pt>
                <c:pt idx="302">
                  <c:v>4.9149482999999998</c:v>
                </c:pt>
                <c:pt idx="303">
                  <c:v>4.8934636999999999</c:v>
                </c:pt>
                <c:pt idx="304">
                  <c:v>4.8721367999999998</c:v>
                </c:pt>
                <c:pt idx="305">
                  <c:v>4.8509812999999999</c:v>
                </c:pt>
                <c:pt idx="306">
                  <c:v>4.8300105999999996</c:v>
                </c:pt>
                <c:pt idx="307">
                  <c:v>4.8092379000000003</c:v>
                </c:pt>
                <c:pt idx="308">
                  <c:v>4.7886759000000003</c:v>
                </c:pt>
                <c:pt idx="309">
                  <c:v>4.7683369000000004</c:v>
                </c:pt>
                <c:pt idx="310">
                  <c:v>4.7482331000000002</c:v>
                </c:pt>
                <c:pt idx="311">
                  <c:v>4.7283758999999996</c:v>
                </c:pt>
                <c:pt idx="312">
                  <c:v>4.7087767999999999</c:v>
                </c:pt>
                <c:pt idx="313">
                  <c:v>4.6894464999999999</c:v>
                </c:pt>
                <c:pt idx="314">
                  <c:v>4.6703957000000003</c:v>
                </c:pt>
                <c:pt idx="315">
                  <c:v>4.6516343999999998</c:v>
                </c:pt>
                <c:pt idx="316">
                  <c:v>4.6331724000000003</c:v>
                </c:pt>
                <c:pt idx="317">
                  <c:v>4.6150190999999996</c:v>
                </c:pt>
                <c:pt idx="318">
                  <c:v>4.5971834999999999</c:v>
                </c:pt>
                <c:pt idx="319">
                  <c:v>4.5796744</c:v>
                </c:pt>
                <c:pt idx="320">
                  <c:v>4.5625</c:v>
                </c:pt>
                <c:pt idx="321">
                  <c:v>4.5456683</c:v>
                </c:pt>
                <c:pt idx="322">
                  <c:v>4.5291867999999997</c:v>
                </c:pt>
                <c:pt idx="323">
                  <c:v>4.5130628000000002</c:v>
                </c:pt>
                <c:pt idx="324">
                  <c:v>4.4973032000000002</c:v>
                </c:pt>
                <c:pt idx="325">
                  <c:v>4.4819146999999999</c:v>
                </c:pt>
                <c:pt idx="326">
                  <c:v>4.4669033999999996</c:v>
                </c:pt>
                <c:pt idx="327">
                  <c:v>4.4522751999999999</c:v>
                </c:pt>
                <c:pt idx="328">
                  <c:v>4.4380357999999998</c:v>
                </c:pt>
                <c:pt idx="329">
                  <c:v>4.4241904999999999</c:v>
                </c:pt>
                <c:pt idx="330">
                  <c:v>4.4107443000000002</c:v>
                </c:pt>
                <c:pt idx="331">
                  <c:v>4.3977019999999998</c:v>
                </c:pt>
                <c:pt idx="332">
                  <c:v>4.3850680000000004</c:v>
                </c:pt>
                <c:pt idx="333">
                  <c:v>4.3728464999999996</c:v>
                </c:pt>
                <c:pt idx="334">
                  <c:v>4.3610414000000004</c:v>
                </c:pt>
                <c:pt idx="335">
                  <c:v>4.3496563000000004</c:v>
                </c:pt>
                <c:pt idx="336">
                  <c:v>4.3386949000000001</c:v>
                </c:pt>
                <c:pt idx="337">
                  <c:v>4.3281602000000001</c:v>
                </c:pt>
                <c:pt idx="338">
                  <c:v>4.3180551999999999</c:v>
                </c:pt>
                <c:pt idx="339">
                  <c:v>4.3083828000000004</c:v>
                </c:pt>
                <c:pt idx="340">
                  <c:v>4.2991454999999998</c:v>
                </c:pt>
                <c:pt idx="341">
                  <c:v>4.2903456999999996</c:v>
                </c:pt>
                <c:pt idx="342">
                  <c:v>4.2819855999999996</c:v>
                </c:pt>
                <c:pt idx="343">
                  <c:v>4.2740672999999996</c:v>
                </c:pt>
                <c:pt idx="344">
                  <c:v>4.2665926000000001</c:v>
                </c:pt>
                <c:pt idx="345">
                  <c:v>4.2595631999999997</c:v>
                </c:pt>
                <c:pt idx="346">
                  <c:v>4.2529807000000002</c:v>
                </c:pt>
                <c:pt idx="347">
                  <c:v>4.2468465000000002</c:v>
                </c:pt>
                <c:pt idx="348">
                  <c:v>4.2411618999999998</c:v>
                </c:pt>
                <c:pt idx="349">
                  <c:v>4.2359282</c:v>
                </c:pt>
                <c:pt idx="350">
                  <c:v>4.2311462000000004</c:v>
                </c:pt>
                <c:pt idx="351">
                  <c:v>4.2268169999999996</c:v>
                </c:pt>
                <c:pt idx="352">
                  <c:v>4.2229413999999998</c:v>
                </c:pt>
                <c:pt idx="353">
                  <c:v>4.2195201000000004</c:v>
                </c:pt>
                <c:pt idx="354">
                  <c:v>4.2165537000000004</c:v>
                </c:pt>
                <c:pt idx="355">
                  <c:v>4.2140428999999999</c:v>
                </c:pt>
                <c:pt idx="356">
                  <c:v>4.2119878999999996</c:v>
                </c:pt>
                <c:pt idx="357">
                  <c:v>4.2103891999999998</c:v>
                </c:pt>
                <c:pt idx="358">
                  <c:v>4.2092470999999998</c:v>
                </c:pt>
                <c:pt idx="359">
                  <c:v>4.2085618</c:v>
                </c:pt>
                <c:pt idx="360">
                  <c:v>4.2083332999999996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9A-8B49-8619-CADD77EB1A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9858288"/>
        <c:axId val="1904867040"/>
      </c:scatterChart>
      <c:valAx>
        <c:axId val="1909858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04867040"/>
        <c:crosses val="autoZero"/>
        <c:crossBetween val="midCat"/>
      </c:valAx>
      <c:valAx>
        <c:axId val="1904867040"/>
        <c:scaling>
          <c:orientation val="minMax"/>
          <c:max val="32"/>
          <c:min val="-3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09858288"/>
        <c:crosses val="autoZero"/>
        <c:crossBetween val="midCat"/>
        <c:majorUnit val="16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'2D'!$F$1</c:f>
              <c:strCache>
                <c:ptCount val="1"/>
                <c:pt idx="0">
                  <c:v>R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'2D'!$F$2:$F$362</c:f>
              <c:numCache>
                <c:formatCode>General</c:formatCode>
                <c:ptCount val="361"/>
                <c:pt idx="0">
                  <c:v>-8.2083332999999996</c:v>
                </c:pt>
                <c:pt idx="1">
                  <c:v>-8.2074195999999997</c:v>
                </c:pt>
                <c:pt idx="2">
                  <c:v>-8.2046793999999998</c:v>
                </c:pt>
                <c:pt idx="3">
                  <c:v>-8.2001161000000007</c:v>
                </c:pt>
                <c:pt idx="4">
                  <c:v>-8.1937350999999996</c:v>
                </c:pt>
                <c:pt idx="5">
                  <c:v>-8.1855440000000002</c:v>
                </c:pt>
                <c:pt idx="6">
                  <c:v>-8.1755528000000002</c:v>
                </c:pt>
                <c:pt idx="7">
                  <c:v>-8.1637731999999996</c:v>
                </c:pt>
                <c:pt idx="8">
                  <c:v>-8.1502193999999992</c:v>
                </c:pt>
                <c:pt idx="9">
                  <c:v>-8.1349076</c:v>
                </c:pt>
                <c:pt idx="10">
                  <c:v>-8.1178559000000003</c:v>
                </c:pt>
                <c:pt idx="11">
                  <c:v>-8.0990845999999994</c:v>
                </c:pt>
                <c:pt idx="12">
                  <c:v>-8.0786159000000008</c:v>
                </c:pt>
                <c:pt idx="13">
                  <c:v>-8.0564739999999997</c:v>
                </c:pt>
                <c:pt idx="14">
                  <c:v>-8.0326850000000007</c:v>
                </c:pt>
                <c:pt idx="15">
                  <c:v>-8.0072769000000008</c:v>
                </c:pt>
                <c:pt idx="16">
                  <c:v>-7.9802793000000003</c:v>
                </c:pt>
                <c:pt idx="17">
                  <c:v>-7.9517239999999996</c:v>
                </c:pt>
                <c:pt idx="18">
                  <c:v>-7.9216439000000003</c:v>
                </c:pt>
                <c:pt idx="19">
                  <c:v>-7.8900740999999996</c:v>
                </c:pt>
                <c:pt idx="20">
                  <c:v>-7.8570507999999997</c:v>
                </c:pt>
                <c:pt idx="21">
                  <c:v>-7.8226120999999997</c:v>
                </c:pt>
                <c:pt idx="22">
                  <c:v>-7.7867971999999996</c:v>
                </c:pt>
                <c:pt idx="23">
                  <c:v>-7.7496470000000004</c:v>
                </c:pt>
                <c:pt idx="24">
                  <c:v>-7.7112034999999999</c:v>
                </c:pt>
                <c:pt idx="25">
                  <c:v>-7.6715099000000002</c:v>
                </c:pt>
                <c:pt idx="26">
                  <c:v>-7.6306105000000004</c:v>
                </c:pt>
                <c:pt idx="27">
                  <c:v>-7.5885509999999998</c:v>
                </c:pt>
                <c:pt idx="28">
                  <c:v>-7.5453777000000004</c:v>
                </c:pt>
                <c:pt idx="29">
                  <c:v>-7.5011381000000004</c:v>
                </c:pt>
                <c:pt idx="30">
                  <c:v>-7.4558802000000002</c:v>
                </c:pt>
                <c:pt idx="31">
                  <c:v>-7.4096532000000002</c:v>
                </c:pt>
                <c:pt idx="32">
                  <c:v>-7.3625065000000003</c:v>
                </c:pt>
                <c:pt idx="33">
                  <c:v>-7.3144904000000004</c:v>
                </c:pt>
                <c:pt idx="34">
                  <c:v>-7.2656555000000003</c:v>
                </c:pt>
                <c:pt idx="35">
                  <c:v>-7.2160529999999996</c:v>
                </c:pt>
                <c:pt idx="36">
                  <c:v>-7.1657342999999996</c:v>
                </c:pt>
                <c:pt idx="37">
                  <c:v>-7.1147511000000003</c:v>
                </c:pt>
                <c:pt idx="38">
                  <c:v>-7.0631553</c:v>
                </c:pt>
                <c:pt idx="39">
                  <c:v>-7.0109987</c:v>
                </c:pt>
                <c:pt idx="40">
                  <c:v>-6.9583332999999996</c:v>
                </c:pt>
                <c:pt idx="41">
                  <c:v>-6.9052110000000004</c:v>
                </c:pt>
                <c:pt idx="42">
                  <c:v>-6.8516835</c:v>
                </c:pt>
                <c:pt idx="43">
                  <c:v>-6.7978021000000002</c:v>
                </c:pt>
                <c:pt idx="44">
                  <c:v>-6.7436182000000002</c:v>
                </c:pt>
                <c:pt idx="45">
                  <c:v>-6.6891824</c:v>
                </c:pt>
                <c:pt idx="46">
                  <c:v>-6.6345451000000004</c:v>
                </c:pt>
                <c:pt idx="47">
                  <c:v>-6.5797561</c:v>
                </c:pt>
                <c:pt idx="48">
                  <c:v>-6.5248644999999996</c:v>
                </c:pt>
                <c:pt idx="49">
                  <c:v>-6.4699188999999997</c:v>
                </c:pt>
                <c:pt idx="50">
                  <c:v>-6.4149672000000004</c:v>
                </c:pt>
                <c:pt idx="51">
                  <c:v>-6.3600563000000001</c:v>
                </c:pt>
                <c:pt idx="52">
                  <c:v>-6.3052324999999998</c:v>
                </c:pt>
                <c:pt idx="53">
                  <c:v>-6.2505410000000001</c:v>
                </c:pt>
                <c:pt idx="54">
                  <c:v>-6.1960262000000004</c:v>
                </c:pt>
                <c:pt idx="55">
                  <c:v>-6.1417314000000003</c:v>
                </c:pt>
                <c:pt idx="56">
                  <c:v>-6.0876989999999997</c:v>
                </c:pt>
                <c:pt idx="57">
                  <c:v>-6.0339701000000003</c:v>
                </c:pt>
                <c:pt idx="58">
                  <c:v>-5.9805849000000002</c:v>
                </c:pt>
                <c:pt idx="59">
                  <c:v>-5.9275823000000001</c:v>
                </c:pt>
                <c:pt idx="60">
                  <c:v>-5.875</c:v>
                </c:pt>
                <c:pt idx="61">
                  <c:v>-5.8228745000000002</c:v>
                </c:pt>
                <c:pt idx="62">
                  <c:v>-5.7712411000000001</c:v>
                </c:pt>
                <c:pt idx="63">
                  <c:v>-5.7201338000000002</c:v>
                </c:pt>
                <c:pt idx="64">
                  <c:v>-5.6695850999999999</c:v>
                </c:pt>
                <c:pt idx="65">
                  <c:v>-5.6196266000000001</c:v>
                </c:pt>
                <c:pt idx="66">
                  <c:v>-5.5702882999999996</c:v>
                </c:pt>
                <c:pt idx="67">
                  <c:v>-5.5215988999999999</c:v>
                </c:pt>
                <c:pt idx="68">
                  <c:v>-5.4735857000000001</c:v>
                </c:pt>
                <c:pt idx="69">
                  <c:v>-5.4262749000000001</c:v>
                </c:pt>
                <c:pt idx="70">
                  <c:v>-5.3796910000000002</c:v>
                </c:pt>
                <c:pt idx="71">
                  <c:v>-5.3338574999999997</c:v>
                </c:pt>
                <c:pt idx="72">
                  <c:v>-5.2887965000000001</c:v>
                </c:pt>
                <c:pt idx="73">
                  <c:v>-5.2445285999999998</c:v>
                </c:pt>
                <c:pt idx="74">
                  <c:v>-5.2010733</c:v>
                </c:pt>
                <c:pt idx="75">
                  <c:v>-5.1584487000000001</c:v>
                </c:pt>
                <c:pt idx="76">
                  <c:v>-5.1166716000000001</c:v>
                </c:pt>
                <c:pt idx="77">
                  <c:v>-5.0757576999999996</c:v>
                </c:pt>
                <c:pt idx="78">
                  <c:v>-5.0357215000000002</c:v>
                </c:pt>
                <c:pt idx="79">
                  <c:v>-4.9965760000000001</c:v>
                </c:pt>
                <c:pt idx="80">
                  <c:v>-4.9583332999999996</c:v>
                </c:pt>
                <c:pt idx="81">
                  <c:v>-4.9210044999999996</c:v>
                </c:pt>
                <c:pt idx="82">
                  <c:v>-4.8845992000000003</c:v>
                </c:pt>
                <c:pt idx="83">
                  <c:v>-4.8491261999999997</c:v>
                </c:pt>
                <c:pt idx="84">
                  <c:v>-4.8145933000000003</c:v>
                </c:pt>
                <c:pt idx="85">
                  <c:v>-4.7810072999999997</c:v>
                </c:pt>
                <c:pt idx="86">
                  <c:v>-4.7483738999999998</c:v>
                </c:pt>
                <c:pt idx="87">
                  <c:v>-4.7166981999999997</c:v>
                </c:pt>
                <c:pt idx="88">
                  <c:v>-4.6859840000000004</c:v>
                </c:pt>
                <c:pt idx="89">
                  <c:v>-4.6562349000000003</c:v>
                </c:pt>
                <c:pt idx="90">
                  <c:v>-4.6274531000000003</c:v>
                </c:pt>
                <c:pt idx="91">
                  <c:v>-4.5996405999999999</c:v>
                </c:pt>
                <c:pt idx="92">
                  <c:v>-4.5727983999999999</c:v>
                </c:pt>
                <c:pt idx="93">
                  <c:v>-4.5469271000000004</c:v>
                </c:pt>
                <c:pt idx="94">
                  <c:v>-4.5220266999999996</c:v>
                </c:pt>
                <c:pt idx="95">
                  <c:v>-4.4980964999999999</c:v>
                </c:pt>
                <c:pt idx="96">
                  <c:v>-4.4751355000000004</c:v>
                </c:pt>
                <c:pt idx="97">
                  <c:v>-4.4531422999999997</c:v>
                </c:pt>
                <c:pt idx="98">
                  <c:v>-4.4321149999999996</c:v>
                </c:pt>
                <c:pt idx="99">
                  <c:v>-4.4120514000000002</c:v>
                </c:pt>
                <c:pt idx="100">
                  <c:v>-4.3929492000000003</c:v>
                </c:pt>
                <c:pt idx="101">
                  <c:v>-4.3748056000000002</c:v>
                </c:pt>
                <c:pt idx="102">
                  <c:v>-4.3576177999999999</c:v>
                </c:pt>
                <c:pt idx="103">
                  <c:v>-4.3413827999999999</c:v>
                </c:pt>
                <c:pt idx="104">
                  <c:v>-4.3260975000000004</c:v>
                </c:pt>
                <c:pt idx="105">
                  <c:v>-4.3117587000000004</c:v>
                </c:pt>
                <c:pt idx="106">
                  <c:v>-4.2983633000000001</c:v>
                </c:pt>
                <c:pt idx="107">
                  <c:v>-4.2859080000000001</c:v>
                </c:pt>
                <c:pt idx="108">
                  <c:v>-4.2743897999999998</c:v>
                </c:pt>
                <c:pt idx="109">
                  <c:v>-4.2638056000000004</c:v>
                </c:pt>
                <c:pt idx="110">
                  <c:v>-4.2541526000000003</c:v>
                </c:pt>
                <c:pt idx="111">
                  <c:v>-4.2454279000000001</c:v>
                </c:pt>
                <c:pt idx="112">
                  <c:v>-4.2376290000000001</c:v>
                </c:pt>
                <c:pt idx="113">
                  <c:v>-4.2307535999999999</c:v>
                </c:pt>
                <c:pt idx="114">
                  <c:v>-4.2247994000000002</c:v>
                </c:pt>
                <c:pt idx="115">
                  <c:v>-4.2197646000000004</c:v>
                </c:pt>
                <c:pt idx="116">
                  <c:v>-4.2156475000000002</c:v>
                </c:pt>
                <c:pt idx="117">
                  <c:v>-4.2124467000000001</c:v>
                </c:pt>
                <c:pt idx="118">
                  <c:v>-4.2101611999999999</c:v>
                </c:pt>
                <c:pt idx="119">
                  <c:v>-4.2087903000000004</c:v>
                </c:pt>
                <c:pt idx="120">
                  <c:v>-4.2083332999999996</c:v>
                </c:pt>
                <c:pt idx="121">
                  <c:v>-4.2085618</c:v>
                </c:pt>
                <c:pt idx="122">
                  <c:v>-4.2092470999999998</c:v>
                </c:pt>
                <c:pt idx="123">
                  <c:v>-4.2103891999999998</c:v>
                </c:pt>
                <c:pt idx="124">
                  <c:v>-4.2119878999999996</c:v>
                </c:pt>
                <c:pt idx="125">
                  <c:v>-4.2140428999999999</c:v>
                </c:pt>
                <c:pt idx="126">
                  <c:v>-4.2165537000000004</c:v>
                </c:pt>
                <c:pt idx="127">
                  <c:v>-4.2195201000000004</c:v>
                </c:pt>
                <c:pt idx="128">
                  <c:v>-4.2229413999999998</c:v>
                </c:pt>
                <c:pt idx="129">
                  <c:v>-4.2268169999999996</c:v>
                </c:pt>
                <c:pt idx="130">
                  <c:v>-4.2311462000000004</c:v>
                </c:pt>
                <c:pt idx="131">
                  <c:v>-4.2359282</c:v>
                </c:pt>
                <c:pt idx="132">
                  <c:v>-4.2411618999999998</c:v>
                </c:pt>
                <c:pt idx="133">
                  <c:v>-4.2468465000000002</c:v>
                </c:pt>
                <c:pt idx="134">
                  <c:v>-4.2529807000000002</c:v>
                </c:pt>
                <c:pt idx="135">
                  <c:v>-4.2595631999999997</c:v>
                </c:pt>
                <c:pt idx="136">
                  <c:v>-4.2665926000000001</c:v>
                </c:pt>
                <c:pt idx="137">
                  <c:v>-4.2740672999999996</c:v>
                </c:pt>
                <c:pt idx="138">
                  <c:v>-4.2819855999999996</c:v>
                </c:pt>
                <c:pt idx="139">
                  <c:v>-4.2903456999999996</c:v>
                </c:pt>
                <c:pt idx="140">
                  <c:v>-4.2991454999999998</c:v>
                </c:pt>
                <c:pt idx="141">
                  <c:v>-4.3083828000000004</c:v>
                </c:pt>
                <c:pt idx="142">
                  <c:v>-4.3180551999999999</c:v>
                </c:pt>
                <c:pt idx="143">
                  <c:v>-4.3281602000000001</c:v>
                </c:pt>
                <c:pt idx="144">
                  <c:v>-4.3386949000000001</c:v>
                </c:pt>
                <c:pt idx="145">
                  <c:v>-4.3496563000000004</c:v>
                </c:pt>
                <c:pt idx="146">
                  <c:v>-4.3610414000000004</c:v>
                </c:pt>
                <c:pt idx="147">
                  <c:v>-4.3728464999999996</c:v>
                </c:pt>
                <c:pt idx="148">
                  <c:v>-4.3850680000000004</c:v>
                </c:pt>
                <c:pt idx="149">
                  <c:v>-4.3977019999999998</c:v>
                </c:pt>
                <c:pt idx="150">
                  <c:v>-4.4107443000000002</c:v>
                </c:pt>
                <c:pt idx="151">
                  <c:v>-4.4241904999999999</c:v>
                </c:pt>
                <c:pt idx="152">
                  <c:v>-4.4380357999999998</c:v>
                </c:pt>
                <c:pt idx="153">
                  <c:v>-4.4522751999999999</c:v>
                </c:pt>
                <c:pt idx="154">
                  <c:v>-4.4669033999999996</c:v>
                </c:pt>
                <c:pt idx="155">
                  <c:v>-4.4819146999999999</c:v>
                </c:pt>
                <c:pt idx="156">
                  <c:v>-4.4973032000000002</c:v>
                </c:pt>
                <c:pt idx="157">
                  <c:v>-4.5130628000000002</c:v>
                </c:pt>
                <c:pt idx="158">
                  <c:v>-4.5291867999999997</c:v>
                </c:pt>
                <c:pt idx="159">
                  <c:v>-4.5456683</c:v>
                </c:pt>
                <c:pt idx="160">
                  <c:v>-4.5625</c:v>
                </c:pt>
                <c:pt idx="161">
                  <c:v>-4.5796744</c:v>
                </c:pt>
                <c:pt idx="162">
                  <c:v>-4.5971834999999999</c:v>
                </c:pt>
                <c:pt idx="163">
                  <c:v>-4.6150190999999996</c:v>
                </c:pt>
                <c:pt idx="164">
                  <c:v>-4.6331724000000003</c:v>
                </c:pt>
                <c:pt idx="165">
                  <c:v>-4.6516343999999998</c:v>
                </c:pt>
                <c:pt idx="166">
                  <c:v>-4.6703957000000003</c:v>
                </c:pt>
                <c:pt idx="167">
                  <c:v>-4.6894464999999999</c:v>
                </c:pt>
                <c:pt idx="168">
                  <c:v>-4.7087767999999999</c:v>
                </c:pt>
                <c:pt idx="169">
                  <c:v>-4.7283758999999996</c:v>
                </c:pt>
                <c:pt idx="170">
                  <c:v>-4.7482331000000002</c:v>
                </c:pt>
                <c:pt idx="171">
                  <c:v>-4.7683369000000004</c:v>
                </c:pt>
                <c:pt idx="172">
                  <c:v>-4.7886759000000003</c:v>
                </c:pt>
                <c:pt idx="173">
                  <c:v>-4.8092379000000003</c:v>
                </c:pt>
                <c:pt idx="174">
                  <c:v>-4.8300105999999996</c:v>
                </c:pt>
                <c:pt idx="175">
                  <c:v>-4.8509812999999999</c:v>
                </c:pt>
                <c:pt idx="176">
                  <c:v>-4.8721367999999998</c:v>
                </c:pt>
                <c:pt idx="177">
                  <c:v>-4.8934636999999999</c:v>
                </c:pt>
                <c:pt idx="178">
                  <c:v>-4.9149482999999998</c:v>
                </c:pt>
                <c:pt idx="179">
                  <c:v>-4.9365762999999996</c:v>
                </c:pt>
                <c:pt idx="180">
                  <c:v>-4.9583332999999996</c:v>
                </c:pt>
                <c:pt idx="181">
                  <c:v>-4.9802046000000004</c:v>
                </c:pt>
                <c:pt idx="182">
                  <c:v>-5.0021749</c:v>
                </c:pt>
                <c:pt idx="183">
                  <c:v>-5.0242288999999998</c:v>
                </c:pt>
                <c:pt idx="184">
                  <c:v>-5.0463509000000002</c:v>
                </c:pt>
                <c:pt idx="185">
                  <c:v>-5.0685248999999999</c:v>
                </c:pt>
                <c:pt idx="186">
                  <c:v>-5.0907346999999996</c:v>
                </c:pt>
                <c:pt idx="187">
                  <c:v>-5.1129638000000002</c:v>
                </c:pt>
                <c:pt idx="188">
                  <c:v>-5.1351953000000004</c:v>
                </c:pt>
                <c:pt idx="189">
                  <c:v>-5.1574125000000004</c:v>
                </c:pt>
                <c:pt idx="190">
                  <c:v>-5.1795980999999998</c:v>
                </c:pt>
                <c:pt idx="191">
                  <c:v>-5.2017347999999997</c:v>
                </c:pt>
                <c:pt idx="192">
                  <c:v>-5.2238050999999999</c:v>
                </c:pt>
                <c:pt idx="193">
                  <c:v>-5.2457912999999996</c:v>
                </c:pt>
                <c:pt idx="194">
                  <c:v>-5.2676755999999996</c:v>
                </c:pt>
                <c:pt idx="195">
                  <c:v>-5.2894401000000002</c:v>
                </c:pt>
                <c:pt idx="196">
                  <c:v>-5.3110667999999999</c:v>
                </c:pt>
                <c:pt idx="197">
                  <c:v>-5.3325376000000002</c:v>
                </c:pt>
                <c:pt idx="198">
                  <c:v>-5.3538344000000002</c:v>
                </c:pt>
                <c:pt idx="199">
                  <c:v>-5.3749390000000004</c:v>
                </c:pt>
                <c:pt idx="200">
                  <c:v>-5.3958332999999996</c:v>
                </c:pt>
                <c:pt idx="201">
                  <c:v>-5.4164991999999996</c:v>
                </c:pt>
                <c:pt idx="202">
                  <c:v>-5.4369185</c:v>
                </c:pt>
                <c:pt idx="203">
                  <c:v>-5.4570732</c:v>
                </c:pt>
                <c:pt idx="204">
                  <c:v>-5.4769452999999997</c:v>
                </c:pt>
                <c:pt idx="205">
                  <c:v>-5.4965171000000002</c:v>
                </c:pt>
                <c:pt idx="206">
                  <c:v>-5.5157707</c:v>
                </c:pt>
                <c:pt idx="207">
                  <c:v>-5.5346886</c:v>
                </c:pt>
                <c:pt idx="208">
                  <c:v>-5.5532535000000003</c:v>
                </c:pt>
                <c:pt idx="209">
                  <c:v>-5.5714480999999996</c:v>
                </c:pt>
                <c:pt idx="210">
                  <c:v>-5.5892556999999998</c:v>
                </c:pt>
                <c:pt idx="211">
                  <c:v>-5.6066592999999996</c:v>
                </c:pt>
                <c:pt idx="212">
                  <c:v>-5.6236427000000004</c:v>
                </c:pt>
                <c:pt idx="213">
                  <c:v>-5.6401896999999996</c:v>
                </c:pt>
                <c:pt idx="214">
                  <c:v>-5.6562846000000002</c:v>
                </c:pt>
                <c:pt idx="215">
                  <c:v>-5.6719118999999996</c:v>
                </c:pt>
                <c:pt idx="216">
                  <c:v>-5.6870564999999997</c:v>
                </c:pt>
                <c:pt idx="217">
                  <c:v>-5.7017037999999998</c:v>
                </c:pt>
                <c:pt idx="218">
                  <c:v>-5.7158395000000004</c:v>
                </c:pt>
                <c:pt idx="219">
                  <c:v>-5.7294497</c:v>
                </c:pt>
                <c:pt idx="220">
                  <c:v>-5.7425211999999997</c:v>
                </c:pt>
                <c:pt idx="221">
                  <c:v>-5.7550409</c:v>
                </c:pt>
                <c:pt idx="222">
                  <c:v>-5.7669965000000003</c:v>
                </c:pt>
                <c:pt idx="223">
                  <c:v>-5.7783761</c:v>
                </c:pt>
                <c:pt idx="224">
                  <c:v>-5.7891683</c:v>
                </c:pt>
                <c:pt idx="225">
                  <c:v>-5.7993623999999997</c:v>
                </c:pt>
                <c:pt idx="226">
                  <c:v>-5.8089481000000003</c:v>
                </c:pt>
                <c:pt idx="227">
                  <c:v>-5.8179157000000004</c:v>
                </c:pt>
                <c:pt idx="228">
                  <c:v>-5.8262561000000002</c:v>
                </c:pt>
                <c:pt idx="229">
                  <c:v>-5.8339610999999998</c:v>
                </c:pt>
                <c:pt idx="230">
                  <c:v>-5.8410225999999996</c:v>
                </c:pt>
                <c:pt idx="231">
                  <c:v>-5.8474335000000002</c:v>
                </c:pt>
                <c:pt idx="232">
                  <c:v>-5.8531874000000004</c:v>
                </c:pt>
                <c:pt idx="233">
                  <c:v>-5.8582783000000003</c:v>
                </c:pt>
                <c:pt idx="234">
                  <c:v>-5.8627010000000004</c:v>
                </c:pt>
                <c:pt idx="235">
                  <c:v>-5.8664509999999996</c:v>
                </c:pt>
                <c:pt idx="236">
                  <c:v>-5.8695244000000004</c:v>
                </c:pt>
                <c:pt idx="237">
                  <c:v>-5.8719181000000003</c:v>
                </c:pt>
                <c:pt idx="238">
                  <c:v>-5.8736297000000004</c:v>
                </c:pt>
                <c:pt idx="239">
                  <c:v>-5.8746573</c:v>
                </c:pt>
                <c:pt idx="240">
                  <c:v>-5.875</c:v>
                </c:pt>
                <c:pt idx="241">
                  <c:v>-5.8753427</c:v>
                </c:pt>
                <c:pt idx="242">
                  <c:v>-5.8763706000000004</c:v>
                </c:pt>
                <c:pt idx="243">
                  <c:v>-5.8780834999999998</c:v>
                </c:pt>
                <c:pt idx="244">
                  <c:v>-5.8804806000000003</c:v>
                </c:pt>
                <c:pt idx="245">
                  <c:v>-5.8835611999999999</c:v>
                </c:pt>
                <c:pt idx="246">
                  <c:v>-5.8873243000000004</c:v>
                </c:pt>
                <c:pt idx="247">
                  <c:v>-5.8917685000000004</c:v>
                </c:pt>
                <c:pt idx="248">
                  <c:v>-5.8968921999999999</c:v>
                </c:pt>
                <c:pt idx="249">
                  <c:v>-5.9026937000000004</c:v>
                </c:pt>
                <c:pt idx="250">
                  <c:v>-5.9091709000000003</c:v>
                </c:pt>
                <c:pt idx="251">
                  <c:v>-5.9163215999999998</c:v>
                </c:pt>
                <c:pt idx="252">
                  <c:v>-5.9241431000000002</c:v>
                </c:pt>
                <c:pt idx="253">
                  <c:v>-5.9326327000000001</c:v>
                </c:pt>
                <c:pt idx="254">
                  <c:v>-5.9417872000000003</c:v>
                </c:pt>
                <c:pt idx="255">
                  <c:v>-5.9516033000000004</c:v>
                </c:pt>
                <c:pt idx="256">
                  <c:v>-5.9620774000000001</c:v>
                </c:pt>
                <c:pt idx="257">
                  <c:v>-5.9732054999999997</c:v>
                </c:pt>
                <c:pt idx="258">
                  <c:v>-5.9849834</c:v>
                </c:pt>
                <c:pt idx="259">
                  <c:v>-5.9974067</c:v>
                </c:pt>
                <c:pt idx="260">
                  <c:v>-6.0104704</c:v>
                </c:pt>
                <c:pt idx="261">
                  <c:v>-6.0241693999999999</c:v>
                </c:pt>
                <c:pt idx="262">
                  <c:v>-6.0384983999999999</c:v>
                </c:pt>
                <c:pt idx="263">
                  <c:v>-6.0534514000000001</c:v>
                </c:pt>
                <c:pt idx="264">
                  <c:v>-6.0690225</c:v>
                </c:pt>
                <c:pt idx="265">
                  <c:v>-6.0852051999999999</c:v>
                </c:pt>
                <c:pt idx="266">
                  <c:v>-6.1019927000000003</c:v>
                </c:pt>
                <c:pt idx="267">
                  <c:v>-6.1193777999999996</c:v>
                </c:pt>
                <c:pt idx="268">
                  <c:v>-6.1373531000000003</c:v>
                </c:pt>
                <c:pt idx="269">
                  <c:v>-6.1559106000000003</c:v>
                </c:pt>
                <c:pt idx="270">
                  <c:v>-6.1750420999999998</c:v>
                </c:pt>
                <c:pt idx="271">
                  <c:v>-6.1947390000000002</c:v>
                </c:pt>
                <c:pt idx="272">
                  <c:v>-6.2149922999999996</c:v>
                </c:pt>
                <c:pt idx="273">
                  <c:v>-6.2357924999999996</c:v>
                </c:pt>
                <c:pt idx="274">
                  <c:v>-6.2571298999999998</c:v>
                </c:pt>
                <c:pt idx="275">
                  <c:v>-6.2789941999999996</c:v>
                </c:pt>
                <c:pt idx="276">
                  <c:v>-6.3013747999999996</c:v>
                </c:pt>
                <c:pt idx="277">
                  <c:v>-6.3242607</c:v>
                </c:pt>
                <c:pt idx="278">
                  <c:v>-6.3476404000000004</c:v>
                </c:pt>
                <c:pt idx="279">
                  <c:v>-6.3715020999999998</c:v>
                </c:pt>
                <c:pt idx="280">
                  <c:v>-6.3958332999999996</c:v>
                </c:pt>
                <c:pt idx="281">
                  <c:v>-6.4206215000000002</c:v>
                </c:pt>
                <c:pt idx="282">
                  <c:v>-6.4458533999999998</c:v>
                </c:pt>
                <c:pt idx="283">
                  <c:v>-6.4715154000000004</c:v>
                </c:pt>
                <c:pt idx="284">
                  <c:v>-6.4975934999999998</c:v>
                </c:pt>
                <c:pt idx="285">
                  <c:v>-6.5240732000000001</c:v>
                </c:pt>
                <c:pt idx="286">
                  <c:v>-6.5509396999999998</c:v>
                </c:pt>
                <c:pt idx="287">
                  <c:v>-6.5781776000000001</c:v>
                </c:pt>
                <c:pt idx="288">
                  <c:v>-6.6057711000000001</c:v>
                </c:pt>
                <c:pt idx="289">
                  <c:v>-6.6337042000000004</c:v>
                </c:pt>
                <c:pt idx="290">
                  <c:v>-6.6619600999999999</c:v>
                </c:pt>
                <c:pt idx="291">
                  <c:v>-6.6905218</c:v>
                </c:pt>
                <c:pt idx="292">
                  <c:v>-6.7193719999999999</c:v>
                </c:pt>
                <c:pt idx="293">
                  <c:v>-6.7484926999999999</c:v>
                </c:pt>
                <c:pt idx="294">
                  <c:v>-6.7778657999999998</c:v>
                </c:pt>
                <c:pt idx="295">
                  <c:v>-6.8074725000000003</c:v>
                </c:pt>
                <c:pt idx="296">
                  <c:v>-6.837294</c:v>
                </c:pt>
                <c:pt idx="297">
                  <c:v>-6.8673107</c:v>
                </c:pt>
                <c:pt idx="298">
                  <c:v>-6.8975030000000004</c:v>
                </c:pt>
                <c:pt idx="299">
                  <c:v>-6.9278506999999996</c:v>
                </c:pt>
                <c:pt idx="300">
                  <c:v>-6.9583332999999996</c:v>
                </c:pt>
                <c:pt idx="301">
                  <c:v>-6.9889302000000004</c:v>
                </c:pt>
                <c:pt idx="302">
                  <c:v>-7.0196202000000003</c:v>
                </c:pt>
                <c:pt idx="303">
                  <c:v>-7.0503818999999996</c:v>
                </c:pt>
                <c:pt idx="304">
                  <c:v>-7.0811937</c:v>
                </c:pt>
                <c:pt idx="305">
                  <c:v>-7.1120336000000002</c:v>
                </c:pt>
                <c:pt idx="306">
                  <c:v>-7.1428795000000003</c:v>
                </c:pt>
                <c:pt idx="307">
                  <c:v>-7.1737089000000003</c:v>
                </c:pt>
                <c:pt idx="308">
                  <c:v>-7.2044991999999999</c:v>
                </c:pt>
                <c:pt idx="309">
                  <c:v>-7.2352277000000003</c:v>
                </c:pt>
                <c:pt idx="310">
                  <c:v>-7.2658712000000003</c:v>
                </c:pt>
                <c:pt idx="311">
                  <c:v>-7.2964066000000001</c:v>
                </c:pt>
                <c:pt idx="312">
                  <c:v>-7.3268107999999996</c:v>
                </c:pt>
                <c:pt idx="313">
                  <c:v>-7.3570602999999997</c:v>
                </c:pt>
                <c:pt idx="314">
                  <c:v>-7.3871316</c:v>
                </c:pt>
                <c:pt idx="315">
                  <c:v>-7.4170011999999996</c:v>
                </c:pt>
                <c:pt idx="316">
                  <c:v>-7.4466456000000001</c:v>
                </c:pt>
                <c:pt idx="317">
                  <c:v>-7.4760413000000003</c:v>
                </c:pt>
                <c:pt idx="318">
                  <c:v>-7.5051645000000002</c:v>
                </c:pt>
                <c:pt idx="319">
                  <c:v>-7.5339919000000002</c:v>
                </c:pt>
                <c:pt idx="320">
                  <c:v>-7.5625</c:v>
                </c:pt>
                <c:pt idx="321">
                  <c:v>-7.5906653999999998</c:v>
                </c:pt>
                <c:pt idx="322">
                  <c:v>-7.6184647999999999</c:v>
                </c:pt>
                <c:pt idx="323">
                  <c:v>-7.6458753000000002</c:v>
                </c:pt>
                <c:pt idx="324">
                  <c:v>-7.6728737999999996</c:v>
                </c:pt>
                <c:pt idx="325">
                  <c:v>-7.6994375000000002</c:v>
                </c:pt>
                <c:pt idx="326">
                  <c:v>-7.7255440999999996</c:v>
                </c:pt>
                <c:pt idx="327">
                  <c:v>-7.7511713000000002</c:v>
                </c:pt>
                <c:pt idx="328">
                  <c:v>-7.7762969999999996</c:v>
                </c:pt>
                <c:pt idx="329">
                  <c:v>-7.8008997000000004</c:v>
                </c:pt>
                <c:pt idx="330">
                  <c:v>-7.8249579000000002</c:v>
                </c:pt>
                <c:pt idx="331">
                  <c:v>-7.8484508000000002</c:v>
                </c:pt>
                <c:pt idx="332">
                  <c:v>-7.8713575999999996</c:v>
                </c:pt>
                <c:pt idx="333">
                  <c:v>-7.8936583999999996</c:v>
                </c:pt>
                <c:pt idx="334">
                  <c:v>-7.9153333000000003</c:v>
                </c:pt>
                <c:pt idx="335">
                  <c:v>-7.9363630000000001</c:v>
                </c:pt>
                <c:pt idx="336">
                  <c:v>-7.9567288999999999</c:v>
                </c:pt>
                <c:pt idx="337">
                  <c:v>-7.9764125999999997</c:v>
                </c:pt>
                <c:pt idx="338">
                  <c:v>-7.9953963999999997</c:v>
                </c:pt>
                <c:pt idx="339">
                  <c:v>-8.0136631000000005</c:v>
                </c:pt>
                <c:pt idx="340">
                  <c:v>-8.0311962999999995</c:v>
                </c:pt>
                <c:pt idx="341">
                  <c:v>-8.0479798999999996</c:v>
                </c:pt>
                <c:pt idx="342">
                  <c:v>-8.0639987000000009</c:v>
                </c:pt>
                <c:pt idx="343">
                  <c:v>-8.0792377999999996</c:v>
                </c:pt>
                <c:pt idx="344">
                  <c:v>-8.0936834999999991</c:v>
                </c:pt>
                <c:pt idx="345">
                  <c:v>-8.1073222000000005</c:v>
                </c:pt>
                <c:pt idx="346">
                  <c:v>-8.1201415000000008</c:v>
                </c:pt>
                <c:pt idx="347">
                  <c:v>-8.1321294999999996</c:v>
                </c:pt>
                <c:pt idx="348">
                  <c:v>-8.1432749999999992</c:v>
                </c:pt>
                <c:pt idx="349">
                  <c:v>-8.1535676000000006</c:v>
                </c:pt>
                <c:pt idx="350">
                  <c:v>-8.1629979000000006</c:v>
                </c:pt>
                <c:pt idx="351">
                  <c:v>-8.1715567999999994</c:v>
                </c:pt>
                <c:pt idx="352">
                  <c:v>-8.1792365999999994</c:v>
                </c:pt>
                <c:pt idx="353">
                  <c:v>-8.1860298999999994</c:v>
                </c:pt>
                <c:pt idx="354">
                  <c:v>-8.1919304000000004</c:v>
                </c:pt>
                <c:pt idx="355">
                  <c:v>-8.1969326000000002</c:v>
                </c:pt>
                <c:pt idx="356">
                  <c:v>-8.2010316999999997</c:v>
                </c:pt>
                <c:pt idx="357">
                  <c:v>-8.2042239000000006</c:v>
                </c:pt>
                <c:pt idx="358">
                  <c:v>-8.2065061999999998</c:v>
                </c:pt>
                <c:pt idx="359">
                  <c:v>-8.2078764</c:v>
                </c:pt>
                <c:pt idx="360">
                  <c:v>-8.2083332999999996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49-CC4D-AFA5-4FA9889FCCB0}"/>
            </c:ext>
          </c:extLst>
        </c:ser>
        <c:ser>
          <c:idx val="1"/>
          <c:order val="1"/>
          <c:tx>
            <c:strRef>
              <c:f>'2D'!$G$1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'2D'!$G$2:$G$362</c:f>
              <c:numCache>
                <c:formatCode>General</c:formatCode>
                <c:ptCount val="361"/>
                <c:pt idx="0">
                  <c:v>4.2083332999999996</c:v>
                </c:pt>
                <c:pt idx="1">
                  <c:v>4.2087903000000004</c:v>
                </c:pt>
                <c:pt idx="2">
                  <c:v>4.2101611999999999</c:v>
                </c:pt>
                <c:pt idx="3">
                  <c:v>4.2124467000000001</c:v>
                </c:pt>
                <c:pt idx="4">
                  <c:v>4.2156475000000002</c:v>
                </c:pt>
                <c:pt idx="5">
                  <c:v>4.2197646000000004</c:v>
                </c:pt>
                <c:pt idx="6">
                  <c:v>4.2247994000000002</c:v>
                </c:pt>
                <c:pt idx="7">
                  <c:v>4.2307535999999999</c:v>
                </c:pt>
                <c:pt idx="8">
                  <c:v>4.2376290000000001</c:v>
                </c:pt>
                <c:pt idx="9">
                  <c:v>4.2454279000000001</c:v>
                </c:pt>
                <c:pt idx="10">
                  <c:v>4.2541526000000003</c:v>
                </c:pt>
                <c:pt idx="11">
                  <c:v>4.2638056000000004</c:v>
                </c:pt>
                <c:pt idx="12">
                  <c:v>4.2743897999999998</c:v>
                </c:pt>
                <c:pt idx="13">
                  <c:v>4.2859080000000001</c:v>
                </c:pt>
                <c:pt idx="14">
                  <c:v>4.2983633000000001</c:v>
                </c:pt>
                <c:pt idx="15">
                  <c:v>4.3117587000000004</c:v>
                </c:pt>
                <c:pt idx="16">
                  <c:v>4.3260975000000004</c:v>
                </c:pt>
                <c:pt idx="17">
                  <c:v>4.3413827999999999</c:v>
                </c:pt>
                <c:pt idx="18">
                  <c:v>4.3576177999999999</c:v>
                </c:pt>
                <c:pt idx="19">
                  <c:v>4.3748056000000002</c:v>
                </c:pt>
                <c:pt idx="20">
                  <c:v>4.3929492000000003</c:v>
                </c:pt>
                <c:pt idx="21">
                  <c:v>4.4120514000000002</c:v>
                </c:pt>
                <c:pt idx="22">
                  <c:v>4.4321149999999996</c:v>
                </c:pt>
                <c:pt idx="23">
                  <c:v>4.4531422999999997</c:v>
                </c:pt>
                <c:pt idx="24">
                  <c:v>4.4751355000000004</c:v>
                </c:pt>
                <c:pt idx="25">
                  <c:v>4.4980964999999999</c:v>
                </c:pt>
                <c:pt idx="26">
                  <c:v>4.5220266999999996</c:v>
                </c:pt>
                <c:pt idx="27">
                  <c:v>4.5469271000000004</c:v>
                </c:pt>
                <c:pt idx="28">
                  <c:v>4.5727983999999999</c:v>
                </c:pt>
                <c:pt idx="29">
                  <c:v>4.5996405999999999</c:v>
                </c:pt>
                <c:pt idx="30">
                  <c:v>4.6274531000000003</c:v>
                </c:pt>
                <c:pt idx="31">
                  <c:v>4.6562349000000003</c:v>
                </c:pt>
                <c:pt idx="32">
                  <c:v>4.6859840000000004</c:v>
                </c:pt>
                <c:pt idx="33">
                  <c:v>4.7166981999999997</c:v>
                </c:pt>
                <c:pt idx="34">
                  <c:v>4.7483738999999998</c:v>
                </c:pt>
                <c:pt idx="35">
                  <c:v>4.7810072999999997</c:v>
                </c:pt>
                <c:pt idx="36">
                  <c:v>4.8145933000000003</c:v>
                </c:pt>
                <c:pt idx="37">
                  <c:v>4.8491261999999997</c:v>
                </c:pt>
                <c:pt idx="38">
                  <c:v>4.8845992000000003</c:v>
                </c:pt>
                <c:pt idx="39">
                  <c:v>4.9210044999999996</c:v>
                </c:pt>
                <c:pt idx="40">
                  <c:v>4.9583332999999996</c:v>
                </c:pt>
                <c:pt idx="41">
                  <c:v>4.9965760000000001</c:v>
                </c:pt>
                <c:pt idx="42">
                  <c:v>5.0357215000000002</c:v>
                </c:pt>
                <c:pt idx="43">
                  <c:v>5.0757576999999996</c:v>
                </c:pt>
                <c:pt idx="44">
                  <c:v>5.1166716000000001</c:v>
                </c:pt>
                <c:pt idx="45">
                  <c:v>5.1584487000000001</c:v>
                </c:pt>
                <c:pt idx="46">
                  <c:v>5.2010733</c:v>
                </c:pt>
                <c:pt idx="47">
                  <c:v>5.2445285999999998</c:v>
                </c:pt>
                <c:pt idx="48">
                  <c:v>5.2887965000000001</c:v>
                </c:pt>
                <c:pt idx="49">
                  <c:v>5.3338574999999997</c:v>
                </c:pt>
                <c:pt idx="50">
                  <c:v>5.3796910000000002</c:v>
                </c:pt>
                <c:pt idx="51">
                  <c:v>5.4262749000000001</c:v>
                </c:pt>
                <c:pt idx="52">
                  <c:v>5.4735857000000001</c:v>
                </c:pt>
                <c:pt idx="53">
                  <c:v>5.5215988999999999</c:v>
                </c:pt>
                <c:pt idx="54">
                  <c:v>5.5702882999999996</c:v>
                </c:pt>
                <c:pt idx="55">
                  <c:v>5.6196266000000001</c:v>
                </c:pt>
                <c:pt idx="56">
                  <c:v>5.6695850999999999</c:v>
                </c:pt>
                <c:pt idx="57">
                  <c:v>5.7201338000000002</c:v>
                </c:pt>
                <c:pt idx="58">
                  <c:v>5.7712411000000001</c:v>
                </c:pt>
                <c:pt idx="59">
                  <c:v>5.8228745000000002</c:v>
                </c:pt>
                <c:pt idx="60">
                  <c:v>5.875</c:v>
                </c:pt>
                <c:pt idx="61">
                  <c:v>5.9275823000000001</c:v>
                </c:pt>
                <c:pt idx="62">
                  <c:v>5.9805849000000002</c:v>
                </c:pt>
                <c:pt idx="63">
                  <c:v>6.0339701000000003</c:v>
                </c:pt>
                <c:pt idx="64">
                  <c:v>6.0876989999999997</c:v>
                </c:pt>
                <c:pt idx="65">
                  <c:v>6.1417314000000003</c:v>
                </c:pt>
                <c:pt idx="66">
                  <c:v>6.1960262000000004</c:v>
                </c:pt>
                <c:pt idx="67">
                  <c:v>6.2505410000000001</c:v>
                </c:pt>
                <c:pt idx="68">
                  <c:v>6.3052324999999998</c:v>
                </c:pt>
                <c:pt idx="69">
                  <c:v>6.3600563000000001</c:v>
                </c:pt>
                <c:pt idx="70">
                  <c:v>6.4149672000000004</c:v>
                </c:pt>
                <c:pt idx="71">
                  <c:v>6.4699188999999997</c:v>
                </c:pt>
                <c:pt idx="72">
                  <c:v>6.5248644999999996</c:v>
                </c:pt>
                <c:pt idx="73">
                  <c:v>6.5797561</c:v>
                </c:pt>
                <c:pt idx="74">
                  <c:v>6.6345451000000004</c:v>
                </c:pt>
                <c:pt idx="75">
                  <c:v>6.6891824</c:v>
                </c:pt>
                <c:pt idx="76">
                  <c:v>6.7436182000000002</c:v>
                </c:pt>
                <c:pt idx="77">
                  <c:v>6.7978021000000002</c:v>
                </c:pt>
                <c:pt idx="78">
                  <c:v>6.8516835</c:v>
                </c:pt>
                <c:pt idx="79">
                  <c:v>6.9052110000000004</c:v>
                </c:pt>
                <c:pt idx="80">
                  <c:v>6.9583332999999996</c:v>
                </c:pt>
                <c:pt idx="81">
                  <c:v>7.0109987</c:v>
                </c:pt>
                <c:pt idx="82">
                  <c:v>7.0631553</c:v>
                </c:pt>
                <c:pt idx="83">
                  <c:v>7.1147511000000003</c:v>
                </c:pt>
                <c:pt idx="84">
                  <c:v>7.1657342999999996</c:v>
                </c:pt>
                <c:pt idx="85">
                  <c:v>7.2160529999999996</c:v>
                </c:pt>
                <c:pt idx="86">
                  <c:v>7.2656555000000003</c:v>
                </c:pt>
                <c:pt idx="87">
                  <c:v>7.3144904000000004</c:v>
                </c:pt>
                <c:pt idx="88">
                  <c:v>7.3625065000000003</c:v>
                </c:pt>
                <c:pt idx="89">
                  <c:v>7.4096532000000002</c:v>
                </c:pt>
                <c:pt idx="90">
                  <c:v>7.4558802000000002</c:v>
                </c:pt>
                <c:pt idx="91">
                  <c:v>7.5011381000000004</c:v>
                </c:pt>
                <c:pt idx="92">
                  <c:v>7.5453777000000004</c:v>
                </c:pt>
                <c:pt idx="93">
                  <c:v>7.5885509999999998</c:v>
                </c:pt>
                <c:pt idx="94">
                  <c:v>7.6306105000000004</c:v>
                </c:pt>
                <c:pt idx="95">
                  <c:v>7.6715099000000002</c:v>
                </c:pt>
                <c:pt idx="96">
                  <c:v>7.7112034999999999</c:v>
                </c:pt>
                <c:pt idx="97">
                  <c:v>7.7496470000000004</c:v>
                </c:pt>
                <c:pt idx="98">
                  <c:v>7.7867971999999996</c:v>
                </c:pt>
                <c:pt idx="99">
                  <c:v>7.8226120999999997</c:v>
                </c:pt>
                <c:pt idx="100">
                  <c:v>7.8570507999999997</c:v>
                </c:pt>
                <c:pt idx="101">
                  <c:v>7.8900740999999996</c:v>
                </c:pt>
                <c:pt idx="102">
                  <c:v>7.9216439000000003</c:v>
                </c:pt>
                <c:pt idx="103">
                  <c:v>7.9517239999999996</c:v>
                </c:pt>
                <c:pt idx="104">
                  <c:v>7.9802793000000003</c:v>
                </c:pt>
                <c:pt idx="105">
                  <c:v>8.0072769000000008</c:v>
                </c:pt>
                <c:pt idx="106">
                  <c:v>8.0326850000000007</c:v>
                </c:pt>
                <c:pt idx="107">
                  <c:v>8.0564739999999997</c:v>
                </c:pt>
                <c:pt idx="108">
                  <c:v>8.0786159000000008</c:v>
                </c:pt>
                <c:pt idx="109">
                  <c:v>8.0990845999999994</c:v>
                </c:pt>
                <c:pt idx="110">
                  <c:v>8.1178559000000003</c:v>
                </c:pt>
                <c:pt idx="111">
                  <c:v>8.1349076</c:v>
                </c:pt>
                <c:pt idx="112">
                  <c:v>8.1502193999999992</c:v>
                </c:pt>
                <c:pt idx="113">
                  <c:v>8.1637731999999996</c:v>
                </c:pt>
                <c:pt idx="114">
                  <c:v>8.1755528000000002</c:v>
                </c:pt>
                <c:pt idx="115">
                  <c:v>8.1855440000000002</c:v>
                </c:pt>
                <c:pt idx="116">
                  <c:v>8.1937350999999996</c:v>
                </c:pt>
                <c:pt idx="117">
                  <c:v>8.2001161000000007</c:v>
                </c:pt>
                <c:pt idx="118">
                  <c:v>8.2046793999999998</c:v>
                </c:pt>
                <c:pt idx="119">
                  <c:v>8.2074195999999997</c:v>
                </c:pt>
                <c:pt idx="120">
                  <c:v>8.2083332999999996</c:v>
                </c:pt>
                <c:pt idx="121">
                  <c:v>8.2078764</c:v>
                </c:pt>
                <c:pt idx="122">
                  <c:v>8.2065061999999998</c:v>
                </c:pt>
                <c:pt idx="123">
                  <c:v>8.2042239000000006</c:v>
                </c:pt>
                <c:pt idx="124">
                  <c:v>8.2010316999999997</c:v>
                </c:pt>
                <c:pt idx="125">
                  <c:v>8.1969326000000002</c:v>
                </c:pt>
                <c:pt idx="126">
                  <c:v>8.1919304000000004</c:v>
                </c:pt>
                <c:pt idx="127">
                  <c:v>8.1860298999999994</c:v>
                </c:pt>
                <c:pt idx="128">
                  <c:v>8.1792365999999994</c:v>
                </c:pt>
                <c:pt idx="129">
                  <c:v>8.1715567999999994</c:v>
                </c:pt>
                <c:pt idx="130">
                  <c:v>8.1629979000000006</c:v>
                </c:pt>
                <c:pt idx="131">
                  <c:v>8.1535676000000006</c:v>
                </c:pt>
                <c:pt idx="132">
                  <c:v>8.1432749999999992</c:v>
                </c:pt>
                <c:pt idx="133">
                  <c:v>8.1321294999999996</c:v>
                </c:pt>
                <c:pt idx="134">
                  <c:v>8.1201415000000008</c:v>
                </c:pt>
                <c:pt idx="135">
                  <c:v>8.1073222000000005</c:v>
                </c:pt>
                <c:pt idx="136">
                  <c:v>8.0936834999999991</c:v>
                </c:pt>
                <c:pt idx="137">
                  <c:v>8.0792377999999996</c:v>
                </c:pt>
                <c:pt idx="138">
                  <c:v>8.0639987000000009</c:v>
                </c:pt>
                <c:pt idx="139">
                  <c:v>8.0479798999999996</c:v>
                </c:pt>
                <c:pt idx="140">
                  <c:v>8.0311962999999995</c:v>
                </c:pt>
                <c:pt idx="141">
                  <c:v>8.0136631000000005</c:v>
                </c:pt>
                <c:pt idx="142">
                  <c:v>7.9953963999999997</c:v>
                </c:pt>
                <c:pt idx="143">
                  <c:v>7.9764125999999997</c:v>
                </c:pt>
                <c:pt idx="144">
                  <c:v>7.9567288999999999</c:v>
                </c:pt>
                <c:pt idx="145">
                  <c:v>7.9363630000000001</c:v>
                </c:pt>
                <c:pt idx="146">
                  <c:v>7.9153333000000003</c:v>
                </c:pt>
                <c:pt idx="147">
                  <c:v>7.8936583999999996</c:v>
                </c:pt>
                <c:pt idx="148">
                  <c:v>7.8713575999999996</c:v>
                </c:pt>
                <c:pt idx="149">
                  <c:v>7.8484508000000002</c:v>
                </c:pt>
                <c:pt idx="150">
                  <c:v>7.8249579000000002</c:v>
                </c:pt>
                <c:pt idx="151">
                  <c:v>7.8008997000000004</c:v>
                </c:pt>
                <c:pt idx="152">
                  <c:v>7.7762969999999996</c:v>
                </c:pt>
                <c:pt idx="153">
                  <c:v>7.7511713000000002</c:v>
                </c:pt>
                <c:pt idx="154">
                  <c:v>7.7255440999999996</c:v>
                </c:pt>
                <c:pt idx="155">
                  <c:v>7.6994375000000002</c:v>
                </c:pt>
                <c:pt idx="156">
                  <c:v>7.6728737999999996</c:v>
                </c:pt>
                <c:pt idx="157">
                  <c:v>7.6458753000000002</c:v>
                </c:pt>
                <c:pt idx="158">
                  <c:v>7.6184647999999999</c:v>
                </c:pt>
                <c:pt idx="159">
                  <c:v>7.5906653999999998</c:v>
                </c:pt>
                <c:pt idx="160">
                  <c:v>7.5625</c:v>
                </c:pt>
                <c:pt idx="161">
                  <c:v>7.5339919000000002</c:v>
                </c:pt>
                <c:pt idx="162">
                  <c:v>7.5051645000000002</c:v>
                </c:pt>
                <c:pt idx="163">
                  <c:v>7.4760413000000003</c:v>
                </c:pt>
                <c:pt idx="164">
                  <c:v>7.4466456000000001</c:v>
                </c:pt>
                <c:pt idx="165">
                  <c:v>7.4170011999999996</c:v>
                </c:pt>
                <c:pt idx="166">
                  <c:v>7.3871316</c:v>
                </c:pt>
                <c:pt idx="167">
                  <c:v>7.3570602999999997</c:v>
                </c:pt>
                <c:pt idx="168">
                  <c:v>7.3268107999999996</c:v>
                </c:pt>
                <c:pt idx="169">
                  <c:v>7.2964066000000001</c:v>
                </c:pt>
                <c:pt idx="170">
                  <c:v>7.2658712000000003</c:v>
                </c:pt>
                <c:pt idx="171">
                  <c:v>7.2352277000000003</c:v>
                </c:pt>
                <c:pt idx="172">
                  <c:v>7.2044991999999999</c:v>
                </c:pt>
                <c:pt idx="173">
                  <c:v>7.1737089000000003</c:v>
                </c:pt>
                <c:pt idx="174">
                  <c:v>7.1428795000000003</c:v>
                </c:pt>
                <c:pt idx="175">
                  <c:v>7.1120336000000002</c:v>
                </c:pt>
                <c:pt idx="176">
                  <c:v>7.0811937</c:v>
                </c:pt>
                <c:pt idx="177">
                  <c:v>7.0503818999999996</c:v>
                </c:pt>
                <c:pt idx="178">
                  <c:v>7.0196202000000003</c:v>
                </c:pt>
                <c:pt idx="179">
                  <c:v>6.9889302000000004</c:v>
                </c:pt>
                <c:pt idx="180">
                  <c:v>6.9583332999999996</c:v>
                </c:pt>
                <c:pt idx="181">
                  <c:v>6.9278506999999996</c:v>
                </c:pt>
                <c:pt idx="182">
                  <c:v>6.8975030000000004</c:v>
                </c:pt>
                <c:pt idx="183">
                  <c:v>6.8673107</c:v>
                </c:pt>
                <c:pt idx="184">
                  <c:v>6.837294</c:v>
                </c:pt>
                <c:pt idx="185">
                  <c:v>6.8074725000000003</c:v>
                </c:pt>
                <c:pt idx="186">
                  <c:v>6.7778657999999998</c:v>
                </c:pt>
                <c:pt idx="187">
                  <c:v>6.7484926999999999</c:v>
                </c:pt>
                <c:pt idx="188">
                  <c:v>6.7193719999999999</c:v>
                </c:pt>
                <c:pt idx="189">
                  <c:v>6.6905218</c:v>
                </c:pt>
                <c:pt idx="190">
                  <c:v>6.6619600999999999</c:v>
                </c:pt>
                <c:pt idx="191">
                  <c:v>6.6337042000000004</c:v>
                </c:pt>
                <c:pt idx="192">
                  <c:v>6.6057711000000001</c:v>
                </c:pt>
                <c:pt idx="193">
                  <c:v>6.5781776000000001</c:v>
                </c:pt>
                <c:pt idx="194">
                  <c:v>6.5509396999999998</c:v>
                </c:pt>
                <c:pt idx="195">
                  <c:v>6.5240732000000001</c:v>
                </c:pt>
                <c:pt idx="196">
                  <c:v>6.4975934999999998</c:v>
                </c:pt>
                <c:pt idx="197">
                  <c:v>6.4715154000000004</c:v>
                </c:pt>
                <c:pt idx="198">
                  <c:v>6.4458533999999998</c:v>
                </c:pt>
                <c:pt idx="199">
                  <c:v>6.4206215000000002</c:v>
                </c:pt>
                <c:pt idx="200">
                  <c:v>6.3958332999999996</c:v>
                </c:pt>
                <c:pt idx="201">
                  <c:v>6.3715020999999998</c:v>
                </c:pt>
                <c:pt idx="202">
                  <c:v>6.3476404000000004</c:v>
                </c:pt>
                <c:pt idx="203">
                  <c:v>6.3242607</c:v>
                </c:pt>
                <c:pt idx="204">
                  <c:v>6.3013747999999996</c:v>
                </c:pt>
                <c:pt idx="205">
                  <c:v>6.2789941999999996</c:v>
                </c:pt>
                <c:pt idx="206">
                  <c:v>6.2571298999999998</c:v>
                </c:pt>
                <c:pt idx="207">
                  <c:v>6.2357924999999996</c:v>
                </c:pt>
                <c:pt idx="208">
                  <c:v>6.2149922999999996</c:v>
                </c:pt>
                <c:pt idx="209">
                  <c:v>6.1947390000000002</c:v>
                </c:pt>
                <c:pt idx="210">
                  <c:v>6.1750420999999998</c:v>
                </c:pt>
                <c:pt idx="211">
                  <c:v>6.1559106000000003</c:v>
                </c:pt>
                <c:pt idx="212">
                  <c:v>6.1373531000000003</c:v>
                </c:pt>
                <c:pt idx="213">
                  <c:v>6.1193777999999996</c:v>
                </c:pt>
                <c:pt idx="214">
                  <c:v>6.1019927000000003</c:v>
                </c:pt>
                <c:pt idx="215">
                  <c:v>6.0852051999999999</c:v>
                </c:pt>
                <c:pt idx="216">
                  <c:v>6.0690225</c:v>
                </c:pt>
                <c:pt idx="217">
                  <c:v>6.0534514000000001</c:v>
                </c:pt>
                <c:pt idx="218">
                  <c:v>6.0384983999999999</c:v>
                </c:pt>
                <c:pt idx="219">
                  <c:v>6.0241693999999999</c:v>
                </c:pt>
                <c:pt idx="220">
                  <c:v>6.0104704</c:v>
                </c:pt>
                <c:pt idx="221">
                  <c:v>5.9974067</c:v>
                </c:pt>
                <c:pt idx="222">
                  <c:v>5.9849834</c:v>
                </c:pt>
                <c:pt idx="223">
                  <c:v>5.9732054999999997</c:v>
                </c:pt>
                <c:pt idx="224">
                  <c:v>5.9620774000000001</c:v>
                </c:pt>
                <c:pt idx="225">
                  <c:v>5.9516033000000004</c:v>
                </c:pt>
                <c:pt idx="226">
                  <c:v>5.9417872000000003</c:v>
                </c:pt>
                <c:pt idx="227">
                  <c:v>5.9326327000000001</c:v>
                </c:pt>
                <c:pt idx="228">
                  <c:v>5.9241431000000002</c:v>
                </c:pt>
                <c:pt idx="229">
                  <c:v>5.9163215999999998</c:v>
                </c:pt>
                <c:pt idx="230">
                  <c:v>5.9091709000000003</c:v>
                </c:pt>
                <c:pt idx="231">
                  <c:v>5.9026937000000004</c:v>
                </c:pt>
                <c:pt idx="232">
                  <c:v>5.8968921999999999</c:v>
                </c:pt>
                <c:pt idx="233">
                  <c:v>5.8917685000000004</c:v>
                </c:pt>
                <c:pt idx="234">
                  <c:v>5.8873243000000004</c:v>
                </c:pt>
                <c:pt idx="235">
                  <c:v>5.8835611999999999</c:v>
                </c:pt>
                <c:pt idx="236">
                  <c:v>5.8804806000000003</c:v>
                </c:pt>
                <c:pt idx="237">
                  <c:v>5.8780834999999998</c:v>
                </c:pt>
                <c:pt idx="238">
                  <c:v>5.8763706000000004</c:v>
                </c:pt>
                <c:pt idx="239">
                  <c:v>5.8753427</c:v>
                </c:pt>
                <c:pt idx="240">
                  <c:v>5.875</c:v>
                </c:pt>
                <c:pt idx="241">
                  <c:v>5.8746573</c:v>
                </c:pt>
                <c:pt idx="242">
                  <c:v>5.8736297000000004</c:v>
                </c:pt>
                <c:pt idx="243">
                  <c:v>5.8719181000000003</c:v>
                </c:pt>
                <c:pt idx="244">
                  <c:v>5.8695244000000004</c:v>
                </c:pt>
                <c:pt idx="245">
                  <c:v>5.8664509999999996</c:v>
                </c:pt>
                <c:pt idx="246">
                  <c:v>5.8627010000000004</c:v>
                </c:pt>
                <c:pt idx="247">
                  <c:v>5.8582783000000003</c:v>
                </c:pt>
                <c:pt idx="248">
                  <c:v>5.8531874000000004</c:v>
                </c:pt>
                <c:pt idx="249">
                  <c:v>5.8474335000000002</c:v>
                </c:pt>
                <c:pt idx="250">
                  <c:v>5.8410225999999996</c:v>
                </c:pt>
                <c:pt idx="251">
                  <c:v>5.8339610999999998</c:v>
                </c:pt>
                <c:pt idx="252">
                  <c:v>5.8262561000000002</c:v>
                </c:pt>
                <c:pt idx="253">
                  <c:v>5.8179157000000004</c:v>
                </c:pt>
                <c:pt idx="254">
                  <c:v>5.8089481000000003</c:v>
                </c:pt>
                <c:pt idx="255">
                  <c:v>5.7993623999999997</c:v>
                </c:pt>
                <c:pt idx="256">
                  <c:v>5.7891683</c:v>
                </c:pt>
                <c:pt idx="257">
                  <c:v>5.7783761</c:v>
                </c:pt>
                <c:pt idx="258">
                  <c:v>5.7669965000000003</c:v>
                </c:pt>
                <c:pt idx="259">
                  <c:v>5.7550409</c:v>
                </c:pt>
                <c:pt idx="260">
                  <c:v>5.7425211999999997</c:v>
                </c:pt>
                <c:pt idx="261">
                  <c:v>5.7294497</c:v>
                </c:pt>
                <c:pt idx="262">
                  <c:v>5.7158395000000004</c:v>
                </c:pt>
                <c:pt idx="263">
                  <c:v>5.7017037999999998</c:v>
                </c:pt>
                <c:pt idx="264">
                  <c:v>5.6870564999999997</c:v>
                </c:pt>
                <c:pt idx="265">
                  <c:v>5.6719118999999996</c:v>
                </c:pt>
                <c:pt idx="266">
                  <c:v>5.6562846000000002</c:v>
                </c:pt>
                <c:pt idx="267">
                  <c:v>5.6401896999999996</c:v>
                </c:pt>
                <c:pt idx="268">
                  <c:v>5.6236427000000004</c:v>
                </c:pt>
                <c:pt idx="269">
                  <c:v>5.6066592999999996</c:v>
                </c:pt>
                <c:pt idx="270">
                  <c:v>5.5892556999999998</c:v>
                </c:pt>
                <c:pt idx="271">
                  <c:v>5.5714480999999996</c:v>
                </c:pt>
                <c:pt idx="272">
                  <c:v>5.5532535000000003</c:v>
                </c:pt>
                <c:pt idx="273">
                  <c:v>5.5346886</c:v>
                </c:pt>
                <c:pt idx="274">
                  <c:v>5.5157707</c:v>
                </c:pt>
                <c:pt idx="275">
                  <c:v>5.4965171000000002</c:v>
                </c:pt>
                <c:pt idx="276">
                  <c:v>5.4769452999999997</c:v>
                </c:pt>
                <c:pt idx="277">
                  <c:v>5.4570732</c:v>
                </c:pt>
                <c:pt idx="278">
                  <c:v>5.4369185</c:v>
                </c:pt>
                <c:pt idx="279">
                  <c:v>5.4164991999999996</c:v>
                </c:pt>
                <c:pt idx="280">
                  <c:v>5.3958332999999996</c:v>
                </c:pt>
                <c:pt idx="281">
                  <c:v>5.3749390000000004</c:v>
                </c:pt>
                <c:pt idx="282">
                  <c:v>5.3538344000000002</c:v>
                </c:pt>
                <c:pt idx="283">
                  <c:v>5.3325376000000002</c:v>
                </c:pt>
                <c:pt idx="284">
                  <c:v>5.3110667999999999</c:v>
                </c:pt>
                <c:pt idx="285">
                  <c:v>5.2894401000000002</c:v>
                </c:pt>
                <c:pt idx="286">
                  <c:v>5.2676755999999996</c:v>
                </c:pt>
                <c:pt idx="287">
                  <c:v>5.2457912999999996</c:v>
                </c:pt>
                <c:pt idx="288">
                  <c:v>5.2238050999999999</c:v>
                </c:pt>
                <c:pt idx="289">
                  <c:v>5.2017347999999997</c:v>
                </c:pt>
                <c:pt idx="290">
                  <c:v>5.1795980999999998</c:v>
                </c:pt>
                <c:pt idx="291">
                  <c:v>5.1574125000000004</c:v>
                </c:pt>
                <c:pt idx="292">
                  <c:v>5.1351953000000004</c:v>
                </c:pt>
                <c:pt idx="293">
                  <c:v>5.1129638000000002</c:v>
                </c:pt>
                <c:pt idx="294">
                  <c:v>5.0907346999999996</c:v>
                </c:pt>
                <c:pt idx="295">
                  <c:v>5.0685248999999999</c:v>
                </c:pt>
                <c:pt idx="296">
                  <c:v>5.0463509000000002</c:v>
                </c:pt>
                <c:pt idx="297">
                  <c:v>5.0242288999999998</c:v>
                </c:pt>
                <c:pt idx="298">
                  <c:v>5.0021749</c:v>
                </c:pt>
                <c:pt idx="299">
                  <c:v>4.9802046000000004</c:v>
                </c:pt>
                <c:pt idx="300">
                  <c:v>4.9583332999999996</c:v>
                </c:pt>
                <c:pt idx="301">
                  <c:v>4.9365762999999996</c:v>
                </c:pt>
                <c:pt idx="302">
                  <c:v>4.9149482999999998</c:v>
                </c:pt>
                <c:pt idx="303">
                  <c:v>4.8934636999999999</c:v>
                </c:pt>
                <c:pt idx="304">
                  <c:v>4.8721367999999998</c:v>
                </c:pt>
                <c:pt idx="305">
                  <c:v>4.8509812999999999</c:v>
                </c:pt>
                <c:pt idx="306">
                  <c:v>4.8300105999999996</c:v>
                </c:pt>
                <c:pt idx="307">
                  <c:v>4.8092379000000003</c:v>
                </c:pt>
                <c:pt idx="308">
                  <c:v>4.7886759000000003</c:v>
                </c:pt>
                <c:pt idx="309">
                  <c:v>4.7683369000000004</c:v>
                </c:pt>
                <c:pt idx="310">
                  <c:v>4.7482331000000002</c:v>
                </c:pt>
                <c:pt idx="311">
                  <c:v>4.7283758999999996</c:v>
                </c:pt>
                <c:pt idx="312">
                  <c:v>4.7087767999999999</c:v>
                </c:pt>
                <c:pt idx="313">
                  <c:v>4.6894464999999999</c:v>
                </c:pt>
                <c:pt idx="314">
                  <c:v>4.6703957000000003</c:v>
                </c:pt>
                <c:pt idx="315">
                  <c:v>4.6516343999999998</c:v>
                </c:pt>
                <c:pt idx="316">
                  <c:v>4.6331724000000003</c:v>
                </c:pt>
                <c:pt idx="317">
                  <c:v>4.6150190999999996</c:v>
                </c:pt>
                <c:pt idx="318">
                  <c:v>4.5971834999999999</c:v>
                </c:pt>
                <c:pt idx="319">
                  <c:v>4.5796744</c:v>
                </c:pt>
                <c:pt idx="320">
                  <c:v>4.5625</c:v>
                </c:pt>
                <c:pt idx="321">
                  <c:v>4.5456683</c:v>
                </c:pt>
                <c:pt idx="322">
                  <c:v>4.5291867999999997</c:v>
                </c:pt>
                <c:pt idx="323">
                  <c:v>4.5130628000000002</c:v>
                </c:pt>
                <c:pt idx="324">
                  <c:v>4.4973032000000002</c:v>
                </c:pt>
                <c:pt idx="325">
                  <c:v>4.4819146999999999</c:v>
                </c:pt>
                <c:pt idx="326">
                  <c:v>4.4669033999999996</c:v>
                </c:pt>
                <c:pt idx="327">
                  <c:v>4.4522751999999999</c:v>
                </c:pt>
                <c:pt idx="328">
                  <c:v>4.4380357999999998</c:v>
                </c:pt>
                <c:pt idx="329">
                  <c:v>4.4241904999999999</c:v>
                </c:pt>
                <c:pt idx="330">
                  <c:v>4.4107443000000002</c:v>
                </c:pt>
                <c:pt idx="331">
                  <c:v>4.3977019999999998</c:v>
                </c:pt>
                <c:pt idx="332">
                  <c:v>4.3850680000000004</c:v>
                </c:pt>
                <c:pt idx="333">
                  <c:v>4.3728464999999996</c:v>
                </c:pt>
                <c:pt idx="334">
                  <c:v>4.3610414000000004</c:v>
                </c:pt>
                <c:pt idx="335">
                  <c:v>4.3496563000000004</c:v>
                </c:pt>
                <c:pt idx="336">
                  <c:v>4.3386949000000001</c:v>
                </c:pt>
                <c:pt idx="337">
                  <c:v>4.3281602000000001</c:v>
                </c:pt>
                <c:pt idx="338">
                  <c:v>4.3180551999999999</c:v>
                </c:pt>
                <c:pt idx="339">
                  <c:v>4.3083828000000004</c:v>
                </c:pt>
                <c:pt idx="340">
                  <c:v>4.2991454999999998</c:v>
                </c:pt>
                <c:pt idx="341">
                  <c:v>4.2903456999999996</c:v>
                </c:pt>
                <c:pt idx="342">
                  <c:v>4.2819855999999996</c:v>
                </c:pt>
                <c:pt idx="343">
                  <c:v>4.2740672999999996</c:v>
                </c:pt>
                <c:pt idx="344">
                  <c:v>4.2665926000000001</c:v>
                </c:pt>
                <c:pt idx="345">
                  <c:v>4.2595631999999997</c:v>
                </c:pt>
                <c:pt idx="346">
                  <c:v>4.2529807000000002</c:v>
                </c:pt>
                <c:pt idx="347">
                  <c:v>4.2468465000000002</c:v>
                </c:pt>
                <c:pt idx="348">
                  <c:v>4.2411618999999998</c:v>
                </c:pt>
                <c:pt idx="349">
                  <c:v>4.2359282</c:v>
                </c:pt>
                <c:pt idx="350">
                  <c:v>4.2311462000000004</c:v>
                </c:pt>
                <c:pt idx="351">
                  <c:v>4.2268169999999996</c:v>
                </c:pt>
                <c:pt idx="352">
                  <c:v>4.2229413999999998</c:v>
                </c:pt>
                <c:pt idx="353">
                  <c:v>4.2195201000000004</c:v>
                </c:pt>
                <c:pt idx="354">
                  <c:v>4.2165537000000004</c:v>
                </c:pt>
                <c:pt idx="355">
                  <c:v>4.2140428999999999</c:v>
                </c:pt>
                <c:pt idx="356">
                  <c:v>4.2119878999999996</c:v>
                </c:pt>
                <c:pt idx="357">
                  <c:v>4.2103891999999998</c:v>
                </c:pt>
                <c:pt idx="358">
                  <c:v>4.2092470999999998</c:v>
                </c:pt>
                <c:pt idx="359">
                  <c:v>4.2085618</c:v>
                </c:pt>
                <c:pt idx="360">
                  <c:v>4.2083332999999996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49-CC4D-AFA5-4FA9889FCCB0}"/>
            </c:ext>
          </c:extLst>
        </c:ser>
        <c:ser>
          <c:idx val="5"/>
          <c:order val="2"/>
          <c:tx>
            <c:strRef>
              <c:f>'2D'!$I$1</c:f>
              <c:strCache>
                <c:ptCount val="1"/>
                <c:pt idx="0">
                  <c:v>T_LB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'2D'!$I$2:$I$362</c:f>
              <c:numCache>
                <c:formatCode>General</c:formatCode>
                <c:ptCount val="361"/>
                <c:pt idx="0">
                  <c:v>2.125</c:v>
                </c:pt>
                <c:pt idx="1">
                  <c:v>2.1253427</c:v>
                </c:pt>
                <c:pt idx="2">
                  <c:v>2.1263705000000002</c:v>
                </c:pt>
                <c:pt idx="3">
                  <c:v>2.1280827000000002</c:v>
                </c:pt>
                <c:pt idx="4">
                  <c:v>2.1304781000000004</c:v>
                </c:pt>
                <c:pt idx="5">
                  <c:v>2.1335552</c:v>
                </c:pt>
                <c:pt idx="6">
                  <c:v>2.1373117000000006</c:v>
                </c:pt>
                <c:pt idx="7">
                  <c:v>2.1417451000000005</c:v>
                </c:pt>
                <c:pt idx="8">
                  <c:v>2.1468524000000002</c:v>
                </c:pt>
                <c:pt idx="9">
                  <c:v>2.1526301000000005</c:v>
                </c:pt>
                <c:pt idx="10">
                  <c:v>2.1590742000000001</c:v>
                </c:pt>
                <c:pt idx="11">
                  <c:v>2.1661803000000006</c:v>
                </c:pt>
                <c:pt idx="12">
                  <c:v>2.1739435</c:v>
                </c:pt>
                <c:pt idx="13">
                  <c:v>2.1823585000000003</c:v>
                </c:pt>
                <c:pt idx="14">
                  <c:v>2.1914196000000006</c:v>
                </c:pt>
                <c:pt idx="15">
                  <c:v>2.2011205</c:v>
                </c:pt>
                <c:pt idx="16">
                  <c:v>2.2114546000000006</c:v>
                </c:pt>
                <c:pt idx="17">
                  <c:v>2.2224147000000007</c:v>
                </c:pt>
                <c:pt idx="18">
                  <c:v>2.2339935000000004</c:v>
                </c:pt>
                <c:pt idx="19">
                  <c:v>2.2461829</c:v>
                </c:pt>
                <c:pt idx="20">
                  <c:v>2.2589746000000002</c:v>
                </c:pt>
                <c:pt idx="21">
                  <c:v>2.2723599000000005</c:v>
                </c:pt>
                <c:pt idx="22">
                  <c:v>2.2863295000000008</c:v>
                </c:pt>
                <c:pt idx="23">
                  <c:v>2.3008738000000006</c:v>
                </c:pt>
                <c:pt idx="24">
                  <c:v>2.3159830000000001</c:v>
                </c:pt>
                <c:pt idx="25">
                  <c:v>2.3316467000000003</c:v>
                </c:pt>
                <c:pt idx="26">
                  <c:v>2.3478541000000002</c:v>
                </c:pt>
                <c:pt idx="27">
                  <c:v>2.3645941000000006</c:v>
                </c:pt>
                <c:pt idx="28">
                  <c:v>2.3818552000000004</c:v>
                </c:pt>
                <c:pt idx="29">
                  <c:v>2.3996257000000005</c:v>
                </c:pt>
                <c:pt idx="30">
                  <c:v>2.4178933000000002</c:v>
                </c:pt>
                <c:pt idx="31">
                  <c:v>2.4366455</c:v>
                </c:pt>
                <c:pt idx="32">
                  <c:v>2.4558694000000001</c:v>
                </c:pt>
                <c:pt idx="33">
                  <c:v>2.4755520000000004</c:v>
                </c:pt>
                <c:pt idx="34">
                  <c:v>2.4956796000000008</c:v>
                </c:pt>
                <c:pt idx="35">
                  <c:v>2.5162386000000003</c:v>
                </c:pt>
                <c:pt idx="36">
                  <c:v>2.5372148000000001</c:v>
                </c:pt>
                <c:pt idx="37">
                  <c:v>2.5585938000000006</c:v>
                </c:pt>
                <c:pt idx="38">
                  <c:v>2.5803610000000008</c:v>
                </c:pt>
                <c:pt idx="39">
                  <c:v>2.6025015000000007</c:v>
                </c:pt>
                <c:pt idx="40">
                  <c:v>2.625</c:v>
                </c:pt>
                <c:pt idx="41">
                  <c:v>2.6478413000000005</c:v>
                </c:pt>
                <c:pt idx="42">
                  <c:v>2.6710095000000003</c:v>
                </c:pt>
                <c:pt idx="43">
                  <c:v>2.6944889000000005</c:v>
                </c:pt>
                <c:pt idx="44">
                  <c:v>2.7182634000000006</c:v>
                </c:pt>
                <c:pt idx="45">
                  <c:v>2.7423166000000005</c:v>
                </c:pt>
                <c:pt idx="46">
                  <c:v>2.7666321000000007</c:v>
                </c:pt>
                <c:pt idx="47">
                  <c:v>2.7911932000000004</c:v>
                </c:pt>
                <c:pt idx="48">
                  <c:v>2.8159830000000001</c:v>
                </c:pt>
                <c:pt idx="49">
                  <c:v>2.8409847000000008</c:v>
                </c:pt>
                <c:pt idx="50">
                  <c:v>2.8661810000000001</c:v>
                </c:pt>
                <c:pt idx="51">
                  <c:v>2.8915547000000004</c:v>
                </c:pt>
                <c:pt idx="52">
                  <c:v>2.9170883000000005</c:v>
                </c:pt>
                <c:pt idx="53">
                  <c:v>2.9427645</c:v>
                </c:pt>
                <c:pt idx="54">
                  <c:v>2.9685656000000007</c:v>
                </c:pt>
                <c:pt idx="55">
                  <c:v>2.9944738000000006</c:v>
                </c:pt>
                <c:pt idx="56">
                  <c:v>3.0204716000000005</c:v>
                </c:pt>
                <c:pt idx="57">
                  <c:v>3.0465409000000001</c:v>
                </c:pt>
                <c:pt idx="58">
                  <c:v>3.0726641000000008</c:v>
                </c:pt>
                <c:pt idx="59">
                  <c:v>3.0988231000000006</c:v>
                </c:pt>
                <c:pt idx="60">
                  <c:v>3.125</c:v>
                </c:pt>
                <c:pt idx="61">
                  <c:v>3.1511770000000006</c:v>
                </c:pt>
                <c:pt idx="62">
                  <c:v>3.1773360000000004</c:v>
                </c:pt>
                <c:pt idx="63">
                  <c:v>3.2034591000000008</c:v>
                </c:pt>
                <c:pt idx="64">
                  <c:v>3.2295285000000007</c:v>
                </c:pt>
                <c:pt idx="65">
                  <c:v>3.2555262000000003</c:v>
                </c:pt>
                <c:pt idx="66">
                  <c:v>3.2814345000000005</c:v>
                </c:pt>
                <c:pt idx="67">
                  <c:v>3.3072356000000003</c:v>
                </c:pt>
                <c:pt idx="68">
                  <c:v>3.3329117000000004</c:v>
                </c:pt>
                <c:pt idx="69">
                  <c:v>3.3584454000000008</c:v>
                </c:pt>
                <c:pt idx="70">
                  <c:v>3.3838191000000002</c:v>
                </c:pt>
                <c:pt idx="71">
                  <c:v>3.4090154000000004</c:v>
                </c:pt>
                <c:pt idx="72">
                  <c:v>3.4340170000000008</c:v>
                </c:pt>
                <c:pt idx="73">
                  <c:v>3.4588069000000008</c:v>
                </c:pt>
                <c:pt idx="74">
                  <c:v>3.4833680000000005</c:v>
                </c:pt>
                <c:pt idx="75">
                  <c:v>3.5076835000000006</c:v>
                </c:pt>
                <c:pt idx="76">
                  <c:v>3.5317367000000006</c:v>
                </c:pt>
                <c:pt idx="77">
                  <c:v>3.5555111000000004</c:v>
                </c:pt>
                <c:pt idx="78">
                  <c:v>3.5789905000000006</c:v>
                </c:pt>
                <c:pt idx="79">
                  <c:v>3.6021588000000007</c:v>
                </c:pt>
                <c:pt idx="80">
                  <c:v>3.625</c:v>
                </c:pt>
                <c:pt idx="81">
                  <c:v>3.6474986000000005</c:v>
                </c:pt>
                <c:pt idx="82">
                  <c:v>3.6696391000000004</c:v>
                </c:pt>
                <c:pt idx="83">
                  <c:v>3.6914063000000006</c:v>
                </c:pt>
                <c:pt idx="84">
                  <c:v>3.7127853000000002</c:v>
                </c:pt>
                <c:pt idx="85">
                  <c:v>3.7337615</c:v>
                </c:pt>
                <c:pt idx="86">
                  <c:v>3.7543204000000001</c:v>
                </c:pt>
                <c:pt idx="87">
                  <c:v>3.7744481000000007</c:v>
                </c:pt>
                <c:pt idx="88">
                  <c:v>3.7941306000000008</c:v>
                </c:pt>
                <c:pt idx="89">
                  <c:v>3.8133546000000003</c:v>
                </c:pt>
                <c:pt idx="90">
                  <c:v>3.8321068</c:v>
                </c:pt>
                <c:pt idx="91">
                  <c:v>3.8503743999999998</c:v>
                </c:pt>
                <c:pt idx="92">
                  <c:v>3.8681449000000008</c:v>
                </c:pt>
                <c:pt idx="93">
                  <c:v>3.8854059999999997</c:v>
                </c:pt>
                <c:pt idx="94">
                  <c:v>3.9021460000000001</c:v>
                </c:pt>
                <c:pt idx="95">
                  <c:v>3.9183534000000009</c:v>
                </c:pt>
                <c:pt idx="96">
                  <c:v>3.9340170000000008</c:v>
                </c:pt>
                <c:pt idx="97">
                  <c:v>3.9491262000000003</c:v>
                </c:pt>
                <c:pt idx="98">
                  <c:v>3.9636706000000004</c:v>
                </c:pt>
                <c:pt idx="99">
                  <c:v>3.9776401999999997</c:v>
                </c:pt>
                <c:pt idx="100">
                  <c:v>3.9910253999999998</c:v>
                </c:pt>
                <c:pt idx="101">
                  <c:v>4.0038171000000009</c:v>
                </c:pt>
                <c:pt idx="102">
                  <c:v>4.0160066000000008</c:v>
                </c:pt>
                <c:pt idx="103">
                  <c:v>4.0275853000000001</c:v>
                </c:pt>
                <c:pt idx="104">
                  <c:v>4.0385454999999997</c:v>
                </c:pt>
                <c:pt idx="105">
                  <c:v>4.0488796000000011</c:v>
                </c:pt>
                <c:pt idx="106">
                  <c:v>4.0585804999999997</c:v>
                </c:pt>
                <c:pt idx="107">
                  <c:v>4.0676415000000006</c:v>
                </c:pt>
                <c:pt idx="108">
                  <c:v>4.0760565</c:v>
                </c:pt>
                <c:pt idx="109">
                  <c:v>4.0838198000000006</c:v>
                </c:pt>
                <c:pt idx="110">
                  <c:v>4.0909259000000002</c:v>
                </c:pt>
                <c:pt idx="111">
                  <c:v>4.0973699999999997</c:v>
                </c:pt>
                <c:pt idx="112">
                  <c:v>4.1031475999999998</c:v>
                </c:pt>
                <c:pt idx="113">
                  <c:v>4.1082549000000004</c:v>
                </c:pt>
                <c:pt idx="114">
                  <c:v>4.1126883999999997</c:v>
                </c:pt>
                <c:pt idx="115">
                  <c:v>4.1164449000000012</c:v>
                </c:pt>
                <c:pt idx="116">
                  <c:v>4.1195219000000005</c:v>
                </c:pt>
                <c:pt idx="117">
                  <c:v>4.121917400000001</c:v>
                </c:pt>
                <c:pt idx="118">
                  <c:v>4.123629600000001</c:v>
                </c:pt>
                <c:pt idx="119">
                  <c:v>4.1246574000000003</c:v>
                </c:pt>
                <c:pt idx="120">
                  <c:v>4.125</c:v>
                </c:pt>
                <c:pt idx="121">
                  <c:v>4.1248287000000001</c:v>
                </c:pt>
                <c:pt idx="122">
                  <c:v>4.1243148000000005</c:v>
                </c:pt>
                <c:pt idx="123">
                  <c:v>4.1234587000000005</c:v>
                </c:pt>
                <c:pt idx="124">
                  <c:v>4.122261</c:v>
                </c:pt>
                <c:pt idx="125">
                  <c:v>4.1207225000000012</c:v>
                </c:pt>
                <c:pt idx="126">
                  <c:v>4.1188441999999998</c:v>
                </c:pt>
                <c:pt idx="127">
                  <c:v>4.1166274999999999</c:v>
                </c:pt>
                <c:pt idx="128">
                  <c:v>4.1140737999999999</c:v>
                </c:pt>
                <c:pt idx="129">
                  <c:v>4.1111850000000008</c:v>
                </c:pt>
                <c:pt idx="130">
                  <c:v>4.1079629000000004</c:v>
                </c:pt>
                <c:pt idx="131">
                  <c:v>4.1044099000000003</c:v>
                </c:pt>
                <c:pt idx="132">
                  <c:v>4.1005283000000006</c:v>
                </c:pt>
                <c:pt idx="133">
                  <c:v>4.0963208000000009</c:v>
                </c:pt>
                <c:pt idx="134">
                  <c:v>4.0917902000000002</c:v>
                </c:pt>
                <c:pt idx="135">
                  <c:v>4.0869397999999997</c:v>
                </c:pt>
                <c:pt idx="136">
                  <c:v>4.0817727999999995</c:v>
                </c:pt>
                <c:pt idx="137">
                  <c:v>4.0762926999999998</c:v>
                </c:pt>
                <c:pt idx="138">
                  <c:v>4.0705033000000004</c:v>
                </c:pt>
                <c:pt idx="139">
                  <c:v>4.0644086000000001</c:v>
                </c:pt>
                <c:pt idx="140">
                  <c:v>4.0580127000000008</c:v>
                </c:pt>
                <c:pt idx="141">
                  <c:v>4.0513200999999999</c:v>
                </c:pt>
                <c:pt idx="142">
                  <c:v>4.0443353000000002</c:v>
                </c:pt>
                <c:pt idx="143">
                  <c:v>4.037063100000001</c:v>
                </c:pt>
                <c:pt idx="144">
                  <c:v>4.0295085000000004</c:v>
                </c:pt>
                <c:pt idx="145">
                  <c:v>4.0216767000000004</c:v>
                </c:pt>
                <c:pt idx="146">
                  <c:v>4.0135730000000009</c:v>
                </c:pt>
                <c:pt idx="147">
                  <c:v>4.0052029999999998</c:v>
                </c:pt>
                <c:pt idx="148">
                  <c:v>3.9965723999999998</c:v>
                </c:pt>
                <c:pt idx="149">
                  <c:v>3.9876871999999999</c:v>
                </c:pt>
                <c:pt idx="150">
                  <c:v>3.9785534000000009</c:v>
                </c:pt>
                <c:pt idx="151">
                  <c:v>3.9691773000000001</c:v>
                </c:pt>
                <c:pt idx="152">
                  <c:v>3.9595652999999995</c:v>
                </c:pt>
                <c:pt idx="153">
                  <c:v>3.949724100000001</c:v>
                </c:pt>
                <c:pt idx="154">
                  <c:v>3.9396602000000005</c:v>
                </c:pt>
                <c:pt idx="155">
                  <c:v>3.9293807000000012</c:v>
                </c:pt>
                <c:pt idx="156">
                  <c:v>3.9188927000000007</c:v>
                </c:pt>
                <c:pt idx="157">
                  <c:v>3.9082032000000009</c:v>
                </c:pt>
                <c:pt idx="158">
                  <c:v>3.8973196000000012</c:v>
                </c:pt>
                <c:pt idx="159">
                  <c:v>3.8862493000000011</c:v>
                </c:pt>
                <c:pt idx="160">
                  <c:v>3.875</c:v>
                </c:pt>
                <c:pt idx="161">
                  <c:v>3.8635794000000008</c:v>
                </c:pt>
                <c:pt idx="162">
                  <c:v>3.8519953000000005</c:v>
                </c:pt>
                <c:pt idx="163">
                  <c:v>3.8402556000000008</c:v>
                </c:pt>
                <c:pt idx="164">
                  <c:v>3.8283684000000004</c:v>
                </c:pt>
                <c:pt idx="165">
                  <c:v>3.8163417000000006</c:v>
                </c:pt>
                <c:pt idx="166">
                  <c:v>3.8041840000000011</c:v>
                </c:pt>
                <c:pt idx="167">
                  <c:v>3.7919035000000001</c:v>
                </c:pt>
                <c:pt idx="168">
                  <c:v>3.7795085000000004</c:v>
                </c:pt>
                <c:pt idx="169">
                  <c:v>3.7670077000000006</c:v>
                </c:pt>
                <c:pt idx="170">
                  <c:v>3.7544096000000007</c:v>
                </c:pt>
                <c:pt idx="171">
                  <c:v>3.7417227000000004</c:v>
                </c:pt>
                <c:pt idx="172">
                  <c:v>3.7289559000000008</c:v>
                </c:pt>
                <c:pt idx="173">
                  <c:v>3.7161178000000001</c:v>
                </c:pt>
                <c:pt idx="174">
                  <c:v>3.7032173000000004</c:v>
                </c:pt>
                <c:pt idx="175">
                  <c:v>3.6902631000000001</c:v>
                </c:pt>
                <c:pt idx="176">
                  <c:v>3.6772643</c:v>
                </c:pt>
                <c:pt idx="177">
                  <c:v>3.6642296000000005</c:v>
                </c:pt>
                <c:pt idx="178">
                  <c:v>3.6511680000000002</c:v>
                </c:pt>
                <c:pt idx="179">
                  <c:v>3.6380885000000003</c:v>
                </c:pt>
                <c:pt idx="180">
                  <c:v>3.625</c:v>
                </c:pt>
                <c:pt idx="181">
                  <c:v>3.6119116</c:v>
                </c:pt>
                <c:pt idx="182">
                  <c:v>3.5988321000000001</c:v>
                </c:pt>
                <c:pt idx="183">
                  <c:v>3.5857705000000006</c:v>
                </c:pt>
                <c:pt idx="184">
                  <c:v>3.5727358000000002</c:v>
                </c:pt>
                <c:pt idx="185">
                  <c:v>3.5597369000000008</c:v>
                </c:pt>
                <c:pt idx="186">
                  <c:v>3.5467828000000008</c:v>
                </c:pt>
                <c:pt idx="187">
                  <c:v>3.5338823000000001</c:v>
                </c:pt>
                <c:pt idx="188">
                  <c:v>3.5210442000000004</c:v>
                </c:pt>
                <c:pt idx="189">
                  <c:v>3.5082774000000008</c:v>
                </c:pt>
                <c:pt idx="190">
                  <c:v>3.4955905000000005</c:v>
                </c:pt>
                <c:pt idx="191">
                  <c:v>3.4829924000000005</c:v>
                </c:pt>
                <c:pt idx="192">
                  <c:v>3.4704915000000005</c:v>
                </c:pt>
                <c:pt idx="193">
                  <c:v>3.4580966000000002</c:v>
                </c:pt>
                <c:pt idx="194">
                  <c:v>3.4458161</c:v>
                </c:pt>
                <c:pt idx="195">
                  <c:v>3.4336583000000003</c:v>
                </c:pt>
                <c:pt idx="196">
                  <c:v>3.4216317000000007</c:v>
                </c:pt>
                <c:pt idx="197">
                  <c:v>3.4097445000000004</c:v>
                </c:pt>
                <c:pt idx="198">
                  <c:v>3.3980048000000007</c:v>
                </c:pt>
                <c:pt idx="199">
                  <c:v>3.3864207000000004</c:v>
                </c:pt>
                <c:pt idx="200">
                  <c:v>3.375</c:v>
                </c:pt>
                <c:pt idx="201">
                  <c:v>3.3637508</c:v>
                </c:pt>
                <c:pt idx="202">
                  <c:v>3.3526805</c:v>
                </c:pt>
                <c:pt idx="203">
                  <c:v>3.3417969000000003</c:v>
                </c:pt>
                <c:pt idx="204">
                  <c:v>3.3311074000000005</c:v>
                </c:pt>
                <c:pt idx="205">
                  <c:v>3.3206193000000006</c:v>
                </c:pt>
                <c:pt idx="206">
                  <c:v>3.3103398000000004</c:v>
                </c:pt>
                <c:pt idx="207">
                  <c:v>3.3002760000000002</c:v>
                </c:pt>
                <c:pt idx="208">
                  <c:v>3.2904347000000005</c:v>
                </c:pt>
                <c:pt idx="209">
                  <c:v>3.2808227000000008</c:v>
                </c:pt>
                <c:pt idx="210">
                  <c:v>3.2714466</c:v>
                </c:pt>
                <c:pt idx="211">
                  <c:v>3.2623128000000001</c:v>
                </c:pt>
                <c:pt idx="212">
                  <c:v>3.2534276000000002</c:v>
                </c:pt>
                <c:pt idx="213">
                  <c:v>3.2447971000000004</c:v>
                </c:pt>
                <c:pt idx="214">
                  <c:v>3.2364271000000002</c:v>
                </c:pt>
                <c:pt idx="215">
                  <c:v>3.2283234000000007</c:v>
                </c:pt>
                <c:pt idx="216">
                  <c:v>3.2204915000000005</c:v>
                </c:pt>
                <c:pt idx="217">
                  <c:v>3.2129369000000008</c:v>
                </c:pt>
                <c:pt idx="218">
                  <c:v>3.2056647000000007</c:v>
                </c:pt>
                <c:pt idx="219">
                  <c:v>3.1986800000000004</c:v>
                </c:pt>
                <c:pt idx="220">
                  <c:v>3.1919873000000001</c:v>
                </c:pt>
                <c:pt idx="221">
                  <c:v>3.1855915000000001</c:v>
                </c:pt>
                <c:pt idx="222">
                  <c:v>3.1794968000000008</c:v>
                </c:pt>
                <c:pt idx="223">
                  <c:v>3.1737074000000005</c:v>
                </c:pt>
                <c:pt idx="224">
                  <c:v>3.1682273000000007</c:v>
                </c:pt>
                <c:pt idx="225">
                  <c:v>3.1630603000000006</c:v>
                </c:pt>
                <c:pt idx="226">
                  <c:v>3.1582098000000007</c:v>
                </c:pt>
                <c:pt idx="227">
                  <c:v>3.1536793000000003</c:v>
                </c:pt>
                <c:pt idx="228">
                  <c:v>3.1494718000000006</c:v>
                </c:pt>
                <c:pt idx="229">
                  <c:v>3.1455902</c:v>
                </c:pt>
                <c:pt idx="230">
                  <c:v>3.1420371000000005</c:v>
                </c:pt>
                <c:pt idx="231">
                  <c:v>3.1388151000000004</c:v>
                </c:pt>
                <c:pt idx="232">
                  <c:v>3.1359262000000001</c:v>
                </c:pt>
                <c:pt idx="233">
                  <c:v>3.1333726000000004</c:v>
                </c:pt>
                <c:pt idx="234">
                  <c:v>3.1311559000000004</c:v>
                </c:pt>
                <c:pt idx="235">
                  <c:v>3.1292776</c:v>
                </c:pt>
                <c:pt idx="236">
                  <c:v>3.1277391000000003</c:v>
                </c:pt>
                <c:pt idx="237">
                  <c:v>3.1265414000000007</c:v>
                </c:pt>
                <c:pt idx="238">
                  <c:v>3.1256853000000007</c:v>
                </c:pt>
                <c:pt idx="239">
                  <c:v>3.1251714000000002</c:v>
                </c:pt>
                <c:pt idx="240">
                  <c:v>3.125</c:v>
                </c:pt>
                <c:pt idx="241">
                  <c:v>3.1248287000000001</c:v>
                </c:pt>
                <c:pt idx="242">
                  <c:v>3.1243148000000005</c:v>
                </c:pt>
                <c:pt idx="243">
                  <c:v>3.1234587000000005</c:v>
                </c:pt>
                <c:pt idx="244">
                  <c:v>3.122261</c:v>
                </c:pt>
                <c:pt idx="245">
                  <c:v>3.1207225000000003</c:v>
                </c:pt>
                <c:pt idx="246">
                  <c:v>3.1188442000000007</c:v>
                </c:pt>
                <c:pt idx="247">
                  <c:v>3.1166275000000008</c:v>
                </c:pt>
                <c:pt idx="248">
                  <c:v>3.1140738000000008</c:v>
                </c:pt>
                <c:pt idx="249">
                  <c:v>3.1111850000000008</c:v>
                </c:pt>
                <c:pt idx="250">
                  <c:v>3.1079629000000004</c:v>
                </c:pt>
                <c:pt idx="251">
                  <c:v>3.1044099000000003</c:v>
                </c:pt>
                <c:pt idx="252">
                  <c:v>3.1005283000000006</c:v>
                </c:pt>
                <c:pt idx="253">
                  <c:v>3.0963208</c:v>
                </c:pt>
                <c:pt idx="254">
                  <c:v>3.0917902000000002</c:v>
                </c:pt>
                <c:pt idx="255">
                  <c:v>3.0869398000000006</c:v>
                </c:pt>
                <c:pt idx="256">
                  <c:v>3.0817728000000004</c:v>
                </c:pt>
                <c:pt idx="257">
                  <c:v>3.0762927000000007</c:v>
                </c:pt>
                <c:pt idx="258">
                  <c:v>3.0705033000000004</c:v>
                </c:pt>
                <c:pt idx="259">
                  <c:v>3.0644086000000001</c:v>
                </c:pt>
                <c:pt idx="260">
                  <c:v>3.0580127000000008</c:v>
                </c:pt>
                <c:pt idx="261">
                  <c:v>3.0513201000000008</c:v>
                </c:pt>
                <c:pt idx="262">
                  <c:v>3.0443353000000002</c:v>
                </c:pt>
                <c:pt idx="263">
                  <c:v>3.0370631000000001</c:v>
                </c:pt>
                <c:pt idx="264">
                  <c:v>3.0295085000000004</c:v>
                </c:pt>
                <c:pt idx="265">
                  <c:v>3.0216767000000004</c:v>
                </c:pt>
                <c:pt idx="266">
                  <c:v>3.0135730000000001</c:v>
                </c:pt>
                <c:pt idx="267">
                  <c:v>3.0052030000000007</c:v>
                </c:pt>
                <c:pt idx="268">
                  <c:v>2.9965724000000007</c:v>
                </c:pt>
                <c:pt idx="269">
                  <c:v>2.9876872000000008</c:v>
                </c:pt>
                <c:pt idx="270">
                  <c:v>2.9785534</c:v>
                </c:pt>
                <c:pt idx="271">
                  <c:v>2.9691773000000001</c:v>
                </c:pt>
                <c:pt idx="272">
                  <c:v>2.9595653000000004</c:v>
                </c:pt>
                <c:pt idx="273">
                  <c:v>2.9497241000000001</c:v>
                </c:pt>
                <c:pt idx="274">
                  <c:v>2.9396602000000005</c:v>
                </c:pt>
                <c:pt idx="275">
                  <c:v>2.9293807000000003</c:v>
                </c:pt>
                <c:pt idx="276">
                  <c:v>2.9188927000000007</c:v>
                </c:pt>
                <c:pt idx="277">
                  <c:v>2.9082032</c:v>
                </c:pt>
                <c:pt idx="278">
                  <c:v>2.8973196000000003</c:v>
                </c:pt>
                <c:pt idx="279">
                  <c:v>2.8862493000000002</c:v>
                </c:pt>
                <c:pt idx="280">
                  <c:v>2.875</c:v>
                </c:pt>
                <c:pt idx="281">
                  <c:v>2.8635794000000008</c:v>
                </c:pt>
                <c:pt idx="282">
                  <c:v>2.8519953000000005</c:v>
                </c:pt>
                <c:pt idx="283">
                  <c:v>2.8402556000000008</c:v>
                </c:pt>
                <c:pt idx="284">
                  <c:v>2.8283684000000004</c:v>
                </c:pt>
                <c:pt idx="285">
                  <c:v>2.8163417000000006</c:v>
                </c:pt>
                <c:pt idx="286">
                  <c:v>2.8041840000000002</c:v>
                </c:pt>
                <c:pt idx="287">
                  <c:v>2.7919035000000001</c:v>
                </c:pt>
                <c:pt idx="288">
                  <c:v>2.7795085000000004</c:v>
                </c:pt>
                <c:pt idx="289">
                  <c:v>2.7670077000000006</c:v>
                </c:pt>
                <c:pt idx="290">
                  <c:v>2.7544096000000007</c:v>
                </c:pt>
                <c:pt idx="291">
                  <c:v>2.7417227000000004</c:v>
                </c:pt>
                <c:pt idx="292">
                  <c:v>2.7289559000000008</c:v>
                </c:pt>
                <c:pt idx="293">
                  <c:v>2.7161178000000001</c:v>
                </c:pt>
                <c:pt idx="294">
                  <c:v>2.7032173000000004</c:v>
                </c:pt>
                <c:pt idx="295">
                  <c:v>2.6902631000000001</c:v>
                </c:pt>
                <c:pt idx="296">
                  <c:v>2.6772643</c:v>
                </c:pt>
                <c:pt idx="297">
                  <c:v>2.6642296000000005</c:v>
                </c:pt>
                <c:pt idx="298">
                  <c:v>2.6511680000000002</c:v>
                </c:pt>
                <c:pt idx="299">
                  <c:v>2.6380885000000003</c:v>
                </c:pt>
                <c:pt idx="300">
                  <c:v>2.625</c:v>
                </c:pt>
                <c:pt idx="301">
                  <c:v>2.6119116</c:v>
                </c:pt>
                <c:pt idx="302">
                  <c:v>2.5988321000000001</c:v>
                </c:pt>
                <c:pt idx="303">
                  <c:v>2.5857705000000006</c:v>
                </c:pt>
                <c:pt idx="304">
                  <c:v>2.5727358000000002</c:v>
                </c:pt>
                <c:pt idx="305">
                  <c:v>2.5597369000000008</c:v>
                </c:pt>
                <c:pt idx="306">
                  <c:v>2.5467828000000008</c:v>
                </c:pt>
                <c:pt idx="307">
                  <c:v>2.5338823000000001</c:v>
                </c:pt>
                <c:pt idx="308">
                  <c:v>2.5210442000000004</c:v>
                </c:pt>
                <c:pt idx="309">
                  <c:v>2.5082774000000008</c:v>
                </c:pt>
                <c:pt idx="310">
                  <c:v>2.4955905000000005</c:v>
                </c:pt>
                <c:pt idx="311">
                  <c:v>2.4829924000000005</c:v>
                </c:pt>
                <c:pt idx="312">
                  <c:v>2.4704915000000005</c:v>
                </c:pt>
                <c:pt idx="313">
                  <c:v>2.4580966000000002</c:v>
                </c:pt>
                <c:pt idx="314">
                  <c:v>2.4458161</c:v>
                </c:pt>
                <c:pt idx="315">
                  <c:v>2.4336583000000003</c:v>
                </c:pt>
                <c:pt idx="316">
                  <c:v>2.4216317000000007</c:v>
                </c:pt>
                <c:pt idx="317">
                  <c:v>2.4097445000000004</c:v>
                </c:pt>
                <c:pt idx="318">
                  <c:v>2.3980048000000007</c:v>
                </c:pt>
                <c:pt idx="319">
                  <c:v>2.3864207000000004</c:v>
                </c:pt>
                <c:pt idx="320">
                  <c:v>2.375</c:v>
                </c:pt>
                <c:pt idx="321">
                  <c:v>2.3637508</c:v>
                </c:pt>
                <c:pt idx="322">
                  <c:v>2.3526805</c:v>
                </c:pt>
                <c:pt idx="323">
                  <c:v>2.3417969000000003</c:v>
                </c:pt>
                <c:pt idx="324">
                  <c:v>2.3311074000000005</c:v>
                </c:pt>
                <c:pt idx="325">
                  <c:v>2.3206193000000006</c:v>
                </c:pt>
                <c:pt idx="326">
                  <c:v>2.3103398000000004</c:v>
                </c:pt>
                <c:pt idx="327">
                  <c:v>2.3002760000000002</c:v>
                </c:pt>
                <c:pt idx="328">
                  <c:v>2.2904347000000005</c:v>
                </c:pt>
                <c:pt idx="329">
                  <c:v>2.2808227000000008</c:v>
                </c:pt>
                <c:pt idx="330">
                  <c:v>2.2714466</c:v>
                </c:pt>
                <c:pt idx="331">
                  <c:v>2.2623128000000001</c:v>
                </c:pt>
                <c:pt idx="332">
                  <c:v>2.2534276000000002</c:v>
                </c:pt>
                <c:pt idx="333">
                  <c:v>2.2447971000000004</c:v>
                </c:pt>
                <c:pt idx="334">
                  <c:v>2.2364271000000002</c:v>
                </c:pt>
                <c:pt idx="335">
                  <c:v>2.2283234000000007</c:v>
                </c:pt>
                <c:pt idx="336">
                  <c:v>2.2204915000000005</c:v>
                </c:pt>
                <c:pt idx="337">
                  <c:v>2.2129369000000008</c:v>
                </c:pt>
                <c:pt idx="338">
                  <c:v>2.2056647000000007</c:v>
                </c:pt>
                <c:pt idx="339">
                  <c:v>2.1986800000000004</c:v>
                </c:pt>
                <c:pt idx="340">
                  <c:v>2.1919873000000001</c:v>
                </c:pt>
                <c:pt idx="341">
                  <c:v>2.1855915000000001</c:v>
                </c:pt>
                <c:pt idx="342">
                  <c:v>2.1794968000000008</c:v>
                </c:pt>
                <c:pt idx="343">
                  <c:v>2.1737074000000005</c:v>
                </c:pt>
                <c:pt idx="344">
                  <c:v>2.1682273000000007</c:v>
                </c:pt>
                <c:pt idx="345">
                  <c:v>2.1630603000000006</c:v>
                </c:pt>
                <c:pt idx="346">
                  <c:v>2.1582098000000007</c:v>
                </c:pt>
                <c:pt idx="347">
                  <c:v>2.1536793000000003</c:v>
                </c:pt>
                <c:pt idx="348">
                  <c:v>2.1494718000000006</c:v>
                </c:pt>
                <c:pt idx="349">
                  <c:v>2.1455902</c:v>
                </c:pt>
                <c:pt idx="350">
                  <c:v>2.1420371000000005</c:v>
                </c:pt>
                <c:pt idx="351">
                  <c:v>2.1388151000000004</c:v>
                </c:pt>
                <c:pt idx="352">
                  <c:v>2.1359262000000001</c:v>
                </c:pt>
                <c:pt idx="353">
                  <c:v>2.1333726000000004</c:v>
                </c:pt>
                <c:pt idx="354">
                  <c:v>2.1311559000000004</c:v>
                </c:pt>
                <c:pt idx="355">
                  <c:v>2.1292776</c:v>
                </c:pt>
                <c:pt idx="356">
                  <c:v>2.1277391000000003</c:v>
                </c:pt>
                <c:pt idx="357">
                  <c:v>2.1265414000000007</c:v>
                </c:pt>
                <c:pt idx="358">
                  <c:v>2.1256853000000007</c:v>
                </c:pt>
                <c:pt idx="359">
                  <c:v>2.1251714000000002</c:v>
                </c:pt>
                <c:pt idx="360">
                  <c:v>2.125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E49-CC4D-AFA5-4FA9889FCCB0}"/>
            </c:ext>
          </c:extLst>
        </c:ser>
        <c:ser>
          <c:idx val="6"/>
          <c:order val="3"/>
          <c:tx>
            <c:strRef>
              <c:f>'2D'!$J$1</c:f>
              <c:strCache>
                <c:ptCount val="1"/>
                <c:pt idx="0">
                  <c:v>T_UB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'2D'!$J$2:$J$362</c:f>
              <c:numCache>
                <c:formatCode>General</c:formatCode>
                <c:ptCount val="361"/>
                <c:pt idx="0">
                  <c:v>-4.125</c:v>
                </c:pt>
                <c:pt idx="1">
                  <c:v>-4.1246574000000003</c:v>
                </c:pt>
                <c:pt idx="2">
                  <c:v>-4.123629600000001</c:v>
                </c:pt>
                <c:pt idx="3">
                  <c:v>-4.121917400000001</c:v>
                </c:pt>
                <c:pt idx="4">
                  <c:v>-4.1195219000000005</c:v>
                </c:pt>
                <c:pt idx="5">
                  <c:v>-4.1164449000000012</c:v>
                </c:pt>
                <c:pt idx="6">
                  <c:v>-4.1126883999999997</c:v>
                </c:pt>
                <c:pt idx="7">
                  <c:v>-4.1082549000000004</c:v>
                </c:pt>
                <c:pt idx="8">
                  <c:v>-4.1031475999999998</c:v>
                </c:pt>
                <c:pt idx="9">
                  <c:v>-4.0973699999999997</c:v>
                </c:pt>
                <c:pt idx="10">
                  <c:v>-4.0909259000000002</c:v>
                </c:pt>
                <c:pt idx="11">
                  <c:v>-4.0838198000000006</c:v>
                </c:pt>
                <c:pt idx="12">
                  <c:v>-4.0760565</c:v>
                </c:pt>
                <c:pt idx="13">
                  <c:v>-4.0676415000000006</c:v>
                </c:pt>
                <c:pt idx="14">
                  <c:v>-4.0585804999999997</c:v>
                </c:pt>
                <c:pt idx="15">
                  <c:v>-4.0488796000000011</c:v>
                </c:pt>
                <c:pt idx="16">
                  <c:v>-4.0385454999999997</c:v>
                </c:pt>
                <c:pt idx="17">
                  <c:v>-4.0275853000000001</c:v>
                </c:pt>
                <c:pt idx="18">
                  <c:v>-4.0160066000000008</c:v>
                </c:pt>
                <c:pt idx="19">
                  <c:v>-4.0038171000000009</c:v>
                </c:pt>
                <c:pt idx="20">
                  <c:v>-3.9910253999999998</c:v>
                </c:pt>
                <c:pt idx="21">
                  <c:v>-3.9776401999999997</c:v>
                </c:pt>
                <c:pt idx="22">
                  <c:v>-3.9636706000000004</c:v>
                </c:pt>
                <c:pt idx="23">
                  <c:v>-3.9491262000000003</c:v>
                </c:pt>
                <c:pt idx="24">
                  <c:v>-3.9340170000000008</c:v>
                </c:pt>
                <c:pt idx="25">
                  <c:v>-3.9183534000000009</c:v>
                </c:pt>
                <c:pt idx="26">
                  <c:v>-3.9021460000000001</c:v>
                </c:pt>
                <c:pt idx="27">
                  <c:v>-3.8854059999999997</c:v>
                </c:pt>
                <c:pt idx="28">
                  <c:v>-3.8681449000000008</c:v>
                </c:pt>
                <c:pt idx="29">
                  <c:v>-3.8503743999999998</c:v>
                </c:pt>
                <c:pt idx="30">
                  <c:v>-3.8321068</c:v>
                </c:pt>
                <c:pt idx="31">
                  <c:v>-3.8133546000000003</c:v>
                </c:pt>
                <c:pt idx="32">
                  <c:v>-3.7941306000000008</c:v>
                </c:pt>
                <c:pt idx="33">
                  <c:v>-3.7744481000000007</c:v>
                </c:pt>
                <c:pt idx="34">
                  <c:v>-3.7543204000000001</c:v>
                </c:pt>
                <c:pt idx="35">
                  <c:v>-3.7337615</c:v>
                </c:pt>
                <c:pt idx="36">
                  <c:v>-3.7127853000000002</c:v>
                </c:pt>
                <c:pt idx="37">
                  <c:v>-3.6914063000000006</c:v>
                </c:pt>
                <c:pt idx="38">
                  <c:v>-3.6696391000000004</c:v>
                </c:pt>
                <c:pt idx="39">
                  <c:v>-3.6474986000000005</c:v>
                </c:pt>
                <c:pt idx="40">
                  <c:v>-3.625</c:v>
                </c:pt>
                <c:pt idx="41">
                  <c:v>-3.6021588000000007</c:v>
                </c:pt>
                <c:pt idx="42">
                  <c:v>-3.5789905000000006</c:v>
                </c:pt>
                <c:pt idx="43">
                  <c:v>-3.5555111000000004</c:v>
                </c:pt>
                <c:pt idx="44">
                  <c:v>-3.5317367000000006</c:v>
                </c:pt>
                <c:pt idx="45">
                  <c:v>-3.5076835000000006</c:v>
                </c:pt>
                <c:pt idx="46">
                  <c:v>-3.4833680000000005</c:v>
                </c:pt>
                <c:pt idx="47">
                  <c:v>-3.4588069000000008</c:v>
                </c:pt>
                <c:pt idx="48">
                  <c:v>-3.4340170000000008</c:v>
                </c:pt>
                <c:pt idx="49">
                  <c:v>-3.4090154000000004</c:v>
                </c:pt>
                <c:pt idx="50">
                  <c:v>-3.3838191000000002</c:v>
                </c:pt>
                <c:pt idx="51">
                  <c:v>-3.3584454000000008</c:v>
                </c:pt>
                <c:pt idx="52">
                  <c:v>-3.3329117000000004</c:v>
                </c:pt>
                <c:pt idx="53">
                  <c:v>-3.3072356000000003</c:v>
                </c:pt>
                <c:pt idx="54">
                  <c:v>-3.2814345000000005</c:v>
                </c:pt>
                <c:pt idx="55">
                  <c:v>-3.2555262000000003</c:v>
                </c:pt>
                <c:pt idx="56">
                  <c:v>-3.2295285000000007</c:v>
                </c:pt>
                <c:pt idx="57">
                  <c:v>-3.2034591000000008</c:v>
                </c:pt>
                <c:pt idx="58">
                  <c:v>-3.1773360000000004</c:v>
                </c:pt>
                <c:pt idx="59">
                  <c:v>-3.1511770000000006</c:v>
                </c:pt>
                <c:pt idx="60">
                  <c:v>-3.125</c:v>
                </c:pt>
                <c:pt idx="61">
                  <c:v>-3.0988231000000006</c:v>
                </c:pt>
                <c:pt idx="62">
                  <c:v>-3.0726641000000008</c:v>
                </c:pt>
                <c:pt idx="63">
                  <c:v>-3.0465409000000001</c:v>
                </c:pt>
                <c:pt idx="64">
                  <c:v>-3.0204716000000005</c:v>
                </c:pt>
                <c:pt idx="65">
                  <c:v>-2.9944738000000006</c:v>
                </c:pt>
                <c:pt idx="66">
                  <c:v>-2.9685656000000007</c:v>
                </c:pt>
                <c:pt idx="67">
                  <c:v>-2.9427645</c:v>
                </c:pt>
                <c:pt idx="68">
                  <c:v>-2.9170883000000005</c:v>
                </c:pt>
                <c:pt idx="69">
                  <c:v>-2.8915547000000004</c:v>
                </c:pt>
                <c:pt idx="70">
                  <c:v>-2.8661810000000001</c:v>
                </c:pt>
                <c:pt idx="71">
                  <c:v>-2.8409847000000008</c:v>
                </c:pt>
                <c:pt idx="72">
                  <c:v>-2.8159830000000001</c:v>
                </c:pt>
                <c:pt idx="73">
                  <c:v>-2.7911932000000004</c:v>
                </c:pt>
                <c:pt idx="74">
                  <c:v>-2.7666321000000007</c:v>
                </c:pt>
                <c:pt idx="75">
                  <c:v>-2.7423166000000005</c:v>
                </c:pt>
                <c:pt idx="76">
                  <c:v>-2.7182634000000006</c:v>
                </c:pt>
                <c:pt idx="77">
                  <c:v>-2.6944889000000005</c:v>
                </c:pt>
                <c:pt idx="78">
                  <c:v>-2.6710095000000003</c:v>
                </c:pt>
                <c:pt idx="79">
                  <c:v>-2.6478413000000005</c:v>
                </c:pt>
                <c:pt idx="80">
                  <c:v>-2.625</c:v>
                </c:pt>
                <c:pt idx="81">
                  <c:v>-2.6025015000000007</c:v>
                </c:pt>
                <c:pt idx="82">
                  <c:v>-2.5803610000000008</c:v>
                </c:pt>
                <c:pt idx="83">
                  <c:v>-2.5585938000000006</c:v>
                </c:pt>
                <c:pt idx="84">
                  <c:v>-2.5372148000000001</c:v>
                </c:pt>
                <c:pt idx="85">
                  <c:v>-2.5162386000000003</c:v>
                </c:pt>
                <c:pt idx="86">
                  <c:v>-2.4956796000000008</c:v>
                </c:pt>
                <c:pt idx="87">
                  <c:v>-2.4755520000000004</c:v>
                </c:pt>
                <c:pt idx="88">
                  <c:v>-2.4558694000000001</c:v>
                </c:pt>
                <c:pt idx="89">
                  <c:v>-2.4366455</c:v>
                </c:pt>
                <c:pt idx="90">
                  <c:v>-2.4178933000000002</c:v>
                </c:pt>
                <c:pt idx="91">
                  <c:v>-2.3996257000000005</c:v>
                </c:pt>
                <c:pt idx="92">
                  <c:v>-2.3818552000000004</c:v>
                </c:pt>
                <c:pt idx="93">
                  <c:v>-2.3645941000000006</c:v>
                </c:pt>
                <c:pt idx="94">
                  <c:v>-2.3478541000000002</c:v>
                </c:pt>
                <c:pt idx="95">
                  <c:v>-2.3316467000000003</c:v>
                </c:pt>
                <c:pt idx="96">
                  <c:v>-2.3159830000000001</c:v>
                </c:pt>
                <c:pt idx="97">
                  <c:v>-2.3008738000000006</c:v>
                </c:pt>
                <c:pt idx="98">
                  <c:v>-2.2863295000000008</c:v>
                </c:pt>
                <c:pt idx="99">
                  <c:v>-2.2723599000000005</c:v>
                </c:pt>
                <c:pt idx="100">
                  <c:v>-2.2589746000000002</c:v>
                </c:pt>
                <c:pt idx="101">
                  <c:v>-2.2461829</c:v>
                </c:pt>
                <c:pt idx="102">
                  <c:v>-2.2339935000000004</c:v>
                </c:pt>
                <c:pt idx="103">
                  <c:v>-2.2224147000000007</c:v>
                </c:pt>
                <c:pt idx="104">
                  <c:v>-2.2114546000000006</c:v>
                </c:pt>
                <c:pt idx="105">
                  <c:v>-2.2011205</c:v>
                </c:pt>
                <c:pt idx="106">
                  <c:v>-2.1914196000000006</c:v>
                </c:pt>
                <c:pt idx="107">
                  <c:v>-2.1823585000000003</c:v>
                </c:pt>
                <c:pt idx="108">
                  <c:v>-2.1739435</c:v>
                </c:pt>
                <c:pt idx="109">
                  <c:v>-2.1661803000000006</c:v>
                </c:pt>
                <c:pt idx="110">
                  <c:v>-2.1590742000000001</c:v>
                </c:pt>
                <c:pt idx="111">
                  <c:v>-2.1526301000000005</c:v>
                </c:pt>
                <c:pt idx="112">
                  <c:v>-2.1468524000000002</c:v>
                </c:pt>
                <c:pt idx="113">
                  <c:v>-2.1417451000000005</c:v>
                </c:pt>
                <c:pt idx="114">
                  <c:v>-2.1373117000000006</c:v>
                </c:pt>
                <c:pt idx="115">
                  <c:v>-2.1335552</c:v>
                </c:pt>
                <c:pt idx="116">
                  <c:v>-2.1304781000000004</c:v>
                </c:pt>
                <c:pt idx="117">
                  <c:v>-2.1280827000000002</c:v>
                </c:pt>
                <c:pt idx="118">
                  <c:v>-2.1263705000000002</c:v>
                </c:pt>
                <c:pt idx="119">
                  <c:v>-2.1253427</c:v>
                </c:pt>
                <c:pt idx="120">
                  <c:v>-2.125</c:v>
                </c:pt>
                <c:pt idx="121">
                  <c:v>-2.1251714000000002</c:v>
                </c:pt>
                <c:pt idx="122">
                  <c:v>-2.1256853000000007</c:v>
                </c:pt>
                <c:pt idx="123">
                  <c:v>-2.1265414000000007</c:v>
                </c:pt>
                <c:pt idx="124">
                  <c:v>-2.1277391000000003</c:v>
                </c:pt>
                <c:pt idx="125">
                  <c:v>-2.1292776</c:v>
                </c:pt>
                <c:pt idx="126">
                  <c:v>-2.1311559000000004</c:v>
                </c:pt>
                <c:pt idx="127">
                  <c:v>-2.1333726000000004</c:v>
                </c:pt>
                <c:pt idx="128">
                  <c:v>-2.1359262000000001</c:v>
                </c:pt>
                <c:pt idx="129">
                  <c:v>-2.1388151000000004</c:v>
                </c:pt>
                <c:pt idx="130">
                  <c:v>-2.1420371000000005</c:v>
                </c:pt>
                <c:pt idx="131">
                  <c:v>-2.1455902</c:v>
                </c:pt>
                <c:pt idx="132">
                  <c:v>-2.1494718000000006</c:v>
                </c:pt>
                <c:pt idx="133">
                  <c:v>-2.1536793000000003</c:v>
                </c:pt>
                <c:pt idx="134">
                  <c:v>-2.1582098000000007</c:v>
                </c:pt>
                <c:pt idx="135">
                  <c:v>-2.1630603000000006</c:v>
                </c:pt>
                <c:pt idx="136">
                  <c:v>-2.1682273000000007</c:v>
                </c:pt>
                <c:pt idx="137">
                  <c:v>-2.1737074000000005</c:v>
                </c:pt>
                <c:pt idx="138">
                  <c:v>-2.1794968000000008</c:v>
                </c:pt>
                <c:pt idx="139">
                  <c:v>-2.1855915000000001</c:v>
                </c:pt>
                <c:pt idx="140">
                  <c:v>-2.1919873000000001</c:v>
                </c:pt>
                <c:pt idx="141">
                  <c:v>-2.1986800000000004</c:v>
                </c:pt>
                <c:pt idx="142">
                  <c:v>-2.2056647000000007</c:v>
                </c:pt>
                <c:pt idx="143">
                  <c:v>-2.2129369000000008</c:v>
                </c:pt>
                <c:pt idx="144">
                  <c:v>-2.2204915000000005</c:v>
                </c:pt>
                <c:pt idx="145">
                  <c:v>-2.2283234000000007</c:v>
                </c:pt>
                <c:pt idx="146">
                  <c:v>-2.2364271000000002</c:v>
                </c:pt>
                <c:pt idx="147">
                  <c:v>-2.2447971000000004</c:v>
                </c:pt>
                <c:pt idx="148">
                  <c:v>-2.2534276000000002</c:v>
                </c:pt>
                <c:pt idx="149">
                  <c:v>-2.2623128000000001</c:v>
                </c:pt>
                <c:pt idx="150">
                  <c:v>-2.2714466</c:v>
                </c:pt>
                <c:pt idx="151">
                  <c:v>-2.2808227000000008</c:v>
                </c:pt>
                <c:pt idx="152">
                  <c:v>-2.2904347000000005</c:v>
                </c:pt>
                <c:pt idx="153">
                  <c:v>-2.3002760000000002</c:v>
                </c:pt>
                <c:pt idx="154">
                  <c:v>-2.3103398000000004</c:v>
                </c:pt>
                <c:pt idx="155">
                  <c:v>-2.3206193000000006</c:v>
                </c:pt>
                <c:pt idx="156">
                  <c:v>-2.3311074000000005</c:v>
                </c:pt>
                <c:pt idx="157">
                  <c:v>-2.3417969000000003</c:v>
                </c:pt>
                <c:pt idx="158">
                  <c:v>-2.3526805</c:v>
                </c:pt>
                <c:pt idx="159">
                  <c:v>-2.3637508</c:v>
                </c:pt>
                <c:pt idx="160">
                  <c:v>-2.375</c:v>
                </c:pt>
                <c:pt idx="161">
                  <c:v>-2.3864207000000004</c:v>
                </c:pt>
                <c:pt idx="162">
                  <c:v>-2.3980048000000007</c:v>
                </c:pt>
                <c:pt idx="163">
                  <c:v>-2.4097445000000004</c:v>
                </c:pt>
                <c:pt idx="164">
                  <c:v>-2.4216317000000007</c:v>
                </c:pt>
                <c:pt idx="165">
                  <c:v>-2.4336583000000003</c:v>
                </c:pt>
                <c:pt idx="166">
                  <c:v>-2.4458161</c:v>
                </c:pt>
                <c:pt idx="167">
                  <c:v>-2.4580966000000002</c:v>
                </c:pt>
                <c:pt idx="168">
                  <c:v>-2.4704915000000005</c:v>
                </c:pt>
                <c:pt idx="169">
                  <c:v>-2.4829924000000005</c:v>
                </c:pt>
                <c:pt idx="170">
                  <c:v>-2.4955905000000005</c:v>
                </c:pt>
                <c:pt idx="171">
                  <c:v>-2.5082774000000008</c:v>
                </c:pt>
                <c:pt idx="172">
                  <c:v>-2.5210442000000004</c:v>
                </c:pt>
                <c:pt idx="173">
                  <c:v>-2.5338823000000001</c:v>
                </c:pt>
                <c:pt idx="174">
                  <c:v>-2.5467828000000008</c:v>
                </c:pt>
                <c:pt idx="175">
                  <c:v>-2.5597369000000008</c:v>
                </c:pt>
                <c:pt idx="176">
                  <c:v>-2.5727358000000002</c:v>
                </c:pt>
                <c:pt idx="177">
                  <c:v>-2.5857705000000006</c:v>
                </c:pt>
                <c:pt idx="178">
                  <c:v>-2.5988321000000001</c:v>
                </c:pt>
                <c:pt idx="179">
                  <c:v>-2.6119116</c:v>
                </c:pt>
                <c:pt idx="180">
                  <c:v>-2.625</c:v>
                </c:pt>
                <c:pt idx="181">
                  <c:v>-2.6380885000000003</c:v>
                </c:pt>
                <c:pt idx="182">
                  <c:v>-2.6511680000000002</c:v>
                </c:pt>
                <c:pt idx="183">
                  <c:v>-2.6642296000000005</c:v>
                </c:pt>
                <c:pt idx="184">
                  <c:v>-2.6772643</c:v>
                </c:pt>
                <c:pt idx="185">
                  <c:v>-2.6902631000000001</c:v>
                </c:pt>
                <c:pt idx="186">
                  <c:v>-2.7032173000000004</c:v>
                </c:pt>
                <c:pt idx="187">
                  <c:v>-2.7161178000000001</c:v>
                </c:pt>
                <c:pt idx="188">
                  <c:v>-2.7289559000000008</c:v>
                </c:pt>
                <c:pt idx="189">
                  <c:v>-2.7417227000000004</c:v>
                </c:pt>
                <c:pt idx="190">
                  <c:v>-2.7544096000000007</c:v>
                </c:pt>
                <c:pt idx="191">
                  <c:v>-2.7670077000000006</c:v>
                </c:pt>
                <c:pt idx="192">
                  <c:v>-2.7795085000000004</c:v>
                </c:pt>
                <c:pt idx="193">
                  <c:v>-2.7919035000000001</c:v>
                </c:pt>
                <c:pt idx="194">
                  <c:v>-2.8041840000000002</c:v>
                </c:pt>
                <c:pt idx="195">
                  <c:v>-2.8163417000000006</c:v>
                </c:pt>
                <c:pt idx="196">
                  <c:v>-2.8283684000000004</c:v>
                </c:pt>
                <c:pt idx="197">
                  <c:v>-2.8402556000000008</c:v>
                </c:pt>
                <c:pt idx="198">
                  <c:v>-2.8519953000000005</c:v>
                </c:pt>
                <c:pt idx="199">
                  <c:v>-2.8635794000000008</c:v>
                </c:pt>
                <c:pt idx="200">
                  <c:v>-2.875</c:v>
                </c:pt>
                <c:pt idx="201">
                  <c:v>-2.8862493000000002</c:v>
                </c:pt>
                <c:pt idx="202">
                  <c:v>-2.8973196000000003</c:v>
                </c:pt>
                <c:pt idx="203">
                  <c:v>-2.9082032</c:v>
                </c:pt>
                <c:pt idx="204">
                  <c:v>-2.9188927000000007</c:v>
                </c:pt>
                <c:pt idx="205">
                  <c:v>-2.9293807000000003</c:v>
                </c:pt>
                <c:pt idx="206">
                  <c:v>-2.9396602000000005</c:v>
                </c:pt>
                <c:pt idx="207">
                  <c:v>-2.9497241000000001</c:v>
                </c:pt>
                <c:pt idx="208">
                  <c:v>-2.9595653000000004</c:v>
                </c:pt>
                <c:pt idx="209">
                  <c:v>-2.9691773000000001</c:v>
                </c:pt>
                <c:pt idx="210">
                  <c:v>-2.9785534</c:v>
                </c:pt>
                <c:pt idx="211">
                  <c:v>-2.9876872000000008</c:v>
                </c:pt>
                <c:pt idx="212">
                  <c:v>-2.9965724000000007</c:v>
                </c:pt>
                <c:pt idx="213">
                  <c:v>-3.0052030000000007</c:v>
                </c:pt>
                <c:pt idx="214">
                  <c:v>-3.0135730000000001</c:v>
                </c:pt>
                <c:pt idx="215">
                  <c:v>-3.0216767000000004</c:v>
                </c:pt>
                <c:pt idx="216">
                  <c:v>-3.0295085000000004</c:v>
                </c:pt>
                <c:pt idx="217">
                  <c:v>-3.0370631000000001</c:v>
                </c:pt>
                <c:pt idx="218">
                  <c:v>-3.0443353000000002</c:v>
                </c:pt>
                <c:pt idx="219">
                  <c:v>-3.0513201000000008</c:v>
                </c:pt>
                <c:pt idx="220">
                  <c:v>-3.0580127000000008</c:v>
                </c:pt>
                <c:pt idx="221">
                  <c:v>-3.0644086000000001</c:v>
                </c:pt>
                <c:pt idx="222">
                  <c:v>-3.0705033000000004</c:v>
                </c:pt>
                <c:pt idx="223">
                  <c:v>-3.0762927000000007</c:v>
                </c:pt>
                <c:pt idx="224">
                  <c:v>-3.0817728000000004</c:v>
                </c:pt>
                <c:pt idx="225">
                  <c:v>-3.0869398000000006</c:v>
                </c:pt>
                <c:pt idx="226">
                  <c:v>-3.0917902000000002</c:v>
                </c:pt>
                <c:pt idx="227">
                  <c:v>-3.0963208</c:v>
                </c:pt>
                <c:pt idx="228">
                  <c:v>-3.1005283000000006</c:v>
                </c:pt>
                <c:pt idx="229">
                  <c:v>-3.1044099000000003</c:v>
                </c:pt>
                <c:pt idx="230">
                  <c:v>-3.1079629000000004</c:v>
                </c:pt>
                <c:pt idx="231">
                  <c:v>-3.1111850000000008</c:v>
                </c:pt>
                <c:pt idx="232">
                  <c:v>-3.1140738000000008</c:v>
                </c:pt>
                <c:pt idx="233">
                  <c:v>-3.1166275000000008</c:v>
                </c:pt>
                <c:pt idx="234">
                  <c:v>-3.1188442000000007</c:v>
                </c:pt>
                <c:pt idx="235">
                  <c:v>-3.1207225000000003</c:v>
                </c:pt>
                <c:pt idx="236">
                  <c:v>-3.122261</c:v>
                </c:pt>
                <c:pt idx="237">
                  <c:v>-3.1234587000000005</c:v>
                </c:pt>
                <c:pt idx="238">
                  <c:v>-3.1243148000000005</c:v>
                </c:pt>
                <c:pt idx="239">
                  <c:v>-3.1248287000000001</c:v>
                </c:pt>
                <c:pt idx="240">
                  <c:v>-3.125</c:v>
                </c:pt>
                <c:pt idx="241">
                  <c:v>-3.1251714000000002</c:v>
                </c:pt>
                <c:pt idx="242">
                  <c:v>-3.1256853000000007</c:v>
                </c:pt>
                <c:pt idx="243">
                  <c:v>-3.1265414000000007</c:v>
                </c:pt>
                <c:pt idx="244">
                  <c:v>-3.1277391000000003</c:v>
                </c:pt>
                <c:pt idx="245">
                  <c:v>-3.1292776</c:v>
                </c:pt>
                <c:pt idx="246">
                  <c:v>-3.1311559000000004</c:v>
                </c:pt>
                <c:pt idx="247">
                  <c:v>-3.1333726000000004</c:v>
                </c:pt>
                <c:pt idx="248">
                  <c:v>-3.1359262000000001</c:v>
                </c:pt>
                <c:pt idx="249">
                  <c:v>-3.1388151000000004</c:v>
                </c:pt>
                <c:pt idx="250">
                  <c:v>-3.1420371000000005</c:v>
                </c:pt>
                <c:pt idx="251">
                  <c:v>-3.1455902</c:v>
                </c:pt>
                <c:pt idx="252">
                  <c:v>-3.1494718000000006</c:v>
                </c:pt>
                <c:pt idx="253">
                  <c:v>-3.1536793000000003</c:v>
                </c:pt>
                <c:pt idx="254">
                  <c:v>-3.1582098000000007</c:v>
                </c:pt>
                <c:pt idx="255">
                  <c:v>-3.1630603000000006</c:v>
                </c:pt>
                <c:pt idx="256">
                  <c:v>-3.1682273000000007</c:v>
                </c:pt>
                <c:pt idx="257">
                  <c:v>-3.1737074000000005</c:v>
                </c:pt>
                <c:pt idx="258">
                  <c:v>-3.1794968000000008</c:v>
                </c:pt>
                <c:pt idx="259">
                  <c:v>-3.1855915000000001</c:v>
                </c:pt>
                <c:pt idx="260">
                  <c:v>-3.1919873000000001</c:v>
                </c:pt>
                <c:pt idx="261">
                  <c:v>-3.1986800000000004</c:v>
                </c:pt>
                <c:pt idx="262">
                  <c:v>-3.2056647000000007</c:v>
                </c:pt>
                <c:pt idx="263">
                  <c:v>-3.2129369000000008</c:v>
                </c:pt>
                <c:pt idx="264">
                  <c:v>-3.2204915000000005</c:v>
                </c:pt>
                <c:pt idx="265">
                  <c:v>-3.2283234000000007</c:v>
                </c:pt>
                <c:pt idx="266">
                  <c:v>-3.2364271000000002</c:v>
                </c:pt>
                <c:pt idx="267">
                  <c:v>-3.2447971000000004</c:v>
                </c:pt>
                <c:pt idx="268">
                  <c:v>-3.2534276000000002</c:v>
                </c:pt>
                <c:pt idx="269">
                  <c:v>-3.2623128000000001</c:v>
                </c:pt>
                <c:pt idx="270">
                  <c:v>-3.2714466</c:v>
                </c:pt>
                <c:pt idx="271">
                  <c:v>-3.2808227000000008</c:v>
                </c:pt>
                <c:pt idx="272">
                  <c:v>-3.2904347000000005</c:v>
                </c:pt>
                <c:pt idx="273">
                  <c:v>-3.3002760000000002</c:v>
                </c:pt>
                <c:pt idx="274">
                  <c:v>-3.3103398000000004</c:v>
                </c:pt>
                <c:pt idx="275">
                  <c:v>-3.3206193000000006</c:v>
                </c:pt>
                <c:pt idx="276">
                  <c:v>-3.3311074000000005</c:v>
                </c:pt>
                <c:pt idx="277">
                  <c:v>-3.3417969000000003</c:v>
                </c:pt>
                <c:pt idx="278">
                  <c:v>-3.3526805</c:v>
                </c:pt>
                <c:pt idx="279">
                  <c:v>-3.3637508</c:v>
                </c:pt>
                <c:pt idx="280">
                  <c:v>-3.375</c:v>
                </c:pt>
                <c:pt idx="281">
                  <c:v>-3.3864207000000004</c:v>
                </c:pt>
                <c:pt idx="282">
                  <c:v>-3.3980048000000007</c:v>
                </c:pt>
                <c:pt idx="283">
                  <c:v>-3.4097445000000004</c:v>
                </c:pt>
                <c:pt idx="284">
                  <c:v>-3.4216317000000007</c:v>
                </c:pt>
                <c:pt idx="285">
                  <c:v>-3.4336583000000003</c:v>
                </c:pt>
                <c:pt idx="286">
                  <c:v>-3.4458161</c:v>
                </c:pt>
                <c:pt idx="287">
                  <c:v>-3.4580966000000002</c:v>
                </c:pt>
                <c:pt idx="288">
                  <c:v>-3.4704915000000005</c:v>
                </c:pt>
                <c:pt idx="289">
                  <c:v>-3.4829924000000005</c:v>
                </c:pt>
                <c:pt idx="290">
                  <c:v>-3.4955905000000005</c:v>
                </c:pt>
                <c:pt idx="291">
                  <c:v>-3.5082774000000008</c:v>
                </c:pt>
                <c:pt idx="292">
                  <c:v>-3.5210442000000004</c:v>
                </c:pt>
                <c:pt idx="293">
                  <c:v>-3.5338823000000001</c:v>
                </c:pt>
                <c:pt idx="294">
                  <c:v>-3.5467828000000008</c:v>
                </c:pt>
                <c:pt idx="295">
                  <c:v>-3.5597369000000008</c:v>
                </c:pt>
                <c:pt idx="296">
                  <c:v>-3.5727358000000002</c:v>
                </c:pt>
                <c:pt idx="297">
                  <c:v>-3.5857705000000006</c:v>
                </c:pt>
                <c:pt idx="298">
                  <c:v>-3.5988321000000001</c:v>
                </c:pt>
                <c:pt idx="299">
                  <c:v>-3.6119116</c:v>
                </c:pt>
                <c:pt idx="300">
                  <c:v>-3.625</c:v>
                </c:pt>
                <c:pt idx="301">
                  <c:v>-3.6380885000000003</c:v>
                </c:pt>
                <c:pt idx="302">
                  <c:v>-3.6511680000000002</c:v>
                </c:pt>
                <c:pt idx="303">
                  <c:v>-3.6642296000000005</c:v>
                </c:pt>
                <c:pt idx="304">
                  <c:v>-3.6772643</c:v>
                </c:pt>
                <c:pt idx="305">
                  <c:v>-3.6902631000000001</c:v>
                </c:pt>
                <c:pt idx="306">
                  <c:v>-3.7032173000000004</c:v>
                </c:pt>
                <c:pt idx="307">
                  <c:v>-3.7161178000000001</c:v>
                </c:pt>
                <c:pt idx="308">
                  <c:v>-3.7289559000000008</c:v>
                </c:pt>
                <c:pt idx="309">
                  <c:v>-3.7417227000000004</c:v>
                </c:pt>
                <c:pt idx="310">
                  <c:v>-3.7544096000000007</c:v>
                </c:pt>
                <c:pt idx="311">
                  <c:v>-3.7670077000000006</c:v>
                </c:pt>
                <c:pt idx="312">
                  <c:v>-3.7795085000000004</c:v>
                </c:pt>
                <c:pt idx="313">
                  <c:v>-3.7919035000000001</c:v>
                </c:pt>
                <c:pt idx="314">
                  <c:v>-3.8041840000000011</c:v>
                </c:pt>
                <c:pt idx="315">
                  <c:v>-3.8163417000000006</c:v>
                </c:pt>
                <c:pt idx="316">
                  <c:v>-3.8283684000000004</c:v>
                </c:pt>
                <c:pt idx="317">
                  <c:v>-3.8402556000000008</c:v>
                </c:pt>
                <c:pt idx="318">
                  <c:v>-3.8519953000000005</c:v>
                </c:pt>
                <c:pt idx="319">
                  <c:v>-3.8635794000000008</c:v>
                </c:pt>
                <c:pt idx="320">
                  <c:v>-3.875</c:v>
                </c:pt>
                <c:pt idx="321">
                  <c:v>-3.8862493000000011</c:v>
                </c:pt>
                <c:pt idx="322">
                  <c:v>-3.8973196000000012</c:v>
                </c:pt>
                <c:pt idx="323">
                  <c:v>-3.9082032000000009</c:v>
                </c:pt>
                <c:pt idx="324">
                  <c:v>-3.9188927000000007</c:v>
                </c:pt>
                <c:pt idx="325">
                  <c:v>-3.9293807000000012</c:v>
                </c:pt>
                <c:pt idx="326">
                  <c:v>-3.9396602000000005</c:v>
                </c:pt>
                <c:pt idx="327">
                  <c:v>-3.949724100000001</c:v>
                </c:pt>
                <c:pt idx="328">
                  <c:v>-3.9595652999999995</c:v>
                </c:pt>
                <c:pt idx="329">
                  <c:v>-3.9691773000000001</c:v>
                </c:pt>
                <c:pt idx="330">
                  <c:v>-3.9785534000000009</c:v>
                </c:pt>
                <c:pt idx="331">
                  <c:v>-3.9876871999999999</c:v>
                </c:pt>
                <c:pt idx="332">
                  <c:v>-3.9965723999999998</c:v>
                </c:pt>
                <c:pt idx="333">
                  <c:v>-4.0052029999999998</c:v>
                </c:pt>
                <c:pt idx="334">
                  <c:v>-4.0135730000000009</c:v>
                </c:pt>
                <c:pt idx="335">
                  <c:v>-4.0216767000000004</c:v>
                </c:pt>
                <c:pt idx="336">
                  <c:v>-4.0295085000000004</c:v>
                </c:pt>
                <c:pt idx="337">
                  <c:v>-4.037063100000001</c:v>
                </c:pt>
                <c:pt idx="338">
                  <c:v>-4.0443353000000002</c:v>
                </c:pt>
                <c:pt idx="339">
                  <c:v>-4.0513200999999999</c:v>
                </c:pt>
                <c:pt idx="340">
                  <c:v>-4.0580127000000008</c:v>
                </c:pt>
                <c:pt idx="341">
                  <c:v>-4.0644086000000001</c:v>
                </c:pt>
                <c:pt idx="342">
                  <c:v>-4.0705033000000004</c:v>
                </c:pt>
                <c:pt idx="343">
                  <c:v>-4.0762926999999998</c:v>
                </c:pt>
                <c:pt idx="344">
                  <c:v>-4.0817727999999995</c:v>
                </c:pt>
                <c:pt idx="345">
                  <c:v>-4.0869397999999997</c:v>
                </c:pt>
                <c:pt idx="346">
                  <c:v>-4.0917902000000002</c:v>
                </c:pt>
                <c:pt idx="347">
                  <c:v>-4.0963208000000009</c:v>
                </c:pt>
                <c:pt idx="348">
                  <c:v>-4.1005283000000006</c:v>
                </c:pt>
                <c:pt idx="349">
                  <c:v>-4.1044099000000003</c:v>
                </c:pt>
                <c:pt idx="350">
                  <c:v>-4.1079629000000004</c:v>
                </c:pt>
                <c:pt idx="351">
                  <c:v>-4.1111850000000008</c:v>
                </c:pt>
                <c:pt idx="352">
                  <c:v>-4.1140737999999999</c:v>
                </c:pt>
                <c:pt idx="353">
                  <c:v>-4.1166274999999999</c:v>
                </c:pt>
                <c:pt idx="354">
                  <c:v>-4.1188441999999998</c:v>
                </c:pt>
                <c:pt idx="355">
                  <c:v>-4.1207225000000012</c:v>
                </c:pt>
                <c:pt idx="356">
                  <c:v>-4.122261</c:v>
                </c:pt>
                <c:pt idx="357">
                  <c:v>-4.1234587000000005</c:v>
                </c:pt>
                <c:pt idx="358">
                  <c:v>-4.1243148000000005</c:v>
                </c:pt>
                <c:pt idx="359">
                  <c:v>-4.1248287000000001</c:v>
                </c:pt>
                <c:pt idx="360">
                  <c:v>-4.125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E49-CC4D-AFA5-4FA9889FCC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1658400"/>
        <c:axId val="1692764128"/>
      </c:scatterChart>
      <c:valAx>
        <c:axId val="1911658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92764128"/>
        <c:crosses val="autoZero"/>
        <c:crossBetween val="midCat"/>
      </c:valAx>
      <c:valAx>
        <c:axId val="1692764128"/>
        <c:scaling>
          <c:orientation val="minMax"/>
          <c:max val="32"/>
          <c:min val="-3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11658400"/>
        <c:crosses val="autoZero"/>
        <c:crossBetween val="midCat"/>
        <c:majorUnit val="16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Ekxy!$B$1</c:f>
              <c:strCache>
                <c:ptCount val="1"/>
                <c:pt idx="0">
                  <c:v>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Ekxy!$B$2:$B$241</c:f>
              <c:numCache>
                <c:formatCode>General</c:formatCode>
                <c:ptCount val="240"/>
                <c:pt idx="0">
                  <c:v>-8.2083332999999996</c:v>
                </c:pt>
                <c:pt idx="1">
                  <c:v>-8.2074195999999997</c:v>
                </c:pt>
                <c:pt idx="2">
                  <c:v>-8.2046793999999998</c:v>
                </c:pt>
                <c:pt idx="3">
                  <c:v>-8.2001161000000007</c:v>
                </c:pt>
                <c:pt idx="4">
                  <c:v>-8.1937350999999996</c:v>
                </c:pt>
                <c:pt idx="5">
                  <c:v>-8.1855440000000002</c:v>
                </c:pt>
                <c:pt idx="6">
                  <c:v>-8.1755528000000002</c:v>
                </c:pt>
                <c:pt idx="7">
                  <c:v>-8.1637731999999996</c:v>
                </c:pt>
                <c:pt idx="8">
                  <c:v>-8.1502193999999992</c:v>
                </c:pt>
                <c:pt idx="9">
                  <c:v>-8.1349076</c:v>
                </c:pt>
                <c:pt idx="10">
                  <c:v>-8.1178559000000003</c:v>
                </c:pt>
                <c:pt idx="11">
                  <c:v>-8.0990845999999994</c:v>
                </c:pt>
                <c:pt idx="12">
                  <c:v>-8.0786159000000008</c:v>
                </c:pt>
                <c:pt idx="13">
                  <c:v>-8.0564739999999997</c:v>
                </c:pt>
                <c:pt idx="14">
                  <c:v>-8.0326850000000007</c:v>
                </c:pt>
                <c:pt idx="15">
                  <c:v>-8.0072769000000008</c:v>
                </c:pt>
                <c:pt idx="16">
                  <c:v>-7.9802793000000003</c:v>
                </c:pt>
                <c:pt idx="17">
                  <c:v>-7.9517239999999996</c:v>
                </c:pt>
                <c:pt idx="18">
                  <c:v>-7.9216439000000003</c:v>
                </c:pt>
                <c:pt idx="19">
                  <c:v>-7.8900740999999996</c:v>
                </c:pt>
                <c:pt idx="20">
                  <c:v>-7.8570507999999997</c:v>
                </c:pt>
                <c:pt idx="21">
                  <c:v>-7.8226120999999997</c:v>
                </c:pt>
                <c:pt idx="22">
                  <c:v>-7.7867971999999996</c:v>
                </c:pt>
                <c:pt idx="23">
                  <c:v>-7.7496470000000004</c:v>
                </c:pt>
                <c:pt idx="24">
                  <c:v>-7.7112034999999999</c:v>
                </c:pt>
                <c:pt idx="25">
                  <c:v>-7.6715099000000002</c:v>
                </c:pt>
                <c:pt idx="26">
                  <c:v>-7.6306105000000004</c:v>
                </c:pt>
                <c:pt idx="27">
                  <c:v>-7.5885509999999998</c:v>
                </c:pt>
                <c:pt idx="28">
                  <c:v>-7.5453777000000004</c:v>
                </c:pt>
                <c:pt idx="29">
                  <c:v>-7.5011381000000004</c:v>
                </c:pt>
                <c:pt idx="30">
                  <c:v>-7.4558802000000002</c:v>
                </c:pt>
                <c:pt idx="31">
                  <c:v>-7.4096532000000002</c:v>
                </c:pt>
                <c:pt idx="32">
                  <c:v>-7.3625065000000003</c:v>
                </c:pt>
                <c:pt idx="33">
                  <c:v>-7.3144904000000004</c:v>
                </c:pt>
                <c:pt idx="34">
                  <c:v>-7.2656555000000003</c:v>
                </c:pt>
                <c:pt idx="35">
                  <c:v>-7.2160529999999996</c:v>
                </c:pt>
                <c:pt idx="36">
                  <c:v>-7.1657342999999996</c:v>
                </c:pt>
                <c:pt idx="37">
                  <c:v>-7.1147511000000003</c:v>
                </c:pt>
                <c:pt idx="38">
                  <c:v>-7.0631553</c:v>
                </c:pt>
                <c:pt idx="39">
                  <c:v>-7.0109987</c:v>
                </c:pt>
                <c:pt idx="40">
                  <c:v>-6.9583332999999996</c:v>
                </c:pt>
                <c:pt idx="41">
                  <c:v>-6.9052110000000004</c:v>
                </c:pt>
                <c:pt idx="42">
                  <c:v>-6.8516835</c:v>
                </c:pt>
                <c:pt idx="43">
                  <c:v>-6.7978021000000002</c:v>
                </c:pt>
                <c:pt idx="44">
                  <c:v>-6.7436182000000002</c:v>
                </c:pt>
                <c:pt idx="45">
                  <c:v>-6.6891824</c:v>
                </c:pt>
                <c:pt idx="46">
                  <c:v>-6.6345451000000004</c:v>
                </c:pt>
                <c:pt idx="47">
                  <c:v>-6.5797561</c:v>
                </c:pt>
                <c:pt idx="48">
                  <c:v>-6.5248644999999996</c:v>
                </c:pt>
                <c:pt idx="49">
                  <c:v>-6.4699188999999997</c:v>
                </c:pt>
                <c:pt idx="50">
                  <c:v>-6.4149672000000004</c:v>
                </c:pt>
                <c:pt idx="51">
                  <c:v>-6.3600563000000001</c:v>
                </c:pt>
                <c:pt idx="52">
                  <c:v>-6.3052324999999998</c:v>
                </c:pt>
                <c:pt idx="53">
                  <c:v>-6.2505410000000001</c:v>
                </c:pt>
                <c:pt idx="54">
                  <c:v>-6.1960262000000004</c:v>
                </c:pt>
                <c:pt idx="55">
                  <c:v>-6.1417314000000003</c:v>
                </c:pt>
                <c:pt idx="56">
                  <c:v>-6.0876989999999997</c:v>
                </c:pt>
                <c:pt idx="57">
                  <c:v>-6.0339701000000003</c:v>
                </c:pt>
                <c:pt idx="58">
                  <c:v>-5.9805849000000002</c:v>
                </c:pt>
                <c:pt idx="59">
                  <c:v>-5.9275823000000001</c:v>
                </c:pt>
                <c:pt idx="60">
                  <c:v>-5.875</c:v>
                </c:pt>
                <c:pt idx="61">
                  <c:v>-5.8228745000000002</c:v>
                </c:pt>
                <c:pt idx="62">
                  <c:v>-5.7712411000000001</c:v>
                </c:pt>
                <c:pt idx="63">
                  <c:v>-5.7201338000000002</c:v>
                </c:pt>
                <c:pt idx="64">
                  <c:v>-5.6695850999999999</c:v>
                </c:pt>
                <c:pt idx="65">
                  <c:v>-5.6196266000000001</c:v>
                </c:pt>
                <c:pt idx="66">
                  <c:v>-5.5702882999999996</c:v>
                </c:pt>
                <c:pt idx="67">
                  <c:v>-5.5215988999999999</c:v>
                </c:pt>
                <c:pt idx="68">
                  <c:v>-5.4735857000000001</c:v>
                </c:pt>
                <c:pt idx="69">
                  <c:v>-5.4262749000000001</c:v>
                </c:pt>
                <c:pt idx="70">
                  <c:v>-5.3796910000000002</c:v>
                </c:pt>
                <c:pt idx="71">
                  <c:v>-5.3338574999999997</c:v>
                </c:pt>
                <c:pt idx="72">
                  <c:v>-5.2887965000000001</c:v>
                </c:pt>
                <c:pt idx="73">
                  <c:v>-5.2445285999999998</c:v>
                </c:pt>
                <c:pt idx="74">
                  <c:v>-5.2010733</c:v>
                </c:pt>
                <c:pt idx="75">
                  <c:v>-5.1584487000000001</c:v>
                </c:pt>
                <c:pt idx="76">
                  <c:v>-5.1166716000000001</c:v>
                </c:pt>
                <c:pt idx="77">
                  <c:v>-5.0757576999999996</c:v>
                </c:pt>
                <c:pt idx="78">
                  <c:v>-5.0357215000000002</c:v>
                </c:pt>
                <c:pt idx="79">
                  <c:v>-4.9965760000000001</c:v>
                </c:pt>
                <c:pt idx="80">
                  <c:v>-4.9583332999999996</c:v>
                </c:pt>
                <c:pt idx="81">
                  <c:v>-4.9210044999999996</c:v>
                </c:pt>
                <c:pt idx="82">
                  <c:v>-4.8845992000000003</c:v>
                </c:pt>
                <c:pt idx="83">
                  <c:v>-4.8491261999999997</c:v>
                </c:pt>
                <c:pt idx="84">
                  <c:v>-4.8145933000000003</c:v>
                </c:pt>
                <c:pt idx="85">
                  <c:v>-4.7810072999999997</c:v>
                </c:pt>
                <c:pt idx="86">
                  <c:v>-4.7483738999999998</c:v>
                </c:pt>
                <c:pt idx="87">
                  <c:v>-4.7166981999999997</c:v>
                </c:pt>
                <c:pt idx="88">
                  <c:v>-4.6859840000000004</c:v>
                </c:pt>
                <c:pt idx="89">
                  <c:v>-4.6562349000000003</c:v>
                </c:pt>
                <c:pt idx="90">
                  <c:v>-4.6274531000000003</c:v>
                </c:pt>
                <c:pt idx="91">
                  <c:v>-4.5996405999999999</c:v>
                </c:pt>
                <c:pt idx="92">
                  <c:v>-4.5727983999999999</c:v>
                </c:pt>
                <c:pt idx="93">
                  <c:v>-4.5469271000000004</c:v>
                </c:pt>
                <c:pt idx="94">
                  <c:v>-4.5220266999999996</c:v>
                </c:pt>
                <c:pt idx="95">
                  <c:v>-4.4980964999999999</c:v>
                </c:pt>
                <c:pt idx="96">
                  <c:v>-4.4751355000000004</c:v>
                </c:pt>
                <c:pt idx="97">
                  <c:v>-4.4531422999999997</c:v>
                </c:pt>
                <c:pt idx="98">
                  <c:v>-4.4321149999999996</c:v>
                </c:pt>
                <c:pt idx="99">
                  <c:v>-4.4120514000000002</c:v>
                </c:pt>
                <c:pt idx="100">
                  <c:v>-4.3929492000000003</c:v>
                </c:pt>
                <c:pt idx="101">
                  <c:v>-4.3748056000000002</c:v>
                </c:pt>
                <c:pt idx="102">
                  <c:v>-4.3576177999999999</c:v>
                </c:pt>
                <c:pt idx="103">
                  <c:v>-4.3413827999999999</c:v>
                </c:pt>
                <c:pt idx="104">
                  <c:v>-4.3260975000000004</c:v>
                </c:pt>
                <c:pt idx="105">
                  <c:v>-4.3117587000000004</c:v>
                </c:pt>
                <c:pt idx="106">
                  <c:v>-4.2983633000000001</c:v>
                </c:pt>
                <c:pt idx="107">
                  <c:v>-4.2859080000000001</c:v>
                </c:pt>
                <c:pt idx="108">
                  <c:v>-4.2743897999999998</c:v>
                </c:pt>
                <c:pt idx="109">
                  <c:v>-4.2638056000000004</c:v>
                </c:pt>
                <c:pt idx="110">
                  <c:v>-4.2541526000000003</c:v>
                </c:pt>
                <c:pt idx="111">
                  <c:v>-4.2454279000000001</c:v>
                </c:pt>
                <c:pt idx="112">
                  <c:v>-4.2376290000000001</c:v>
                </c:pt>
                <c:pt idx="113">
                  <c:v>-4.2307535999999999</c:v>
                </c:pt>
                <c:pt idx="114">
                  <c:v>-4.2247994000000002</c:v>
                </c:pt>
                <c:pt idx="115">
                  <c:v>-4.2197646000000004</c:v>
                </c:pt>
                <c:pt idx="116">
                  <c:v>-4.2156475000000002</c:v>
                </c:pt>
                <c:pt idx="117">
                  <c:v>-4.2124467000000001</c:v>
                </c:pt>
                <c:pt idx="118">
                  <c:v>-4.2101611999999999</c:v>
                </c:pt>
                <c:pt idx="119">
                  <c:v>-4.2087903000000004</c:v>
                </c:pt>
                <c:pt idx="120">
                  <c:v>-4.2083332999999996</c:v>
                </c:pt>
                <c:pt idx="121">
                  <c:v>-4.2087903000000004</c:v>
                </c:pt>
                <c:pt idx="122">
                  <c:v>-4.2101611999999999</c:v>
                </c:pt>
                <c:pt idx="123">
                  <c:v>-4.2124467000000001</c:v>
                </c:pt>
                <c:pt idx="124">
                  <c:v>-4.2156475000000002</c:v>
                </c:pt>
                <c:pt idx="125">
                  <c:v>-4.2197646000000004</c:v>
                </c:pt>
                <c:pt idx="126">
                  <c:v>-4.2247994000000002</c:v>
                </c:pt>
                <c:pt idx="127">
                  <c:v>-4.2307535999999999</c:v>
                </c:pt>
                <c:pt idx="128">
                  <c:v>-4.2376290000000001</c:v>
                </c:pt>
                <c:pt idx="129">
                  <c:v>-4.2454279000000001</c:v>
                </c:pt>
                <c:pt idx="130">
                  <c:v>-4.2541526000000003</c:v>
                </c:pt>
                <c:pt idx="131">
                  <c:v>-4.2638056000000004</c:v>
                </c:pt>
                <c:pt idx="132">
                  <c:v>-4.2743897999999998</c:v>
                </c:pt>
                <c:pt idx="133">
                  <c:v>-4.2859080000000001</c:v>
                </c:pt>
                <c:pt idx="134">
                  <c:v>-4.2983633000000001</c:v>
                </c:pt>
                <c:pt idx="135">
                  <c:v>-4.3117587000000004</c:v>
                </c:pt>
                <c:pt idx="136">
                  <c:v>-4.3260975000000004</c:v>
                </c:pt>
                <c:pt idx="137">
                  <c:v>-4.3413827999999999</c:v>
                </c:pt>
                <c:pt idx="138">
                  <c:v>-4.3576177999999999</c:v>
                </c:pt>
                <c:pt idx="139">
                  <c:v>-4.3748056000000002</c:v>
                </c:pt>
                <c:pt idx="140">
                  <c:v>-4.3929492000000003</c:v>
                </c:pt>
                <c:pt idx="141">
                  <c:v>-4.4120514000000002</c:v>
                </c:pt>
                <c:pt idx="142">
                  <c:v>-4.4321149999999996</c:v>
                </c:pt>
                <c:pt idx="143">
                  <c:v>-4.4531422999999997</c:v>
                </c:pt>
                <c:pt idx="144">
                  <c:v>-4.4751355000000004</c:v>
                </c:pt>
                <c:pt idx="145">
                  <c:v>-4.4980964999999999</c:v>
                </c:pt>
                <c:pt idx="146">
                  <c:v>-4.5220266999999996</c:v>
                </c:pt>
                <c:pt idx="147">
                  <c:v>-4.5469271000000004</c:v>
                </c:pt>
                <c:pt idx="148">
                  <c:v>-4.5727983999999999</c:v>
                </c:pt>
                <c:pt idx="149">
                  <c:v>-4.5996405999999999</c:v>
                </c:pt>
                <c:pt idx="150">
                  <c:v>-4.6274531000000003</c:v>
                </c:pt>
                <c:pt idx="151">
                  <c:v>-4.6562349000000003</c:v>
                </c:pt>
                <c:pt idx="152">
                  <c:v>-4.6859840000000004</c:v>
                </c:pt>
                <c:pt idx="153">
                  <c:v>-4.7166981999999997</c:v>
                </c:pt>
                <c:pt idx="154">
                  <c:v>-4.7483738999999998</c:v>
                </c:pt>
                <c:pt idx="155">
                  <c:v>-4.7810072999999997</c:v>
                </c:pt>
                <c:pt idx="156">
                  <c:v>-4.8145933000000003</c:v>
                </c:pt>
                <c:pt idx="157">
                  <c:v>-4.8491261999999997</c:v>
                </c:pt>
                <c:pt idx="158">
                  <c:v>-4.8845992000000003</c:v>
                </c:pt>
                <c:pt idx="159">
                  <c:v>-4.9210044999999996</c:v>
                </c:pt>
                <c:pt idx="160">
                  <c:v>-4.9583332999999996</c:v>
                </c:pt>
                <c:pt idx="161">
                  <c:v>-4.9965760000000001</c:v>
                </c:pt>
                <c:pt idx="162">
                  <c:v>-5.0357215000000002</c:v>
                </c:pt>
                <c:pt idx="163">
                  <c:v>-5.0757576999999996</c:v>
                </c:pt>
                <c:pt idx="164">
                  <c:v>-5.1166716000000001</c:v>
                </c:pt>
                <c:pt idx="165">
                  <c:v>-5.1584487000000001</c:v>
                </c:pt>
                <c:pt idx="166">
                  <c:v>-5.2010733</c:v>
                </c:pt>
                <c:pt idx="167">
                  <c:v>-5.2445285999999998</c:v>
                </c:pt>
                <c:pt idx="168">
                  <c:v>-5.2887965000000001</c:v>
                </c:pt>
                <c:pt idx="169">
                  <c:v>-5.3338574999999997</c:v>
                </c:pt>
                <c:pt idx="170">
                  <c:v>-5.3796910000000002</c:v>
                </c:pt>
                <c:pt idx="171">
                  <c:v>-5.4262749000000001</c:v>
                </c:pt>
                <c:pt idx="172">
                  <c:v>-5.4735857000000001</c:v>
                </c:pt>
                <c:pt idx="173">
                  <c:v>-5.5215988999999999</c:v>
                </c:pt>
                <c:pt idx="174">
                  <c:v>-5.5702882999999996</c:v>
                </c:pt>
                <c:pt idx="175">
                  <c:v>-5.6196266000000001</c:v>
                </c:pt>
                <c:pt idx="176">
                  <c:v>-5.6695850999999999</c:v>
                </c:pt>
                <c:pt idx="177">
                  <c:v>-5.7201338000000002</c:v>
                </c:pt>
                <c:pt idx="178">
                  <c:v>-5.7712411000000001</c:v>
                </c:pt>
                <c:pt idx="179">
                  <c:v>-5.8228745000000002</c:v>
                </c:pt>
                <c:pt idx="180">
                  <c:v>-5.875</c:v>
                </c:pt>
                <c:pt idx="181">
                  <c:v>-5.9275823000000001</c:v>
                </c:pt>
                <c:pt idx="182">
                  <c:v>-5.9805849000000002</c:v>
                </c:pt>
                <c:pt idx="183">
                  <c:v>-6.0339701000000003</c:v>
                </c:pt>
                <c:pt idx="184">
                  <c:v>-6.0876989999999997</c:v>
                </c:pt>
                <c:pt idx="185">
                  <c:v>-6.1417314000000003</c:v>
                </c:pt>
                <c:pt idx="186">
                  <c:v>-6.1960262000000004</c:v>
                </c:pt>
                <c:pt idx="187">
                  <c:v>-6.2505410000000001</c:v>
                </c:pt>
                <c:pt idx="188">
                  <c:v>-6.3052324999999998</c:v>
                </c:pt>
                <c:pt idx="189">
                  <c:v>-6.3600563000000001</c:v>
                </c:pt>
                <c:pt idx="190">
                  <c:v>-6.4149672000000004</c:v>
                </c:pt>
                <c:pt idx="191">
                  <c:v>-6.4699188999999997</c:v>
                </c:pt>
                <c:pt idx="192">
                  <c:v>-6.5248644999999996</c:v>
                </c:pt>
                <c:pt idx="193">
                  <c:v>-6.5797561</c:v>
                </c:pt>
                <c:pt idx="194">
                  <c:v>-6.6345451000000004</c:v>
                </c:pt>
                <c:pt idx="195">
                  <c:v>-6.6891824</c:v>
                </c:pt>
                <c:pt idx="196">
                  <c:v>-6.7436182000000002</c:v>
                </c:pt>
                <c:pt idx="197">
                  <c:v>-6.7978021000000002</c:v>
                </c:pt>
                <c:pt idx="198">
                  <c:v>-6.8516835</c:v>
                </c:pt>
                <c:pt idx="199">
                  <c:v>-6.9052110000000004</c:v>
                </c:pt>
                <c:pt idx="200">
                  <c:v>-6.9583332999999996</c:v>
                </c:pt>
                <c:pt idx="201">
                  <c:v>-7.0109987</c:v>
                </c:pt>
                <c:pt idx="202">
                  <c:v>-7.0631553</c:v>
                </c:pt>
                <c:pt idx="203">
                  <c:v>-7.1147511000000003</c:v>
                </c:pt>
                <c:pt idx="204">
                  <c:v>-7.1657342999999996</c:v>
                </c:pt>
                <c:pt idx="205">
                  <c:v>-7.2160529999999996</c:v>
                </c:pt>
                <c:pt idx="206">
                  <c:v>-7.2656555000000003</c:v>
                </c:pt>
                <c:pt idx="207">
                  <c:v>-7.3144904000000004</c:v>
                </c:pt>
                <c:pt idx="208">
                  <c:v>-7.3625065000000003</c:v>
                </c:pt>
                <c:pt idx="209">
                  <c:v>-7.4096532000000002</c:v>
                </c:pt>
                <c:pt idx="210">
                  <c:v>-7.4558802000000002</c:v>
                </c:pt>
                <c:pt idx="211">
                  <c:v>-7.5011381000000004</c:v>
                </c:pt>
                <c:pt idx="212">
                  <c:v>-7.5453777000000004</c:v>
                </c:pt>
                <c:pt idx="213">
                  <c:v>-7.5885509999999998</c:v>
                </c:pt>
                <c:pt idx="214">
                  <c:v>-7.6306105000000004</c:v>
                </c:pt>
                <c:pt idx="215">
                  <c:v>-7.6715099000000002</c:v>
                </c:pt>
                <c:pt idx="216">
                  <c:v>-7.7112034999999999</c:v>
                </c:pt>
                <c:pt idx="217">
                  <c:v>-7.7496470000000004</c:v>
                </c:pt>
                <c:pt idx="218">
                  <c:v>-7.7867971999999996</c:v>
                </c:pt>
                <c:pt idx="219">
                  <c:v>-7.8226120999999997</c:v>
                </c:pt>
                <c:pt idx="220">
                  <c:v>-7.8570507999999997</c:v>
                </c:pt>
                <c:pt idx="221">
                  <c:v>-7.8900740999999996</c:v>
                </c:pt>
                <c:pt idx="222">
                  <c:v>-7.9216439000000003</c:v>
                </c:pt>
                <c:pt idx="223">
                  <c:v>-7.9517239999999996</c:v>
                </c:pt>
                <c:pt idx="224">
                  <c:v>-7.9802793000000003</c:v>
                </c:pt>
                <c:pt idx="225">
                  <c:v>-8.0072769000000008</c:v>
                </c:pt>
                <c:pt idx="226">
                  <c:v>-8.0326850000000007</c:v>
                </c:pt>
                <c:pt idx="227">
                  <c:v>-8.0564739999999997</c:v>
                </c:pt>
                <c:pt idx="228">
                  <c:v>-8.0786159000000008</c:v>
                </c:pt>
                <c:pt idx="229">
                  <c:v>-8.0990845999999994</c:v>
                </c:pt>
                <c:pt idx="230">
                  <c:v>-8.1178559000000003</c:v>
                </c:pt>
                <c:pt idx="231">
                  <c:v>-8.1349076</c:v>
                </c:pt>
                <c:pt idx="232">
                  <c:v>-8.1502193999999992</c:v>
                </c:pt>
                <c:pt idx="233">
                  <c:v>-8.1637731999999996</c:v>
                </c:pt>
                <c:pt idx="234">
                  <c:v>-8.1755528000000002</c:v>
                </c:pt>
                <c:pt idx="235">
                  <c:v>-8.1855440000000002</c:v>
                </c:pt>
                <c:pt idx="236">
                  <c:v>-8.1937350999999996</c:v>
                </c:pt>
                <c:pt idx="237">
                  <c:v>-8.2001161000000007</c:v>
                </c:pt>
                <c:pt idx="238">
                  <c:v>-8.2046793999999998</c:v>
                </c:pt>
                <c:pt idx="239">
                  <c:v>-8.2074195999999997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49-8D46-B3FA-FBCAAF31F872}"/>
            </c:ext>
          </c:extLst>
        </c:ser>
        <c:ser>
          <c:idx val="1"/>
          <c:order val="1"/>
          <c:tx>
            <c:strRef>
              <c:f>Ekxy!$C$1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Ekxy!$C$2:$C$241</c:f>
              <c:numCache>
                <c:formatCode>General</c:formatCode>
                <c:ptCount val="240"/>
                <c:pt idx="0">
                  <c:v>4.2083332999999996</c:v>
                </c:pt>
                <c:pt idx="1">
                  <c:v>4.2087903000000004</c:v>
                </c:pt>
                <c:pt idx="2">
                  <c:v>4.2101611999999999</c:v>
                </c:pt>
                <c:pt idx="3">
                  <c:v>4.2124467000000001</c:v>
                </c:pt>
                <c:pt idx="4">
                  <c:v>4.2156475000000002</c:v>
                </c:pt>
                <c:pt idx="5">
                  <c:v>4.2197646000000004</c:v>
                </c:pt>
                <c:pt idx="6">
                  <c:v>4.2247994000000002</c:v>
                </c:pt>
                <c:pt idx="7">
                  <c:v>4.2307535999999999</c:v>
                </c:pt>
                <c:pt idx="8">
                  <c:v>4.2376290000000001</c:v>
                </c:pt>
                <c:pt idx="9">
                  <c:v>4.2454279000000001</c:v>
                </c:pt>
                <c:pt idx="10">
                  <c:v>4.2541526000000003</c:v>
                </c:pt>
                <c:pt idx="11">
                  <c:v>4.2638056000000004</c:v>
                </c:pt>
                <c:pt idx="12">
                  <c:v>4.2743897999999998</c:v>
                </c:pt>
                <c:pt idx="13">
                  <c:v>4.2859080000000001</c:v>
                </c:pt>
                <c:pt idx="14">
                  <c:v>4.2983633000000001</c:v>
                </c:pt>
                <c:pt idx="15">
                  <c:v>4.3117587000000004</c:v>
                </c:pt>
                <c:pt idx="16">
                  <c:v>4.3260975000000004</c:v>
                </c:pt>
                <c:pt idx="17">
                  <c:v>4.3413827999999999</c:v>
                </c:pt>
                <c:pt idx="18">
                  <c:v>4.3576177999999999</c:v>
                </c:pt>
                <c:pt idx="19">
                  <c:v>4.3748056000000002</c:v>
                </c:pt>
                <c:pt idx="20">
                  <c:v>4.3929492000000003</c:v>
                </c:pt>
                <c:pt idx="21">
                  <c:v>4.4120514000000002</c:v>
                </c:pt>
                <c:pt idx="22">
                  <c:v>4.4321149999999996</c:v>
                </c:pt>
                <c:pt idx="23">
                  <c:v>4.4531422999999997</c:v>
                </c:pt>
                <c:pt idx="24">
                  <c:v>4.4751355000000004</c:v>
                </c:pt>
                <c:pt idx="25">
                  <c:v>4.4980964999999999</c:v>
                </c:pt>
                <c:pt idx="26">
                  <c:v>4.5220266999999996</c:v>
                </c:pt>
                <c:pt idx="27">
                  <c:v>4.5469271000000004</c:v>
                </c:pt>
                <c:pt idx="28">
                  <c:v>4.5727983999999999</c:v>
                </c:pt>
                <c:pt idx="29">
                  <c:v>4.5996405999999999</c:v>
                </c:pt>
                <c:pt idx="30">
                  <c:v>4.6274531000000003</c:v>
                </c:pt>
                <c:pt idx="31">
                  <c:v>4.6562349000000003</c:v>
                </c:pt>
                <c:pt idx="32">
                  <c:v>4.6859840000000004</c:v>
                </c:pt>
                <c:pt idx="33">
                  <c:v>4.7166981999999997</c:v>
                </c:pt>
                <c:pt idx="34">
                  <c:v>4.7483738999999998</c:v>
                </c:pt>
                <c:pt idx="35">
                  <c:v>4.7810072999999997</c:v>
                </c:pt>
                <c:pt idx="36">
                  <c:v>4.8145933000000003</c:v>
                </c:pt>
                <c:pt idx="37">
                  <c:v>4.8491261999999997</c:v>
                </c:pt>
                <c:pt idx="38">
                  <c:v>4.8845992000000003</c:v>
                </c:pt>
                <c:pt idx="39">
                  <c:v>4.9210044999999996</c:v>
                </c:pt>
                <c:pt idx="40">
                  <c:v>4.9583332999999996</c:v>
                </c:pt>
                <c:pt idx="41">
                  <c:v>4.9965760000000001</c:v>
                </c:pt>
                <c:pt idx="42">
                  <c:v>5.0357215000000002</c:v>
                </c:pt>
                <c:pt idx="43">
                  <c:v>5.0757576999999996</c:v>
                </c:pt>
                <c:pt idx="44">
                  <c:v>5.1166716000000001</c:v>
                </c:pt>
                <c:pt idx="45">
                  <c:v>5.1584487000000001</c:v>
                </c:pt>
                <c:pt idx="46">
                  <c:v>5.2010733</c:v>
                </c:pt>
                <c:pt idx="47">
                  <c:v>5.2445285999999998</c:v>
                </c:pt>
                <c:pt idx="48">
                  <c:v>5.2887965000000001</c:v>
                </c:pt>
                <c:pt idx="49">
                  <c:v>5.3338574999999997</c:v>
                </c:pt>
                <c:pt idx="50">
                  <c:v>5.3796910000000002</c:v>
                </c:pt>
                <c:pt idx="51">
                  <c:v>5.4262749000000001</c:v>
                </c:pt>
                <c:pt idx="52">
                  <c:v>5.4735857000000001</c:v>
                </c:pt>
                <c:pt idx="53">
                  <c:v>5.5215988999999999</c:v>
                </c:pt>
                <c:pt idx="54">
                  <c:v>5.5702882999999996</c:v>
                </c:pt>
                <c:pt idx="55">
                  <c:v>5.6196266000000001</c:v>
                </c:pt>
                <c:pt idx="56">
                  <c:v>5.6695850999999999</c:v>
                </c:pt>
                <c:pt idx="57">
                  <c:v>5.7201338000000002</c:v>
                </c:pt>
                <c:pt idx="58">
                  <c:v>5.7712411000000001</c:v>
                </c:pt>
                <c:pt idx="59">
                  <c:v>5.8228745000000002</c:v>
                </c:pt>
                <c:pt idx="60">
                  <c:v>5.875</c:v>
                </c:pt>
                <c:pt idx="61">
                  <c:v>5.9275823000000001</c:v>
                </c:pt>
                <c:pt idx="62">
                  <c:v>5.9805849000000002</c:v>
                </c:pt>
                <c:pt idx="63">
                  <c:v>6.0339701000000003</c:v>
                </c:pt>
                <c:pt idx="64">
                  <c:v>6.0876989999999997</c:v>
                </c:pt>
                <c:pt idx="65">
                  <c:v>6.1417314000000003</c:v>
                </c:pt>
                <c:pt idx="66">
                  <c:v>6.1960262000000004</c:v>
                </c:pt>
                <c:pt idx="67">
                  <c:v>6.2505410000000001</c:v>
                </c:pt>
                <c:pt idx="68">
                  <c:v>6.3052324999999998</c:v>
                </c:pt>
                <c:pt idx="69">
                  <c:v>6.3600563000000001</c:v>
                </c:pt>
                <c:pt idx="70">
                  <c:v>6.4149672000000004</c:v>
                </c:pt>
                <c:pt idx="71">
                  <c:v>6.4699188999999997</c:v>
                </c:pt>
                <c:pt idx="72">
                  <c:v>6.5248644999999996</c:v>
                </c:pt>
                <c:pt idx="73">
                  <c:v>6.5797561</c:v>
                </c:pt>
                <c:pt idx="74">
                  <c:v>6.6345451000000004</c:v>
                </c:pt>
                <c:pt idx="75">
                  <c:v>6.6891824</c:v>
                </c:pt>
                <c:pt idx="76">
                  <c:v>6.7436182000000002</c:v>
                </c:pt>
                <c:pt idx="77">
                  <c:v>6.7978021000000002</c:v>
                </c:pt>
                <c:pt idx="78">
                  <c:v>6.8516835</c:v>
                </c:pt>
                <c:pt idx="79">
                  <c:v>6.9052110000000004</c:v>
                </c:pt>
                <c:pt idx="80">
                  <c:v>6.9583332999999996</c:v>
                </c:pt>
                <c:pt idx="81">
                  <c:v>7.0109987</c:v>
                </c:pt>
                <c:pt idx="82">
                  <c:v>7.0631553</c:v>
                </c:pt>
                <c:pt idx="83">
                  <c:v>7.1147511000000003</c:v>
                </c:pt>
                <c:pt idx="84">
                  <c:v>7.1657342999999996</c:v>
                </c:pt>
                <c:pt idx="85">
                  <c:v>7.2160529999999996</c:v>
                </c:pt>
                <c:pt idx="86">
                  <c:v>7.2656555000000003</c:v>
                </c:pt>
                <c:pt idx="87">
                  <c:v>7.3144904000000004</c:v>
                </c:pt>
                <c:pt idx="88">
                  <c:v>7.3625065000000003</c:v>
                </c:pt>
                <c:pt idx="89">
                  <c:v>7.4096532000000002</c:v>
                </c:pt>
                <c:pt idx="90">
                  <c:v>7.4558802000000002</c:v>
                </c:pt>
                <c:pt idx="91">
                  <c:v>7.5011381000000004</c:v>
                </c:pt>
                <c:pt idx="92">
                  <c:v>7.5453777000000004</c:v>
                </c:pt>
                <c:pt idx="93">
                  <c:v>7.5885509999999998</c:v>
                </c:pt>
                <c:pt idx="94">
                  <c:v>7.6306105000000004</c:v>
                </c:pt>
                <c:pt idx="95">
                  <c:v>7.6715099000000002</c:v>
                </c:pt>
                <c:pt idx="96">
                  <c:v>7.7112034999999999</c:v>
                </c:pt>
                <c:pt idx="97">
                  <c:v>7.7496470000000004</c:v>
                </c:pt>
                <c:pt idx="98">
                  <c:v>7.7867971999999996</c:v>
                </c:pt>
                <c:pt idx="99">
                  <c:v>7.8226120999999997</c:v>
                </c:pt>
                <c:pt idx="100">
                  <c:v>7.8570507999999997</c:v>
                </c:pt>
                <c:pt idx="101">
                  <c:v>7.8900740999999996</c:v>
                </c:pt>
                <c:pt idx="102">
                  <c:v>7.9216439000000003</c:v>
                </c:pt>
                <c:pt idx="103">
                  <c:v>7.9517239999999996</c:v>
                </c:pt>
                <c:pt idx="104">
                  <c:v>7.9802793000000003</c:v>
                </c:pt>
                <c:pt idx="105">
                  <c:v>8.0072769000000008</c:v>
                </c:pt>
                <c:pt idx="106">
                  <c:v>8.0326850000000007</c:v>
                </c:pt>
                <c:pt idx="107">
                  <c:v>8.0564739999999997</c:v>
                </c:pt>
                <c:pt idx="108">
                  <c:v>8.0786159000000008</c:v>
                </c:pt>
                <c:pt idx="109">
                  <c:v>8.0990845999999994</c:v>
                </c:pt>
                <c:pt idx="110">
                  <c:v>8.1178559000000003</c:v>
                </c:pt>
                <c:pt idx="111">
                  <c:v>8.1349076</c:v>
                </c:pt>
                <c:pt idx="112">
                  <c:v>8.1502193999999992</c:v>
                </c:pt>
                <c:pt idx="113">
                  <c:v>8.1637731999999996</c:v>
                </c:pt>
                <c:pt idx="114">
                  <c:v>8.1755528000000002</c:v>
                </c:pt>
                <c:pt idx="115">
                  <c:v>8.1855440000000002</c:v>
                </c:pt>
                <c:pt idx="116">
                  <c:v>8.1937350999999996</c:v>
                </c:pt>
                <c:pt idx="117">
                  <c:v>8.2001161000000007</c:v>
                </c:pt>
                <c:pt idx="118">
                  <c:v>8.2046793999999998</c:v>
                </c:pt>
                <c:pt idx="119">
                  <c:v>8.2074195999999997</c:v>
                </c:pt>
                <c:pt idx="120">
                  <c:v>8.2083332999999996</c:v>
                </c:pt>
                <c:pt idx="121">
                  <c:v>8.2074195999999997</c:v>
                </c:pt>
                <c:pt idx="122">
                  <c:v>8.2046793999999998</c:v>
                </c:pt>
                <c:pt idx="123">
                  <c:v>8.2001161000000007</c:v>
                </c:pt>
                <c:pt idx="124">
                  <c:v>8.1937350999999996</c:v>
                </c:pt>
                <c:pt idx="125">
                  <c:v>8.1855440000000002</c:v>
                </c:pt>
                <c:pt idx="126">
                  <c:v>8.1755528000000002</c:v>
                </c:pt>
                <c:pt idx="127">
                  <c:v>8.1637731999999996</c:v>
                </c:pt>
                <c:pt idx="128">
                  <c:v>8.1502193999999992</c:v>
                </c:pt>
                <c:pt idx="129">
                  <c:v>8.1349076</c:v>
                </c:pt>
                <c:pt idx="130">
                  <c:v>8.1178559000000003</c:v>
                </c:pt>
                <c:pt idx="131">
                  <c:v>8.0990845999999994</c:v>
                </c:pt>
                <c:pt idx="132">
                  <c:v>8.0786159000000008</c:v>
                </c:pt>
                <c:pt idx="133">
                  <c:v>8.0564739999999997</c:v>
                </c:pt>
                <c:pt idx="134">
                  <c:v>8.0326850000000007</c:v>
                </c:pt>
                <c:pt idx="135">
                  <c:v>8.0072769000000008</c:v>
                </c:pt>
                <c:pt idx="136">
                  <c:v>7.9802793000000003</c:v>
                </c:pt>
                <c:pt idx="137">
                  <c:v>7.9517239999999996</c:v>
                </c:pt>
                <c:pt idx="138">
                  <c:v>7.9216439000000003</c:v>
                </c:pt>
                <c:pt idx="139">
                  <c:v>7.8900740999999996</c:v>
                </c:pt>
                <c:pt idx="140">
                  <c:v>7.8570507999999997</c:v>
                </c:pt>
                <c:pt idx="141">
                  <c:v>7.8226120999999997</c:v>
                </c:pt>
                <c:pt idx="142">
                  <c:v>7.7867971999999996</c:v>
                </c:pt>
                <c:pt idx="143">
                  <c:v>7.7496470000000004</c:v>
                </c:pt>
                <c:pt idx="144">
                  <c:v>7.7112034999999999</c:v>
                </c:pt>
                <c:pt idx="145">
                  <c:v>7.6715099000000002</c:v>
                </c:pt>
                <c:pt idx="146">
                  <c:v>7.6306105000000004</c:v>
                </c:pt>
                <c:pt idx="147">
                  <c:v>7.5885509999999998</c:v>
                </c:pt>
                <c:pt idx="148">
                  <c:v>7.5453777000000004</c:v>
                </c:pt>
                <c:pt idx="149">
                  <c:v>7.5011381000000004</c:v>
                </c:pt>
                <c:pt idx="150">
                  <c:v>7.4558802000000002</c:v>
                </c:pt>
                <c:pt idx="151">
                  <c:v>7.4096532000000002</c:v>
                </c:pt>
                <c:pt idx="152">
                  <c:v>7.3625065000000003</c:v>
                </c:pt>
                <c:pt idx="153">
                  <c:v>7.3144904000000004</c:v>
                </c:pt>
                <c:pt idx="154">
                  <c:v>7.2656555000000003</c:v>
                </c:pt>
                <c:pt idx="155">
                  <c:v>7.2160529999999996</c:v>
                </c:pt>
                <c:pt idx="156">
                  <c:v>7.1657342999999996</c:v>
                </c:pt>
                <c:pt idx="157">
                  <c:v>7.1147511000000003</c:v>
                </c:pt>
                <c:pt idx="158">
                  <c:v>7.0631553</c:v>
                </c:pt>
                <c:pt idx="159">
                  <c:v>7.0109987</c:v>
                </c:pt>
                <c:pt idx="160">
                  <c:v>6.9583332999999996</c:v>
                </c:pt>
                <c:pt idx="161">
                  <c:v>6.9052110000000004</c:v>
                </c:pt>
                <c:pt idx="162">
                  <c:v>6.8516835</c:v>
                </c:pt>
                <c:pt idx="163">
                  <c:v>6.7978021000000002</c:v>
                </c:pt>
                <c:pt idx="164">
                  <c:v>6.7436182000000002</c:v>
                </c:pt>
                <c:pt idx="165">
                  <c:v>6.6891824</c:v>
                </c:pt>
                <c:pt idx="166">
                  <c:v>6.6345451000000004</c:v>
                </c:pt>
                <c:pt idx="167">
                  <c:v>6.5797561</c:v>
                </c:pt>
                <c:pt idx="168">
                  <c:v>6.5248644999999996</c:v>
                </c:pt>
                <c:pt idx="169">
                  <c:v>6.4699188999999997</c:v>
                </c:pt>
                <c:pt idx="170">
                  <c:v>6.4149672000000004</c:v>
                </c:pt>
                <c:pt idx="171">
                  <c:v>6.3600563000000001</c:v>
                </c:pt>
                <c:pt idx="172">
                  <c:v>6.3052324999999998</c:v>
                </c:pt>
                <c:pt idx="173">
                  <c:v>6.2505410000000001</c:v>
                </c:pt>
                <c:pt idx="174">
                  <c:v>6.1960262000000004</c:v>
                </c:pt>
                <c:pt idx="175">
                  <c:v>6.1417314000000003</c:v>
                </c:pt>
                <c:pt idx="176">
                  <c:v>6.0876989999999997</c:v>
                </c:pt>
                <c:pt idx="177">
                  <c:v>6.0339701000000003</c:v>
                </c:pt>
                <c:pt idx="178">
                  <c:v>5.9805849000000002</c:v>
                </c:pt>
                <c:pt idx="179">
                  <c:v>5.9275823000000001</c:v>
                </c:pt>
                <c:pt idx="180">
                  <c:v>5.875</c:v>
                </c:pt>
                <c:pt idx="181">
                  <c:v>5.8228745000000002</c:v>
                </c:pt>
                <c:pt idx="182">
                  <c:v>5.7712411000000001</c:v>
                </c:pt>
                <c:pt idx="183">
                  <c:v>5.7201338000000002</c:v>
                </c:pt>
                <c:pt idx="184">
                  <c:v>5.6695850999999999</c:v>
                </c:pt>
                <c:pt idx="185">
                  <c:v>5.6196266000000001</c:v>
                </c:pt>
                <c:pt idx="186">
                  <c:v>5.5702882999999996</c:v>
                </c:pt>
                <c:pt idx="187">
                  <c:v>5.5215988999999999</c:v>
                </c:pt>
                <c:pt idx="188">
                  <c:v>5.4735857000000001</c:v>
                </c:pt>
                <c:pt idx="189">
                  <c:v>5.4262749000000001</c:v>
                </c:pt>
                <c:pt idx="190">
                  <c:v>5.3796910000000002</c:v>
                </c:pt>
                <c:pt idx="191">
                  <c:v>5.3338574999999997</c:v>
                </c:pt>
                <c:pt idx="192">
                  <c:v>5.2887965000000001</c:v>
                </c:pt>
                <c:pt idx="193">
                  <c:v>5.2445285999999998</c:v>
                </c:pt>
                <c:pt idx="194">
                  <c:v>5.2010733</c:v>
                </c:pt>
                <c:pt idx="195">
                  <c:v>5.1584487000000001</c:v>
                </c:pt>
                <c:pt idx="196">
                  <c:v>5.1166716000000001</c:v>
                </c:pt>
                <c:pt idx="197">
                  <c:v>5.0757576999999996</c:v>
                </c:pt>
                <c:pt idx="198">
                  <c:v>5.0357215000000002</c:v>
                </c:pt>
                <c:pt idx="199">
                  <c:v>4.9965760000000001</c:v>
                </c:pt>
                <c:pt idx="200">
                  <c:v>4.9583332999999996</c:v>
                </c:pt>
                <c:pt idx="201">
                  <c:v>4.9210044999999996</c:v>
                </c:pt>
                <c:pt idx="202">
                  <c:v>4.8845992000000003</c:v>
                </c:pt>
                <c:pt idx="203">
                  <c:v>4.8491261999999997</c:v>
                </c:pt>
                <c:pt idx="204">
                  <c:v>4.8145933000000003</c:v>
                </c:pt>
                <c:pt idx="205">
                  <c:v>4.7810072999999997</c:v>
                </c:pt>
                <c:pt idx="206">
                  <c:v>4.7483738999999998</c:v>
                </c:pt>
                <c:pt idx="207">
                  <c:v>4.7166981999999997</c:v>
                </c:pt>
                <c:pt idx="208">
                  <c:v>4.6859840000000004</c:v>
                </c:pt>
                <c:pt idx="209">
                  <c:v>4.6562349000000003</c:v>
                </c:pt>
                <c:pt idx="210">
                  <c:v>4.6274531000000003</c:v>
                </c:pt>
                <c:pt idx="211">
                  <c:v>4.5996405999999999</c:v>
                </c:pt>
                <c:pt idx="212">
                  <c:v>4.5727983999999999</c:v>
                </c:pt>
                <c:pt idx="213">
                  <c:v>4.5469271000000004</c:v>
                </c:pt>
                <c:pt idx="214">
                  <c:v>4.5220266999999996</c:v>
                </c:pt>
                <c:pt idx="215">
                  <c:v>4.4980964999999999</c:v>
                </c:pt>
                <c:pt idx="216">
                  <c:v>4.4751355000000004</c:v>
                </c:pt>
                <c:pt idx="217">
                  <c:v>4.4531422999999997</c:v>
                </c:pt>
                <c:pt idx="218">
                  <c:v>4.4321149999999996</c:v>
                </c:pt>
                <c:pt idx="219">
                  <c:v>4.4120514000000002</c:v>
                </c:pt>
                <c:pt idx="220">
                  <c:v>4.3929492000000003</c:v>
                </c:pt>
                <c:pt idx="221">
                  <c:v>4.3748056000000002</c:v>
                </c:pt>
                <c:pt idx="222">
                  <c:v>4.3576177999999999</c:v>
                </c:pt>
                <c:pt idx="223">
                  <c:v>4.3413827999999999</c:v>
                </c:pt>
                <c:pt idx="224">
                  <c:v>4.3260975000000004</c:v>
                </c:pt>
                <c:pt idx="225">
                  <c:v>4.3117587000000004</c:v>
                </c:pt>
                <c:pt idx="226">
                  <c:v>4.2983633000000001</c:v>
                </c:pt>
                <c:pt idx="227">
                  <c:v>4.2859080000000001</c:v>
                </c:pt>
                <c:pt idx="228">
                  <c:v>4.2743897999999998</c:v>
                </c:pt>
                <c:pt idx="229">
                  <c:v>4.2638056000000004</c:v>
                </c:pt>
                <c:pt idx="230">
                  <c:v>4.2541526000000003</c:v>
                </c:pt>
                <c:pt idx="231">
                  <c:v>4.2454279000000001</c:v>
                </c:pt>
                <c:pt idx="232">
                  <c:v>4.2376290000000001</c:v>
                </c:pt>
                <c:pt idx="233">
                  <c:v>4.2307535999999999</c:v>
                </c:pt>
                <c:pt idx="234">
                  <c:v>4.2247994000000002</c:v>
                </c:pt>
                <c:pt idx="235">
                  <c:v>4.2197646000000004</c:v>
                </c:pt>
                <c:pt idx="236">
                  <c:v>4.2156475000000002</c:v>
                </c:pt>
                <c:pt idx="237">
                  <c:v>4.2124467000000001</c:v>
                </c:pt>
                <c:pt idx="238">
                  <c:v>4.2101611999999999</c:v>
                </c:pt>
                <c:pt idx="239">
                  <c:v>4.2087903000000004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49-8D46-B3FA-FBCAAF31F872}"/>
            </c:ext>
          </c:extLst>
        </c:ser>
        <c:ser>
          <c:idx val="2"/>
          <c:order val="2"/>
          <c:tx>
            <c:strRef>
              <c:f>Ekxy!$E$1</c:f>
              <c:strCache>
                <c:ptCount val="1"/>
                <c:pt idx="0">
                  <c:v>T_LB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Ekxy!$E$2:$E$241</c:f>
              <c:numCache>
                <c:formatCode>General</c:formatCode>
                <c:ptCount val="240"/>
                <c:pt idx="0">
                  <c:v>2.125</c:v>
                </c:pt>
                <c:pt idx="1">
                  <c:v>2.1253427</c:v>
                </c:pt>
                <c:pt idx="2">
                  <c:v>2.1263705000000002</c:v>
                </c:pt>
                <c:pt idx="3">
                  <c:v>2.1280827000000002</c:v>
                </c:pt>
                <c:pt idx="4">
                  <c:v>2.1304781000000004</c:v>
                </c:pt>
                <c:pt idx="5">
                  <c:v>2.1335552</c:v>
                </c:pt>
                <c:pt idx="6">
                  <c:v>2.1373117000000006</c:v>
                </c:pt>
                <c:pt idx="7">
                  <c:v>2.1417451000000005</c:v>
                </c:pt>
                <c:pt idx="8">
                  <c:v>2.1468524000000002</c:v>
                </c:pt>
                <c:pt idx="9">
                  <c:v>2.1526301000000005</c:v>
                </c:pt>
                <c:pt idx="10">
                  <c:v>2.1590742000000001</c:v>
                </c:pt>
                <c:pt idx="11">
                  <c:v>2.1661803000000006</c:v>
                </c:pt>
                <c:pt idx="12">
                  <c:v>2.1739435</c:v>
                </c:pt>
                <c:pt idx="13">
                  <c:v>2.1823585000000003</c:v>
                </c:pt>
                <c:pt idx="14">
                  <c:v>2.1914196000000006</c:v>
                </c:pt>
                <c:pt idx="15">
                  <c:v>2.2011205</c:v>
                </c:pt>
                <c:pt idx="16">
                  <c:v>2.2114546000000006</c:v>
                </c:pt>
                <c:pt idx="17">
                  <c:v>2.2224147000000007</c:v>
                </c:pt>
                <c:pt idx="18">
                  <c:v>2.2339935000000004</c:v>
                </c:pt>
                <c:pt idx="19">
                  <c:v>2.2461829</c:v>
                </c:pt>
                <c:pt idx="20">
                  <c:v>2.2589746000000002</c:v>
                </c:pt>
                <c:pt idx="21">
                  <c:v>2.2723599000000005</c:v>
                </c:pt>
                <c:pt idx="22">
                  <c:v>2.2863295000000008</c:v>
                </c:pt>
                <c:pt idx="23">
                  <c:v>2.3008738000000006</c:v>
                </c:pt>
                <c:pt idx="24">
                  <c:v>2.3159830000000001</c:v>
                </c:pt>
                <c:pt idx="25">
                  <c:v>2.3316467000000003</c:v>
                </c:pt>
                <c:pt idx="26">
                  <c:v>2.3478541000000002</c:v>
                </c:pt>
                <c:pt idx="27">
                  <c:v>2.3645941000000006</c:v>
                </c:pt>
                <c:pt idx="28">
                  <c:v>2.3818552000000004</c:v>
                </c:pt>
                <c:pt idx="29">
                  <c:v>2.3996257000000005</c:v>
                </c:pt>
                <c:pt idx="30">
                  <c:v>2.4178933000000002</c:v>
                </c:pt>
                <c:pt idx="31">
                  <c:v>2.4366455</c:v>
                </c:pt>
                <c:pt idx="32">
                  <c:v>2.4558694000000001</c:v>
                </c:pt>
                <c:pt idx="33">
                  <c:v>2.4755520000000004</c:v>
                </c:pt>
                <c:pt idx="34">
                  <c:v>2.4956796000000008</c:v>
                </c:pt>
                <c:pt idx="35">
                  <c:v>2.5162386000000003</c:v>
                </c:pt>
                <c:pt idx="36">
                  <c:v>2.5372148000000001</c:v>
                </c:pt>
                <c:pt idx="37">
                  <c:v>2.5585938000000006</c:v>
                </c:pt>
                <c:pt idx="38">
                  <c:v>2.5803610000000008</c:v>
                </c:pt>
                <c:pt idx="39">
                  <c:v>2.6025015000000007</c:v>
                </c:pt>
                <c:pt idx="40">
                  <c:v>2.625</c:v>
                </c:pt>
                <c:pt idx="41">
                  <c:v>2.6478413000000005</c:v>
                </c:pt>
                <c:pt idx="42">
                  <c:v>2.6710095000000003</c:v>
                </c:pt>
                <c:pt idx="43">
                  <c:v>2.6944889000000005</c:v>
                </c:pt>
                <c:pt idx="44">
                  <c:v>2.7182634000000006</c:v>
                </c:pt>
                <c:pt idx="45">
                  <c:v>2.7423166000000005</c:v>
                </c:pt>
                <c:pt idx="46">
                  <c:v>2.7666321000000007</c:v>
                </c:pt>
                <c:pt idx="47">
                  <c:v>2.7911932000000004</c:v>
                </c:pt>
                <c:pt idx="48">
                  <c:v>2.8159830000000001</c:v>
                </c:pt>
                <c:pt idx="49">
                  <c:v>2.8409847000000008</c:v>
                </c:pt>
                <c:pt idx="50">
                  <c:v>2.8661810000000001</c:v>
                </c:pt>
                <c:pt idx="51">
                  <c:v>2.8915547000000004</c:v>
                </c:pt>
                <c:pt idx="52">
                  <c:v>2.9170883000000005</c:v>
                </c:pt>
                <c:pt idx="53">
                  <c:v>2.9427645</c:v>
                </c:pt>
                <c:pt idx="54">
                  <c:v>2.9685656000000007</c:v>
                </c:pt>
                <c:pt idx="55">
                  <c:v>2.9944738000000006</c:v>
                </c:pt>
                <c:pt idx="56">
                  <c:v>3.0204716000000005</c:v>
                </c:pt>
                <c:pt idx="57">
                  <c:v>3.0465409000000001</c:v>
                </c:pt>
                <c:pt idx="58">
                  <c:v>3.0726641000000008</c:v>
                </c:pt>
                <c:pt idx="59">
                  <c:v>3.0988231000000006</c:v>
                </c:pt>
                <c:pt idx="60">
                  <c:v>3.125</c:v>
                </c:pt>
                <c:pt idx="61">
                  <c:v>3.1511770000000006</c:v>
                </c:pt>
                <c:pt idx="62">
                  <c:v>3.1773360000000004</c:v>
                </c:pt>
                <c:pt idx="63">
                  <c:v>3.2034591000000008</c:v>
                </c:pt>
                <c:pt idx="64">
                  <c:v>3.2295285000000007</c:v>
                </c:pt>
                <c:pt idx="65">
                  <c:v>3.2555262000000003</c:v>
                </c:pt>
                <c:pt idx="66">
                  <c:v>3.2814345000000005</c:v>
                </c:pt>
                <c:pt idx="67">
                  <c:v>3.3072356000000003</c:v>
                </c:pt>
                <c:pt idx="68">
                  <c:v>3.3329117000000004</c:v>
                </c:pt>
                <c:pt idx="69">
                  <c:v>3.3584454000000008</c:v>
                </c:pt>
                <c:pt idx="70">
                  <c:v>3.3838191000000002</c:v>
                </c:pt>
                <c:pt idx="71">
                  <c:v>3.4090154000000004</c:v>
                </c:pt>
                <c:pt idx="72">
                  <c:v>3.4340170000000008</c:v>
                </c:pt>
                <c:pt idx="73">
                  <c:v>3.4588069000000008</c:v>
                </c:pt>
                <c:pt idx="74">
                  <c:v>3.4833680000000005</c:v>
                </c:pt>
                <c:pt idx="75">
                  <c:v>3.5076835000000006</c:v>
                </c:pt>
                <c:pt idx="76">
                  <c:v>3.5317367000000006</c:v>
                </c:pt>
                <c:pt idx="77">
                  <c:v>3.5555111000000004</c:v>
                </c:pt>
                <c:pt idx="78">
                  <c:v>3.5789905000000006</c:v>
                </c:pt>
                <c:pt idx="79">
                  <c:v>3.6021588000000007</c:v>
                </c:pt>
                <c:pt idx="80">
                  <c:v>3.625</c:v>
                </c:pt>
                <c:pt idx="81">
                  <c:v>3.6474986000000005</c:v>
                </c:pt>
                <c:pt idx="82">
                  <c:v>3.6696391000000004</c:v>
                </c:pt>
                <c:pt idx="83">
                  <c:v>3.6914063000000006</c:v>
                </c:pt>
                <c:pt idx="84">
                  <c:v>3.7127853000000002</c:v>
                </c:pt>
                <c:pt idx="85">
                  <c:v>3.7337615</c:v>
                </c:pt>
                <c:pt idx="86">
                  <c:v>3.7543204000000001</c:v>
                </c:pt>
                <c:pt idx="87">
                  <c:v>3.7744481000000007</c:v>
                </c:pt>
                <c:pt idx="88">
                  <c:v>3.7941306000000008</c:v>
                </c:pt>
                <c:pt idx="89">
                  <c:v>3.8133546000000003</c:v>
                </c:pt>
                <c:pt idx="90">
                  <c:v>3.8321068</c:v>
                </c:pt>
                <c:pt idx="91">
                  <c:v>3.8503743999999998</c:v>
                </c:pt>
                <c:pt idx="92">
                  <c:v>3.8681449000000008</c:v>
                </c:pt>
                <c:pt idx="93">
                  <c:v>3.8854059999999997</c:v>
                </c:pt>
                <c:pt idx="94">
                  <c:v>3.9021460000000001</c:v>
                </c:pt>
                <c:pt idx="95">
                  <c:v>3.9183534000000009</c:v>
                </c:pt>
                <c:pt idx="96">
                  <c:v>3.9340170000000008</c:v>
                </c:pt>
                <c:pt idx="97">
                  <c:v>3.9491262000000003</c:v>
                </c:pt>
                <c:pt idx="98">
                  <c:v>3.9636706000000004</c:v>
                </c:pt>
                <c:pt idx="99">
                  <c:v>3.9776401999999997</c:v>
                </c:pt>
                <c:pt idx="100">
                  <c:v>3.9910253999999998</c:v>
                </c:pt>
                <c:pt idx="101">
                  <c:v>4.0038171000000009</c:v>
                </c:pt>
                <c:pt idx="102">
                  <c:v>4.0160066000000008</c:v>
                </c:pt>
                <c:pt idx="103">
                  <c:v>4.0275853000000001</c:v>
                </c:pt>
                <c:pt idx="104">
                  <c:v>4.0385454999999997</c:v>
                </c:pt>
                <c:pt idx="105">
                  <c:v>4.0488796000000011</c:v>
                </c:pt>
                <c:pt idx="106">
                  <c:v>4.0585804999999997</c:v>
                </c:pt>
                <c:pt idx="107">
                  <c:v>4.0676415000000006</c:v>
                </c:pt>
                <c:pt idx="108">
                  <c:v>4.0760565</c:v>
                </c:pt>
                <c:pt idx="109">
                  <c:v>4.0838198000000006</c:v>
                </c:pt>
                <c:pt idx="110">
                  <c:v>4.0909259000000002</c:v>
                </c:pt>
                <c:pt idx="111">
                  <c:v>4.0973699999999997</c:v>
                </c:pt>
                <c:pt idx="112">
                  <c:v>4.1031475999999998</c:v>
                </c:pt>
                <c:pt idx="113">
                  <c:v>4.1082549000000004</c:v>
                </c:pt>
                <c:pt idx="114">
                  <c:v>4.1126883999999997</c:v>
                </c:pt>
                <c:pt idx="115">
                  <c:v>4.1164449000000012</c:v>
                </c:pt>
                <c:pt idx="116">
                  <c:v>4.1195219000000005</c:v>
                </c:pt>
                <c:pt idx="117">
                  <c:v>4.121917400000001</c:v>
                </c:pt>
                <c:pt idx="118">
                  <c:v>4.123629600000001</c:v>
                </c:pt>
                <c:pt idx="119">
                  <c:v>4.1246574000000003</c:v>
                </c:pt>
                <c:pt idx="120">
                  <c:v>4.125</c:v>
                </c:pt>
                <c:pt idx="121">
                  <c:v>4.1246574000000003</c:v>
                </c:pt>
                <c:pt idx="122">
                  <c:v>4.123629600000001</c:v>
                </c:pt>
                <c:pt idx="123">
                  <c:v>4.121917400000001</c:v>
                </c:pt>
                <c:pt idx="124">
                  <c:v>4.1195219000000005</c:v>
                </c:pt>
                <c:pt idx="125">
                  <c:v>4.1164449000000012</c:v>
                </c:pt>
                <c:pt idx="126">
                  <c:v>4.1126883999999997</c:v>
                </c:pt>
                <c:pt idx="127">
                  <c:v>4.1082549000000004</c:v>
                </c:pt>
                <c:pt idx="128">
                  <c:v>4.1031475999999998</c:v>
                </c:pt>
                <c:pt idx="129">
                  <c:v>4.0973699999999997</c:v>
                </c:pt>
                <c:pt idx="130">
                  <c:v>4.0909259000000002</c:v>
                </c:pt>
                <c:pt idx="131">
                  <c:v>4.0838198000000006</c:v>
                </c:pt>
                <c:pt idx="132">
                  <c:v>4.0760565</c:v>
                </c:pt>
                <c:pt idx="133">
                  <c:v>4.0676415000000006</c:v>
                </c:pt>
                <c:pt idx="134">
                  <c:v>4.0585804999999997</c:v>
                </c:pt>
                <c:pt idx="135">
                  <c:v>4.0488796000000011</c:v>
                </c:pt>
                <c:pt idx="136">
                  <c:v>4.0385454999999997</c:v>
                </c:pt>
                <c:pt idx="137">
                  <c:v>4.0275853000000001</c:v>
                </c:pt>
                <c:pt idx="138">
                  <c:v>4.0160066000000008</c:v>
                </c:pt>
                <c:pt idx="139">
                  <c:v>4.0038171000000009</c:v>
                </c:pt>
                <c:pt idx="140">
                  <c:v>3.9910253999999998</c:v>
                </c:pt>
                <c:pt idx="141">
                  <c:v>3.9776401999999997</c:v>
                </c:pt>
                <c:pt idx="142">
                  <c:v>3.9636706000000004</c:v>
                </c:pt>
                <c:pt idx="143">
                  <c:v>3.9491262000000003</c:v>
                </c:pt>
                <c:pt idx="144">
                  <c:v>3.9340170000000008</c:v>
                </c:pt>
                <c:pt idx="145">
                  <c:v>3.9183534000000009</c:v>
                </c:pt>
                <c:pt idx="146">
                  <c:v>3.9021460000000001</c:v>
                </c:pt>
                <c:pt idx="147">
                  <c:v>3.8854059999999997</c:v>
                </c:pt>
                <c:pt idx="148">
                  <c:v>3.8681449000000008</c:v>
                </c:pt>
                <c:pt idx="149">
                  <c:v>3.8503743999999998</c:v>
                </c:pt>
                <c:pt idx="150">
                  <c:v>3.8321068</c:v>
                </c:pt>
                <c:pt idx="151">
                  <c:v>3.8133546000000003</c:v>
                </c:pt>
                <c:pt idx="152">
                  <c:v>3.7941306000000008</c:v>
                </c:pt>
                <c:pt idx="153">
                  <c:v>3.7744481000000007</c:v>
                </c:pt>
                <c:pt idx="154">
                  <c:v>3.7543204000000001</c:v>
                </c:pt>
                <c:pt idx="155">
                  <c:v>3.7337615</c:v>
                </c:pt>
                <c:pt idx="156">
                  <c:v>3.7127853000000002</c:v>
                </c:pt>
                <c:pt idx="157">
                  <c:v>3.6914063000000006</c:v>
                </c:pt>
                <c:pt idx="158">
                  <c:v>3.6696391000000004</c:v>
                </c:pt>
                <c:pt idx="159">
                  <c:v>3.6474986000000005</c:v>
                </c:pt>
                <c:pt idx="160">
                  <c:v>3.625</c:v>
                </c:pt>
                <c:pt idx="161">
                  <c:v>3.6021588000000007</c:v>
                </c:pt>
                <c:pt idx="162">
                  <c:v>3.5789905000000006</c:v>
                </c:pt>
                <c:pt idx="163">
                  <c:v>3.5555111000000004</c:v>
                </c:pt>
                <c:pt idx="164">
                  <c:v>3.5317367000000006</c:v>
                </c:pt>
                <c:pt idx="165">
                  <c:v>3.5076835000000006</c:v>
                </c:pt>
                <c:pt idx="166">
                  <c:v>3.4833680000000005</c:v>
                </c:pt>
                <c:pt idx="167">
                  <c:v>3.4588069000000008</c:v>
                </c:pt>
                <c:pt idx="168">
                  <c:v>3.4340170000000008</c:v>
                </c:pt>
                <c:pt idx="169">
                  <c:v>3.4090154000000004</c:v>
                </c:pt>
                <c:pt idx="170">
                  <c:v>3.3838191000000002</c:v>
                </c:pt>
                <c:pt idx="171">
                  <c:v>3.3584454000000008</c:v>
                </c:pt>
                <c:pt idx="172">
                  <c:v>3.3329117000000004</c:v>
                </c:pt>
                <c:pt idx="173">
                  <c:v>3.3072356000000003</c:v>
                </c:pt>
                <c:pt idx="174">
                  <c:v>3.2814345000000005</c:v>
                </c:pt>
                <c:pt idx="175">
                  <c:v>3.2555262000000003</c:v>
                </c:pt>
                <c:pt idx="176">
                  <c:v>3.2295285000000007</c:v>
                </c:pt>
                <c:pt idx="177">
                  <c:v>3.2034591000000008</c:v>
                </c:pt>
                <c:pt idx="178">
                  <c:v>3.1773360000000004</c:v>
                </c:pt>
                <c:pt idx="179">
                  <c:v>3.1511770000000006</c:v>
                </c:pt>
                <c:pt idx="180">
                  <c:v>3.125</c:v>
                </c:pt>
                <c:pt idx="181">
                  <c:v>3.0988231000000006</c:v>
                </c:pt>
                <c:pt idx="182">
                  <c:v>3.0726641000000008</c:v>
                </c:pt>
                <c:pt idx="183">
                  <c:v>3.0465409000000001</c:v>
                </c:pt>
                <c:pt idx="184">
                  <c:v>3.0204716000000005</c:v>
                </c:pt>
                <c:pt idx="185">
                  <c:v>2.9944738000000006</c:v>
                </c:pt>
                <c:pt idx="186">
                  <c:v>2.9685656000000007</c:v>
                </c:pt>
                <c:pt idx="187">
                  <c:v>2.9427645</c:v>
                </c:pt>
                <c:pt idx="188">
                  <c:v>2.9170883000000005</c:v>
                </c:pt>
                <c:pt idx="189">
                  <c:v>2.8915547000000004</c:v>
                </c:pt>
                <c:pt idx="190">
                  <c:v>2.8661810000000001</c:v>
                </c:pt>
                <c:pt idx="191">
                  <c:v>2.8409847000000008</c:v>
                </c:pt>
                <c:pt idx="192">
                  <c:v>2.8159830000000001</c:v>
                </c:pt>
                <c:pt idx="193">
                  <c:v>2.7911932000000004</c:v>
                </c:pt>
                <c:pt idx="194">
                  <c:v>2.7666321000000007</c:v>
                </c:pt>
                <c:pt idx="195">
                  <c:v>2.7423166000000005</c:v>
                </c:pt>
                <c:pt idx="196">
                  <c:v>2.7182634000000006</c:v>
                </c:pt>
                <c:pt idx="197">
                  <c:v>2.6944889000000005</c:v>
                </c:pt>
                <c:pt idx="198">
                  <c:v>2.6710095000000003</c:v>
                </c:pt>
                <c:pt idx="199">
                  <c:v>2.6478413000000005</c:v>
                </c:pt>
                <c:pt idx="200">
                  <c:v>2.625</c:v>
                </c:pt>
                <c:pt idx="201">
                  <c:v>2.6025015000000007</c:v>
                </c:pt>
                <c:pt idx="202">
                  <c:v>2.5803610000000008</c:v>
                </c:pt>
                <c:pt idx="203">
                  <c:v>2.5585938000000006</c:v>
                </c:pt>
                <c:pt idx="204">
                  <c:v>2.5372148000000001</c:v>
                </c:pt>
                <c:pt idx="205">
                  <c:v>2.5162386000000003</c:v>
                </c:pt>
                <c:pt idx="206">
                  <c:v>2.4956796000000008</c:v>
                </c:pt>
                <c:pt idx="207">
                  <c:v>2.4755520000000004</c:v>
                </c:pt>
                <c:pt idx="208">
                  <c:v>2.4558694000000001</c:v>
                </c:pt>
                <c:pt idx="209">
                  <c:v>2.4366455</c:v>
                </c:pt>
                <c:pt idx="210">
                  <c:v>2.4178933000000002</c:v>
                </c:pt>
                <c:pt idx="211">
                  <c:v>2.3996257000000005</c:v>
                </c:pt>
                <c:pt idx="212">
                  <c:v>2.3818552000000004</c:v>
                </c:pt>
                <c:pt idx="213">
                  <c:v>2.3645941000000006</c:v>
                </c:pt>
                <c:pt idx="214">
                  <c:v>2.3478541000000002</c:v>
                </c:pt>
                <c:pt idx="215">
                  <c:v>2.3316467000000003</c:v>
                </c:pt>
                <c:pt idx="216">
                  <c:v>2.3159830000000001</c:v>
                </c:pt>
                <c:pt idx="217">
                  <c:v>2.3008738000000006</c:v>
                </c:pt>
                <c:pt idx="218">
                  <c:v>2.2863295000000008</c:v>
                </c:pt>
                <c:pt idx="219">
                  <c:v>2.2723599000000005</c:v>
                </c:pt>
                <c:pt idx="220">
                  <c:v>2.2589746000000002</c:v>
                </c:pt>
                <c:pt idx="221">
                  <c:v>2.2461829</c:v>
                </c:pt>
                <c:pt idx="222">
                  <c:v>2.2339935000000004</c:v>
                </c:pt>
                <c:pt idx="223">
                  <c:v>2.2224147000000007</c:v>
                </c:pt>
                <c:pt idx="224">
                  <c:v>2.2114546000000006</c:v>
                </c:pt>
                <c:pt idx="225">
                  <c:v>2.2011205</c:v>
                </c:pt>
                <c:pt idx="226">
                  <c:v>2.1914196000000006</c:v>
                </c:pt>
                <c:pt idx="227">
                  <c:v>2.1823585000000003</c:v>
                </c:pt>
                <c:pt idx="228">
                  <c:v>2.1739435</c:v>
                </c:pt>
                <c:pt idx="229">
                  <c:v>2.1661803000000006</c:v>
                </c:pt>
                <c:pt idx="230">
                  <c:v>2.1590742000000001</c:v>
                </c:pt>
                <c:pt idx="231">
                  <c:v>2.1526301000000005</c:v>
                </c:pt>
                <c:pt idx="232">
                  <c:v>2.1468524000000002</c:v>
                </c:pt>
                <c:pt idx="233">
                  <c:v>2.1417451000000005</c:v>
                </c:pt>
                <c:pt idx="234">
                  <c:v>2.1373117000000006</c:v>
                </c:pt>
                <c:pt idx="235">
                  <c:v>2.1335552</c:v>
                </c:pt>
                <c:pt idx="236">
                  <c:v>2.1304781000000004</c:v>
                </c:pt>
                <c:pt idx="237">
                  <c:v>2.1280827000000002</c:v>
                </c:pt>
                <c:pt idx="238">
                  <c:v>2.1263705000000002</c:v>
                </c:pt>
                <c:pt idx="239">
                  <c:v>2.1253427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49-8D46-B3FA-FBCAAF31F872}"/>
            </c:ext>
          </c:extLst>
        </c:ser>
        <c:ser>
          <c:idx val="3"/>
          <c:order val="3"/>
          <c:tx>
            <c:strRef>
              <c:f>Ekxy!$F$1</c:f>
              <c:strCache>
                <c:ptCount val="1"/>
                <c:pt idx="0">
                  <c:v>T_UB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Ekxy!$F$2:$F$241</c:f>
              <c:numCache>
                <c:formatCode>General</c:formatCode>
                <c:ptCount val="240"/>
                <c:pt idx="0">
                  <c:v>-4.125</c:v>
                </c:pt>
                <c:pt idx="1">
                  <c:v>-4.1246574000000003</c:v>
                </c:pt>
                <c:pt idx="2">
                  <c:v>-4.123629600000001</c:v>
                </c:pt>
                <c:pt idx="3">
                  <c:v>-4.121917400000001</c:v>
                </c:pt>
                <c:pt idx="4">
                  <c:v>-4.1195219000000005</c:v>
                </c:pt>
                <c:pt idx="5">
                  <c:v>-4.1164449000000012</c:v>
                </c:pt>
                <c:pt idx="6">
                  <c:v>-4.1126883999999997</c:v>
                </c:pt>
                <c:pt idx="7">
                  <c:v>-4.1082549000000004</c:v>
                </c:pt>
                <c:pt idx="8">
                  <c:v>-4.1031475999999998</c:v>
                </c:pt>
                <c:pt idx="9">
                  <c:v>-4.0973699999999997</c:v>
                </c:pt>
                <c:pt idx="10">
                  <c:v>-4.0909259000000002</c:v>
                </c:pt>
                <c:pt idx="11">
                  <c:v>-4.0838198000000006</c:v>
                </c:pt>
                <c:pt idx="12">
                  <c:v>-4.0760565</c:v>
                </c:pt>
                <c:pt idx="13">
                  <c:v>-4.0676415000000006</c:v>
                </c:pt>
                <c:pt idx="14">
                  <c:v>-4.0585804999999997</c:v>
                </c:pt>
                <c:pt idx="15">
                  <c:v>-4.0488796000000011</c:v>
                </c:pt>
                <c:pt idx="16">
                  <c:v>-4.0385454999999997</c:v>
                </c:pt>
                <c:pt idx="17">
                  <c:v>-4.0275853000000001</c:v>
                </c:pt>
                <c:pt idx="18">
                  <c:v>-4.0160066000000008</c:v>
                </c:pt>
                <c:pt idx="19">
                  <c:v>-4.0038171000000009</c:v>
                </c:pt>
                <c:pt idx="20">
                  <c:v>-3.9910253999999998</c:v>
                </c:pt>
                <c:pt idx="21">
                  <c:v>-3.9776401999999997</c:v>
                </c:pt>
                <c:pt idx="22">
                  <c:v>-3.9636706000000004</c:v>
                </c:pt>
                <c:pt idx="23">
                  <c:v>-3.9491262000000003</c:v>
                </c:pt>
                <c:pt idx="24">
                  <c:v>-3.9340170000000008</c:v>
                </c:pt>
                <c:pt idx="25">
                  <c:v>-3.9183534000000009</c:v>
                </c:pt>
                <c:pt idx="26">
                  <c:v>-3.9021460000000001</c:v>
                </c:pt>
                <c:pt idx="27">
                  <c:v>-3.8854059999999997</c:v>
                </c:pt>
                <c:pt idx="28">
                  <c:v>-3.8681449000000008</c:v>
                </c:pt>
                <c:pt idx="29">
                  <c:v>-3.8503743999999998</c:v>
                </c:pt>
                <c:pt idx="30">
                  <c:v>-3.8321068</c:v>
                </c:pt>
                <c:pt idx="31">
                  <c:v>-3.8133546000000003</c:v>
                </c:pt>
                <c:pt idx="32">
                  <c:v>-3.7941306000000008</c:v>
                </c:pt>
                <c:pt idx="33">
                  <c:v>-3.7744481000000007</c:v>
                </c:pt>
                <c:pt idx="34">
                  <c:v>-3.7543204000000001</c:v>
                </c:pt>
                <c:pt idx="35">
                  <c:v>-3.7337615</c:v>
                </c:pt>
                <c:pt idx="36">
                  <c:v>-3.7127853000000002</c:v>
                </c:pt>
                <c:pt idx="37">
                  <c:v>-3.6914063000000006</c:v>
                </c:pt>
                <c:pt idx="38">
                  <c:v>-3.6696391000000004</c:v>
                </c:pt>
                <c:pt idx="39">
                  <c:v>-3.6474986000000005</c:v>
                </c:pt>
                <c:pt idx="40">
                  <c:v>-3.625</c:v>
                </c:pt>
                <c:pt idx="41">
                  <c:v>-3.6021588000000007</c:v>
                </c:pt>
                <c:pt idx="42">
                  <c:v>-3.5789905000000006</c:v>
                </c:pt>
                <c:pt idx="43">
                  <c:v>-3.5555111000000004</c:v>
                </c:pt>
                <c:pt idx="44">
                  <c:v>-3.5317367000000006</c:v>
                </c:pt>
                <c:pt idx="45">
                  <c:v>-3.5076835000000006</c:v>
                </c:pt>
                <c:pt idx="46">
                  <c:v>-3.4833680000000005</c:v>
                </c:pt>
                <c:pt idx="47">
                  <c:v>-3.4588069000000008</c:v>
                </c:pt>
                <c:pt idx="48">
                  <c:v>-3.4340170000000008</c:v>
                </c:pt>
                <c:pt idx="49">
                  <c:v>-3.4090154000000004</c:v>
                </c:pt>
                <c:pt idx="50">
                  <c:v>-3.3838191000000002</c:v>
                </c:pt>
                <c:pt idx="51">
                  <c:v>-3.3584454000000008</c:v>
                </c:pt>
                <c:pt idx="52">
                  <c:v>-3.3329117000000004</c:v>
                </c:pt>
                <c:pt idx="53">
                  <c:v>-3.3072356000000003</c:v>
                </c:pt>
                <c:pt idx="54">
                  <c:v>-3.2814345000000005</c:v>
                </c:pt>
                <c:pt idx="55">
                  <c:v>-3.2555262000000003</c:v>
                </c:pt>
                <c:pt idx="56">
                  <c:v>-3.2295285000000007</c:v>
                </c:pt>
                <c:pt idx="57">
                  <c:v>-3.2034591000000008</c:v>
                </c:pt>
                <c:pt idx="58">
                  <c:v>-3.1773360000000004</c:v>
                </c:pt>
                <c:pt idx="59">
                  <c:v>-3.1511770000000006</c:v>
                </c:pt>
                <c:pt idx="60">
                  <c:v>-3.125</c:v>
                </c:pt>
                <c:pt idx="61">
                  <c:v>-3.0988231000000006</c:v>
                </c:pt>
                <c:pt idx="62">
                  <c:v>-3.0726641000000008</c:v>
                </c:pt>
                <c:pt idx="63">
                  <c:v>-3.0465409000000001</c:v>
                </c:pt>
                <c:pt idx="64">
                  <c:v>-3.0204716000000005</c:v>
                </c:pt>
                <c:pt idx="65">
                  <c:v>-2.9944738000000006</c:v>
                </c:pt>
                <c:pt idx="66">
                  <c:v>-2.9685656000000007</c:v>
                </c:pt>
                <c:pt idx="67">
                  <c:v>-2.9427645</c:v>
                </c:pt>
                <c:pt idx="68">
                  <c:v>-2.9170883000000005</c:v>
                </c:pt>
                <c:pt idx="69">
                  <c:v>-2.8915547000000004</c:v>
                </c:pt>
                <c:pt idx="70">
                  <c:v>-2.8661810000000001</c:v>
                </c:pt>
                <c:pt idx="71">
                  <c:v>-2.8409847000000008</c:v>
                </c:pt>
                <c:pt idx="72">
                  <c:v>-2.8159830000000001</c:v>
                </c:pt>
                <c:pt idx="73">
                  <c:v>-2.7911932000000004</c:v>
                </c:pt>
                <c:pt idx="74">
                  <c:v>-2.7666321000000007</c:v>
                </c:pt>
                <c:pt idx="75">
                  <c:v>-2.7423166000000005</c:v>
                </c:pt>
                <c:pt idx="76">
                  <c:v>-2.7182634000000006</c:v>
                </c:pt>
                <c:pt idx="77">
                  <c:v>-2.6944889000000005</c:v>
                </c:pt>
                <c:pt idx="78">
                  <c:v>-2.6710095000000003</c:v>
                </c:pt>
                <c:pt idx="79">
                  <c:v>-2.6478413000000005</c:v>
                </c:pt>
                <c:pt idx="80">
                  <c:v>-2.625</c:v>
                </c:pt>
                <c:pt idx="81">
                  <c:v>-2.6025015000000007</c:v>
                </c:pt>
                <c:pt idx="82">
                  <c:v>-2.5803610000000008</c:v>
                </c:pt>
                <c:pt idx="83">
                  <c:v>-2.5585938000000006</c:v>
                </c:pt>
                <c:pt idx="84">
                  <c:v>-2.5372148000000001</c:v>
                </c:pt>
                <c:pt idx="85">
                  <c:v>-2.5162386000000003</c:v>
                </c:pt>
                <c:pt idx="86">
                  <c:v>-2.4956796000000008</c:v>
                </c:pt>
                <c:pt idx="87">
                  <c:v>-2.4755520000000004</c:v>
                </c:pt>
                <c:pt idx="88">
                  <c:v>-2.4558694000000001</c:v>
                </c:pt>
                <c:pt idx="89">
                  <c:v>-2.4366455</c:v>
                </c:pt>
                <c:pt idx="90">
                  <c:v>-2.4178933000000002</c:v>
                </c:pt>
                <c:pt idx="91">
                  <c:v>-2.3996257000000005</c:v>
                </c:pt>
                <c:pt idx="92">
                  <c:v>-2.3818552000000004</c:v>
                </c:pt>
                <c:pt idx="93">
                  <c:v>-2.3645941000000006</c:v>
                </c:pt>
                <c:pt idx="94">
                  <c:v>-2.3478541000000002</c:v>
                </c:pt>
                <c:pt idx="95">
                  <c:v>-2.3316467000000003</c:v>
                </c:pt>
                <c:pt idx="96">
                  <c:v>-2.3159830000000001</c:v>
                </c:pt>
                <c:pt idx="97">
                  <c:v>-2.3008738000000006</c:v>
                </c:pt>
                <c:pt idx="98">
                  <c:v>-2.2863295000000008</c:v>
                </c:pt>
                <c:pt idx="99">
                  <c:v>-2.2723599000000005</c:v>
                </c:pt>
                <c:pt idx="100">
                  <c:v>-2.2589746000000002</c:v>
                </c:pt>
                <c:pt idx="101">
                  <c:v>-2.2461829</c:v>
                </c:pt>
                <c:pt idx="102">
                  <c:v>-2.2339935000000004</c:v>
                </c:pt>
                <c:pt idx="103">
                  <c:v>-2.2224147000000007</c:v>
                </c:pt>
                <c:pt idx="104">
                  <c:v>-2.2114546000000006</c:v>
                </c:pt>
                <c:pt idx="105">
                  <c:v>-2.2011205</c:v>
                </c:pt>
                <c:pt idx="106">
                  <c:v>-2.1914196000000006</c:v>
                </c:pt>
                <c:pt idx="107">
                  <c:v>-2.1823585000000003</c:v>
                </c:pt>
                <c:pt idx="108">
                  <c:v>-2.1739435</c:v>
                </c:pt>
                <c:pt idx="109">
                  <c:v>-2.1661803000000006</c:v>
                </c:pt>
                <c:pt idx="110">
                  <c:v>-2.1590742000000001</c:v>
                </c:pt>
                <c:pt idx="111">
                  <c:v>-2.1526301000000005</c:v>
                </c:pt>
                <c:pt idx="112">
                  <c:v>-2.1468524000000002</c:v>
                </c:pt>
                <c:pt idx="113">
                  <c:v>-2.1417451000000005</c:v>
                </c:pt>
                <c:pt idx="114">
                  <c:v>-2.1373117000000006</c:v>
                </c:pt>
                <c:pt idx="115">
                  <c:v>-2.1335552</c:v>
                </c:pt>
                <c:pt idx="116">
                  <c:v>-2.1304781000000004</c:v>
                </c:pt>
                <c:pt idx="117">
                  <c:v>-2.1280827000000002</c:v>
                </c:pt>
                <c:pt idx="118">
                  <c:v>-2.1263705000000002</c:v>
                </c:pt>
                <c:pt idx="119">
                  <c:v>-2.1253427</c:v>
                </c:pt>
                <c:pt idx="120">
                  <c:v>-2.125</c:v>
                </c:pt>
                <c:pt idx="121">
                  <c:v>-2.1253427</c:v>
                </c:pt>
                <c:pt idx="122">
                  <c:v>-2.1263705000000002</c:v>
                </c:pt>
                <c:pt idx="123">
                  <c:v>-2.1280827000000002</c:v>
                </c:pt>
                <c:pt idx="124">
                  <c:v>-2.1304781000000004</c:v>
                </c:pt>
                <c:pt idx="125">
                  <c:v>-2.1335552</c:v>
                </c:pt>
                <c:pt idx="126">
                  <c:v>-2.1373117000000006</c:v>
                </c:pt>
                <c:pt idx="127">
                  <c:v>-2.1417451000000005</c:v>
                </c:pt>
                <c:pt idx="128">
                  <c:v>-2.1468524000000002</c:v>
                </c:pt>
                <c:pt idx="129">
                  <c:v>-2.1526301000000005</c:v>
                </c:pt>
                <c:pt idx="130">
                  <c:v>-2.1590742000000001</c:v>
                </c:pt>
                <c:pt idx="131">
                  <c:v>-2.1661803000000006</c:v>
                </c:pt>
                <c:pt idx="132">
                  <c:v>-2.1739435</c:v>
                </c:pt>
                <c:pt idx="133">
                  <c:v>-2.1823585000000003</c:v>
                </c:pt>
                <c:pt idx="134">
                  <c:v>-2.1914196000000006</c:v>
                </c:pt>
                <c:pt idx="135">
                  <c:v>-2.2011205</c:v>
                </c:pt>
                <c:pt idx="136">
                  <c:v>-2.2114546000000006</c:v>
                </c:pt>
                <c:pt idx="137">
                  <c:v>-2.2224147000000007</c:v>
                </c:pt>
                <c:pt idx="138">
                  <c:v>-2.2339935000000004</c:v>
                </c:pt>
                <c:pt idx="139">
                  <c:v>-2.2461829</c:v>
                </c:pt>
                <c:pt idx="140">
                  <c:v>-2.2589746000000002</c:v>
                </c:pt>
                <c:pt idx="141">
                  <c:v>-2.2723599000000005</c:v>
                </c:pt>
                <c:pt idx="142">
                  <c:v>-2.2863295000000008</c:v>
                </c:pt>
                <c:pt idx="143">
                  <c:v>-2.3008738000000006</c:v>
                </c:pt>
                <c:pt idx="144">
                  <c:v>-2.3159830000000001</c:v>
                </c:pt>
                <c:pt idx="145">
                  <c:v>-2.3316467000000003</c:v>
                </c:pt>
                <c:pt idx="146">
                  <c:v>-2.3478541000000002</c:v>
                </c:pt>
                <c:pt idx="147">
                  <c:v>-2.3645941000000006</c:v>
                </c:pt>
                <c:pt idx="148">
                  <c:v>-2.3818552000000004</c:v>
                </c:pt>
                <c:pt idx="149">
                  <c:v>-2.3996257000000005</c:v>
                </c:pt>
                <c:pt idx="150">
                  <c:v>-2.4178933000000002</c:v>
                </c:pt>
                <c:pt idx="151">
                  <c:v>-2.4366455</c:v>
                </c:pt>
                <c:pt idx="152">
                  <c:v>-2.4558694000000001</c:v>
                </c:pt>
                <c:pt idx="153">
                  <c:v>-2.4755520000000004</c:v>
                </c:pt>
                <c:pt idx="154">
                  <c:v>-2.4956796000000008</c:v>
                </c:pt>
                <c:pt idx="155">
                  <c:v>-2.5162386000000003</c:v>
                </c:pt>
                <c:pt idx="156">
                  <c:v>-2.5372148000000001</c:v>
                </c:pt>
                <c:pt idx="157">
                  <c:v>-2.5585938000000006</c:v>
                </c:pt>
                <c:pt idx="158">
                  <c:v>-2.5803610000000008</c:v>
                </c:pt>
                <c:pt idx="159">
                  <c:v>-2.6025015000000007</c:v>
                </c:pt>
                <c:pt idx="160">
                  <c:v>-2.625</c:v>
                </c:pt>
                <c:pt idx="161">
                  <c:v>-2.6478413000000005</c:v>
                </c:pt>
                <c:pt idx="162">
                  <c:v>-2.6710095000000003</c:v>
                </c:pt>
                <c:pt idx="163">
                  <c:v>-2.6944889000000005</c:v>
                </c:pt>
                <c:pt idx="164">
                  <c:v>-2.7182634000000006</c:v>
                </c:pt>
                <c:pt idx="165">
                  <c:v>-2.7423166000000005</c:v>
                </c:pt>
                <c:pt idx="166">
                  <c:v>-2.7666321000000007</c:v>
                </c:pt>
                <c:pt idx="167">
                  <c:v>-2.7911932000000004</c:v>
                </c:pt>
                <c:pt idx="168">
                  <c:v>-2.8159830000000001</c:v>
                </c:pt>
                <c:pt idx="169">
                  <c:v>-2.8409847000000008</c:v>
                </c:pt>
                <c:pt idx="170">
                  <c:v>-2.8661810000000001</c:v>
                </c:pt>
                <c:pt idx="171">
                  <c:v>-2.8915547000000004</c:v>
                </c:pt>
                <c:pt idx="172">
                  <c:v>-2.9170883000000005</c:v>
                </c:pt>
                <c:pt idx="173">
                  <c:v>-2.9427645</c:v>
                </c:pt>
                <c:pt idx="174">
                  <c:v>-2.9685656000000007</c:v>
                </c:pt>
                <c:pt idx="175">
                  <c:v>-2.9944738000000006</c:v>
                </c:pt>
                <c:pt idx="176">
                  <c:v>-3.0204716000000005</c:v>
                </c:pt>
                <c:pt idx="177">
                  <c:v>-3.0465409000000001</c:v>
                </c:pt>
                <c:pt idx="178">
                  <c:v>-3.0726641000000008</c:v>
                </c:pt>
                <c:pt idx="179">
                  <c:v>-3.0988231000000006</c:v>
                </c:pt>
                <c:pt idx="180">
                  <c:v>-3.125</c:v>
                </c:pt>
                <c:pt idx="181">
                  <c:v>-3.1511770000000006</c:v>
                </c:pt>
                <c:pt idx="182">
                  <c:v>-3.1773360000000004</c:v>
                </c:pt>
                <c:pt idx="183">
                  <c:v>-3.2034591000000008</c:v>
                </c:pt>
                <c:pt idx="184">
                  <c:v>-3.2295285000000007</c:v>
                </c:pt>
                <c:pt idx="185">
                  <c:v>-3.2555262000000003</c:v>
                </c:pt>
                <c:pt idx="186">
                  <c:v>-3.2814345000000005</c:v>
                </c:pt>
                <c:pt idx="187">
                  <c:v>-3.3072356000000003</c:v>
                </c:pt>
                <c:pt idx="188">
                  <c:v>-3.3329117000000004</c:v>
                </c:pt>
                <c:pt idx="189">
                  <c:v>-3.3584454000000008</c:v>
                </c:pt>
                <c:pt idx="190">
                  <c:v>-3.3838191000000002</c:v>
                </c:pt>
                <c:pt idx="191">
                  <c:v>-3.4090154000000004</c:v>
                </c:pt>
                <c:pt idx="192">
                  <c:v>-3.4340170000000008</c:v>
                </c:pt>
                <c:pt idx="193">
                  <c:v>-3.4588069000000008</c:v>
                </c:pt>
                <c:pt idx="194">
                  <c:v>-3.4833680000000005</c:v>
                </c:pt>
                <c:pt idx="195">
                  <c:v>-3.5076835000000006</c:v>
                </c:pt>
                <c:pt idx="196">
                  <c:v>-3.5317367000000006</c:v>
                </c:pt>
                <c:pt idx="197">
                  <c:v>-3.5555111000000004</c:v>
                </c:pt>
                <c:pt idx="198">
                  <c:v>-3.5789905000000006</c:v>
                </c:pt>
                <c:pt idx="199">
                  <c:v>-3.6021588000000007</c:v>
                </c:pt>
                <c:pt idx="200">
                  <c:v>-3.625</c:v>
                </c:pt>
                <c:pt idx="201">
                  <c:v>-3.6474986000000005</c:v>
                </c:pt>
                <c:pt idx="202">
                  <c:v>-3.6696391000000004</c:v>
                </c:pt>
                <c:pt idx="203">
                  <c:v>-3.6914063000000006</c:v>
                </c:pt>
                <c:pt idx="204">
                  <c:v>-3.7127853000000002</c:v>
                </c:pt>
                <c:pt idx="205">
                  <c:v>-3.7337615</c:v>
                </c:pt>
                <c:pt idx="206">
                  <c:v>-3.7543204000000001</c:v>
                </c:pt>
                <c:pt idx="207">
                  <c:v>-3.7744481000000007</c:v>
                </c:pt>
                <c:pt idx="208">
                  <c:v>-3.7941306000000008</c:v>
                </c:pt>
                <c:pt idx="209">
                  <c:v>-3.8133546000000003</c:v>
                </c:pt>
                <c:pt idx="210">
                  <c:v>-3.8321068</c:v>
                </c:pt>
                <c:pt idx="211">
                  <c:v>-3.8503743999999998</c:v>
                </c:pt>
                <c:pt idx="212">
                  <c:v>-3.8681449000000008</c:v>
                </c:pt>
                <c:pt idx="213">
                  <c:v>-3.8854059999999997</c:v>
                </c:pt>
                <c:pt idx="214">
                  <c:v>-3.9021460000000001</c:v>
                </c:pt>
                <c:pt idx="215">
                  <c:v>-3.9183534000000009</c:v>
                </c:pt>
                <c:pt idx="216">
                  <c:v>-3.9340170000000008</c:v>
                </c:pt>
                <c:pt idx="217">
                  <c:v>-3.9491262000000003</c:v>
                </c:pt>
                <c:pt idx="218">
                  <c:v>-3.9636706000000004</c:v>
                </c:pt>
                <c:pt idx="219">
                  <c:v>-3.9776401999999997</c:v>
                </c:pt>
                <c:pt idx="220">
                  <c:v>-3.9910253999999998</c:v>
                </c:pt>
                <c:pt idx="221">
                  <c:v>-4.0038171000000009</c:v>
                </c:pt>
                <c:pt idx="222">
                  <c:v>-4.0160066000000008</c:v>
                </c:pt>
                <c:pt idx="223">
                  <c:v>-4.0275853000000001</c:v>
                </c:pt>
                <c:pt idx="224">
                  <c:v>-4.0385454999999997</c:v>
                </c:pt>
                <c:pt idx="225">
                  <c:v>-4.0488796000000011</c:v>
                </c:pt>
                <c:pt idx="226">
                  <c:v>-4.0585804999999997</c:v>
                </c:pt>
                <c:pt idx="227">
                  <c:v>-4.0676415000000006</c:v>
                </c:pt>
                <c:pt idx="228">
                  <c:v>-4.0760565</c:v>
                </c:pt>
                <c:pt idx="229">
                  <c:v>-4.0838198000000006</c:v>
                </c:pt>
                <c:pt idx="230">
                  <c:v>-4.0909259000000002</c:v>
                </c:pt>
                <c:pt idx="231">
                  <c:v>-4.0973699999999997</c:v>
                </c:pt>
                <c:pt idx="232">
                  <c:v>-4.1031475999999998</c:v>
                </c:pt>
                <c:pt idx="233">
                  <c:v>-4.1082549000000004</c:v>
                </c:pt>
                <c:pt idx="234">
                  <c:v>-4.1126883999999997</c:v>
                </c:pt>
                <c:pt idx="235">
                  <c:v>-4.1164449000000012</c:v>
                </c:pt>
                <c:pt idx="236">
                  <c:v>-4.1195219000000005</c:v>
                </c:pt>
                <c:pt idx="237">
                  <c:v>-4.121917400000001</c:v>
                </c:pt>
                <c:pt idx="238">
                  <c:v>-4.123629600000001</c:v>
                </c:pt>
                <c:pt idx="239">
                  <c:v>-4.1246574000000003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49-8D46-B3FA-FBCAAF31F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Ekxy!$B$1</c:f>
              <c:strCache>
                <c:ptCount val="1"/>
                <c:pt idx="0">
                  <c:v>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Ekxy!$B$2:$B$241</c:f>
              <c:numCache>
                <c:formatCode>General</c:formatCode>
                <c:ptCount val="240"/>
                <c:pt idx="0">
                  <c:v>-8.2083332999999996</c:v>
                </c:pt>
                <c:pt idx="1">
                  <c:v>-8.2074195999999997</c:v>
                </c:pt>
                <c:pt idx="2">
                  <c:v>-8.2046793999999998</c:v>
                </c:pt>
                <c:pt idx="3">
                  <c:v>-8.2001161000000007</c:v>
                </c:pt>
                <c:pt idx="4">
                  <c:v>-8.1937350999999996</c:v>
                </c:pt>
                <c:pt idx="5">
                  <c:v>-8.1855440000000002</c:v>
                </c:pt>
                <c:pt idx="6">
                  <c:v>-8.1755528000000002</c:v>
                </c:pt>
                <c:pt idx="7">
                  <c:v>-8.1637731999999996</c:v>
                </c:pt>
                <c:pt idx="8">
                  <c:v>-8.1502193999999992</c:v>
                </c:pt>
                <c:pt idx="9">
                  <c:v>-8.1349076</c:v>
                </c:pt>
                <c:pt idx="10">
                  <c:v>-8.1178559000000003</c:v>
                </c:pt>
                <c:pt idx="11">
                  <c:v>-8.0990845999999994</c:v>
                </c:pt>
                <c:pt idx="12">
                  <c:v>-8.0786159000000008</c:v>
                </c:pt>
                <c:pt idx="13">
                  <c:v>-8.0564739999999997</c:v>
                </c:pt>
                <c:pt idx="14">
                  <c:v>-8.0326850000000007</c:v>
                </c:pt>
                <c:pt idx="15">
                  <c:v>-8.0072769000000008</c:v>
                </c:pt>
                <c:pt idx="16">
                  <c:v>-7.9802793000000003</c:v>
                </c:pt>
                <c:pt idx="17">
                  <c:v>-7.9517239999999996</c:v>
                </c:pt>
                <c:pt idx="18">
                  <c:v>-7.9216439000000003</c:v>
                </c:pt>
                <c:pt idx="19">
                  <c:v>-7.8900740999999996</c:v>
                </c:pt>
                <c:pt idx="20">
                  <c:v>-7.8570507999999997</c:v>
                </c:pt>
                <c:pt idx="21">
                  <c:v>-7.8226120999999997</c:v>
                </c:pt>
                <c:pt idx="22">
                  <c:v>-7.7867971999999996</c:v>
                </c:pt>
                <c:pt idx="23">
                  <c:v>-7.7496470000000004</c:v>
                </c:pt>
                <c:pt idx="24">
                  <c:v>-7.7112034999999999</c:v>
                </c:pt>
                <c:pt idx="25">
                  <c:v>-7.6715099000000002</c:v>
                </c:pt>
                <c:pt idx="26">
                  <c:v>-7.6306105000000004</c:v>
                </c:pt>
                <c:pt idx="27">
                  <c:v>-7.5885509999999998</c:v>
                </c:pt>
                <c:pt idx="28">
                  <c:v>-7.5453777000000004</c:v>
                </c:pt>
                <c:pt idx="29">
                  <c:v>-7.5011381000000004</c:v>
                </c:pt>
                <c:pt idx="30">
                  <c:v>-7.4558802000000002</c:v>
                </c:pt>
                <c:pt idx="31">
                  <c:v>-7.4096532000000002</c:v>
                </c:pt>
                <c:pt idx="32">
                  <c:v>-7.3625065000000003</c:v>
                </c:pt>
                <c:pt idx="33">
                  <c:v>-7.3144904000000004</c:v>
                </c:pt>
                <c:pt idx="34">
                  <c:v>-7.2656555000000003</c:v>
                </c:pt>
                <c:pt idx="35">
                  <c:v>-7.2160529999999996</c:v>
                </c:pt>
                <c:pt idx="36">
                  <c:v>-7.1657342999999996</c:v>
                </c:pt>
                <c:pt idx="37">
                  <c:v>-7.1147511000000003</c:v>
                </c:pt>
                <c:pt idx="38">
                  <c:v>-7.0631553</c:v>
                </c:pt>
                <c:pt idx="39">
                  <c:v>-7.0109987</c:v>
                </c:pt>
                <c:pt idx="40">
                  <c:v>-6.9583332999999996</c:v>
                </c:pt>
                <c:pt idx="41">
                  <c:v>-6.9052110000000004</c:v>
                </c:pt>
                <c:pt idx="42">
                  <c:v>-6.8516835</c:v>
                </c:pt>
                <c:pt idx="43">
                  <c:v>-6.7978021000000002</c:v>
                </c:pt>
                <c:pt idx="44">
                  <c:v>-6.7436182000000002</c:v>
                </c:pt>
                <c:pt idx="45">
                  <c:v>-6.6891824</c:v>
                </c:pt>
                <c:pt idx="46">
                  <c:v>-6.6345451000000004</c:v>
                </c:pt>
                <c:pt idx="47">
                  <c:v>-6.5797561</c:v>
                </c:pt>
                <c:pt idx="48">
                  <c:v>-6.5248644999999996</c:v>
                </c:pt>
                <c:pt idx="49">
                  <c:v>-6.4699188999999997</c:v>
                </c:pt>
                <c:pt idx="50">
                  <c:v>-6.4149672000000004</c:v>
                </c:pt>
                <c:pt idx="51">
                  <c:v>-6.3600563000000001</c:v>
                </c:pt>
                <c:pt idx="52">
                  <c:v>-6.3052324999999998</c:v>
                </c:pt>
                <c:pt idx="53">
                  <c:v>-6.2505410000000001</c:v>
                </c:pt>
                <c:pt idx="54">
                  <c:v>-6.1960262000000004</c:v>
                </c:pt>
                <c:pt idx="55">
                  <c:v>-6.1417314000000003</c:v>
                </c:pt>
                <c:pt idx="56">
                  <c:v>-6.0876989999999997</c:v>
                </c:pt>
                <c:pt idx="57">
                  <c:v>-6.0339701000000003</c:v>
                </c:pt>
                <c:pt idx="58">
                  <c:v>-5.9805849000000002</c:v>
                </c:pt>
                <c:pt idx="59">
                  <c:v>-5.9275823000000001</c:v>
                </c:pt>
                <c:pt idx="60">
                  <c:v>-5.875</c:v>
                </c:pt>
                <c:pt idx="61">
                  <c:v>-5.8228745000000002</c:v>
                </c:pt>
                <c:pt idx="62">
                  <c:v>-5.7712411000000001</c:v>
                </c:pt>
                <c:pt idx="63">
                  <c:v>-5.7201338000000002</c:v>
                </c:pt>
                <c:pt idx="64">
                  <c:v>-5.6695850999999999</c:v>
                </c:pt>
                <c:pt idx="65">
                  <c:v>-5.6196266000000001</c:v>
                </c:pt>
                <c:pt idx="66">
                  <c:v>-5.5702882999999996</c:v>
                </c:pt>
                <c:pt idx="67">
                  <c:v>-5.5215988999999999</c:v>
                </c:pt>
                <c:pt idx="68">
                  <c:v>-5.4735857000000001</c:v>
                </c:pt>
                <c:pt idx="69">
                  <c:v>-5.4262749000000001</c:v>
                </c:pt>
                <c:pt idx="70">
                  <c:v>-5.3796910000000002</c:v>
                </c:pt>
                <c:pt idx="71">
                  <c:v>-5.3338574999999997</c:v>
                </c:pt>
                <c:pt idx="72">
                  <c:v>-5.2887965000000001</c:v>
                </c:pt>
                <c:pt idx="73">
                  <c:v>-5.2445285999999998</c:v>
                </c:pt>
                <c:pt idx="74">
                  <c:v>-5.2010733</c:v>
                </c:pt>
                <c:pt idx="75">
                  <c:v>-5.1584487000000001</c:v>
                </c:pt>
                <c:pt idx="76">
                  <c:v>-5.1166716000000001</c:v>
                </c:pt>
                <c:pt idx="77">
                  <c:v>-5.0757576999999996</c:v>
                </c:pt>
                <c:pt idx="78">
                  <c:v>-5.0357215000000002</c:v>
                </c:pt>
                <c:pt idx="79">
                  <c:v>-4.9965760000000001</c:v>
                </c:pt>
                <c:pt idx="80">
                  <c:v>-4.9583332999999996</c:v>
                </c:pt>
                <c:pt idx="81">
                  <c:v>-4.9210044999999996</c:v>
                </c:pt>
                <c:pt idx="82">
                  <c:v>-4.8845992000000003</c:v>
                </c:pt>
                <c:pt idx="83">
                  <c:v>-4.8491261999999997</c:v>
                </c:pt>
                <c:pt idx="84">
                  <c:v>-4.8145933000000003</c:v>
                </c:pt>
                <c:pt idx="85">
                  <c:v>-4.7810072999999997</c:v>
                </c:pt>
                <c:pt idx="86">
                  <c:v>-4.7483738999999998</c:v>
                </c:pt>
                <c:pt idx="87">
                  <c:v>-4.7166981999999997</c:v>
                </c:pt>
                <c:pt idx="88">
                  <c:v>-4.6859840000000004</c:v>
                </c:pt>
                <c:pt idx="89">
                  <c:v>-4.6562349000000003</c:v>
                </c:pt>
                <c:pt idx="90">
                  <c:v>-4.6274531000000003</c:v>
                </c:pt>
                <c:pt idx="91">
                  <c:v>-4.5996405999999999</c:v>
                </c:pt>
                <c:pt idx="92">
                  <c:v>-4.5727983999999999</c:v>
                </c:pt>
                <c:pt idx="93">
                  <c:v>-4.5469271000000004</c:v>
                </c:pt>
                <c:pt idx="94">
                  <c:v>-4.5220266999999996</c:v>
                </c:pt>
                <c:pt idx="95">
                  <c:v>-4.4980964999999999</c:v>
                </c:pt>
                <c:pt idx="96">
                  <c:v>-4.4751355000000004</c:v>
                </c:pt>
                <c:pt idx="97">
                  <c:v>-4.4531422999999997</c:v>
                </c:pt>
                <c:pt idx="98">
                  <c:v>-4.4321149999999996</c:v>
                </c:pt>
                <c:pt idx="99">
                  <c:v>-4.4120514000000002</c:v>
                </c:pt>
                <c:pt idx="100">
                  <c:v>-4.3929492000000003</c:v>
                </c:pt>
                <c:pt idx="101">
                  <c:v>-4.3748056000000002</c:v>
                </c:pt>
                <c:pt idx="102">
                  <c:v>-4.3576177999999999</c:v>
                </c:pt>
                <c:pt idx="103">
                  <c:v>-4.3413827999999999</c:v>
                </c:pt>
                <c:pt idx="104">
                  <c:v>-4.3260975000000004</c:v>
                </c:pt>
                <c:pt idx="105">
                  <c:v>-4.3117587000000004</c:v>
                </c:pt>
                <c:pt idx="106">
                  <c:v>-4.2983633000000001</c:v>
                </c:pt>
                <c:pt idx="107">
                  <c:v>-4.2859080000000001</c:v>
                </c:pt>
                <c:pt idx="108">
                  <c:v>-4.2743897999999998</c:v>
                </c:pt>
                <c:pt idx="109">
                  <c:v>-4.2638056000000004</c:v>
                </c:pt>
                <c:pt idx="110">
                  <c:v>-4.2541526000000003</c:v>
                </c:pt>
                <c:pt idx="111">
                  <c:v>-4.2454279000000001</c:v>
                </c:pt>
                <c:pt idx="112">
                  <c:v>-4.2376290000000001</c:v>
                </c:pt>
                <c:pt idx="113">
                  <c:v>-4.2307535999999999</c:v>
                </c:pt>
                <c:pt idx="114">
                  <c:v>-4.2247994000000002</c:v>
                </c:pt>
                <c:pt idx="115">
                  <c:v>-4.2197646000000004</c:v>
                </c:pt>
                <c:pt idx="116">
                  <c:v>-4.2156475000000002</c:v>
                </c:pt>
                <c:pt idx="117">
                  <c:v>-4.2124467000000001</c:v>
                </c:pt>
                <c:pt idx="118">
                  <c:v>-4.2101611999999999</c:v>
                </c:pt>
                <c:pt idx="119">
                  <c:v>-4.2087903000000004</c:v>
                </c:pt>
                <c:pt idx="120">
                  <c:v>-4.2083332999999996</c:v>
                </c:pt>
                <c:pt idx="121">
                  <c:v>-4.2087903000000004</c:v>
                </c:pt>
                <c:pt idx="122">
                  <c:v>-4.2101611999999999</c:v>
                </c:pt>
                <c:pt idx="123">
                  <c:v>-4.2124467000000001</c:v>
                </c:pt>
                <c:pt idx="124">
                  <c:v>-4.2156475000000002</c:v>
                </c:pt>
                <c:pt idx="125">
                  <c:v>-4.2197646000000004</c:v>
                </c:pt>
                <c:pt idx="126">
                  <c:v>-4.2247994000000002</c:v>
                </c:pt>
                <c:pt idx="127">
                  <c:v>-4.2307535999999999</c:v>
                </c:pt>
                <c:pt idx="128">
                  <c:v>-4.2376290000000001</c:v>
                </c:pt>
                <c:pt idx="129">
                  <c:v>-4.2454279000000001</c:v>
                </c:pt>
                <c:pt idx="130">
                  <c:v>-4.2541526000000003</c:v>
                </c:pt>
                <c:pt idx="131">
                  <c:v>-4.2638056000000004</c:v>
                </c:pt>
                <c:pt idx="132">
                  <c:v>-4.2743897999999998</c:v>
                </c:pt>
                <c:pt idx="133">
                  <c:v>-4.2859080000000001</c:v>
                </c:pt>
                <c:pt idx="134">
                  <c:v>-4.2983633000000001</c:v>
                </c:pt>
                <c:pt idx="135">
                  <c:v>-4.3117587000000004</c:v>
                </c:pt>
                <c:pt idx="136">
                  <c:v>-4.3260975000000004</c:v>
                </c:pt>
                <c:pt idx="137">
                  <c:v>-4.3413827999999999</c:v>
                </c:pt>
                <c:pt idx="138">
                  <c:v>-4.3576177999999999</c:v>
                </c:pt>
                <c:pt idx="139">
                  <c:v>-4.3748056000000002</c:v>
                </c:pt>
                <c:pt idx="140">
                  <c:v>-4.3929492000000003</c:v>
                </c:pt>
                <c:pt idx="141">
                  <c:v>-4.4120514000000002</c:v>
                </c:pt>
                <c:pt idx="142">
                  <c:v>-4.4321149999999996</c:v>
                </c:pt>
                <c:pt idx="143">
                  <c:v>-4.4531422999999997</c:v>
                </c:pt>
                <c:pt idx="144">
                  <c:v>-4.4751355000000004</c:v>
                </c:pt>
                <c:pt idx="145">
                  <c:v>-4.4980964999999999</c:v>
                </c:pt>
                <c:pt idx="146">
                  <c:v>-4.5220266999999996</c:v>
                </c:pt>
                <c:pt idx="147">
                  <c:v>-4.5469271000000004</c:v>
                </c:pt>
                <c:pt idx="148">
                  <c:v>-4.5727983999999999</c:v>
                </c:pt>
                <c:pt idx="149">
                  <c:v>-4.5996405999999999</c:v>
                </c:pt>
                <c:pt idx="150">
                  <c:v>-4.6274531000000003</c:v>
                </c:pt>
                <c:pt idx="151">
                  <c:v>-4.6562349000000003</c:v>
                </c:pt>
                <c:pt idx="152">
                  <c:v>-4.6859840000000004</c:v>
                </c:pt>
                <c:pt idx="153">
                  <c:v>-4.7166981999999997</c:v>
                </c:pt>
                <c:pt idx="154">
                  <c:v>-4.7483738999999998</c:v>
                </c:pt>
                <c:pt idx="155">
                  <c:v>-4.7810072999999997</c:v>
                </c:pt>
                <c:pt idx="156">
                  <c:v>-4.8145933000000003</c:v>
                </c:pt>
                <c:pt idx="157">
                  <c:v>-4.8491261999999997</c:v>
                </c:pt>
                <c:pt idx="158">
                  <c:v>-4.8845992000000003</c:v>
                </c:pt>
                <c:pt idx="159">
                  <c:v>-4.9210044999999996</c:v>
                </c:pt>
                <c:pt idx="160">
                  <c:v>-4.9583332999999996</c:v>
                </c:pt>
                <c:pt idx="161">
                  <c:v>-4.9965760000000001</c:v>
                </c:pt>
                <c:pt idx="162">
                  <c:v>-5.0357215000000002</c:v>
                </c:pt>
                <c:pt idx="163">
                  <c:v>-5.0757576999999996</c:v>
                </c:pt>
                <c:pt idx="164">
                  <c:v>-5.1166716000000001</c:v>
                </c:pt>
                <c:pt idx="165">
                  <c:v>-5.1584487000000001</c:v>
                </c:pt>
                <c:pt idx="166">
                  <c:v>-5.2010733</c:v>
                </c:pt>
                <c:pt idx="167">
                  <c:v>-5.2445285999999998</c:v>
                </c:pt>
                <c:pt idx="168">
                  <c:v>-5.2887965000000001</c:v>
                </c:pt>
                <c:pt idx="169">
                  <c:v>-5.3338574999999997</c:v>
                </c:pt>
                <c:pt idx="170">
                  <c:v>-5.3796910000000002</c:v>
                </c:pt>
                <c:pt idx="171">
                  <c:v>-5.4262749000000001</c:v>
                </c:pt>
                <c:pt idx="172">
                  <c:v>-5.4735857000000001</c:v>
                </c:pt>
                <c:pt idx="173">
                  <c:v>-5.5215988999999999</c:v>
                </c:pt>
                <c:pt idx="174">
                  <c:v>-5.5702882999999996</c:v>
                </c:pt>
                <c:pt idx="175">
                  <c:v>-5.6196266000000001</c:v>
                </c:pt>
                <c:pt idx="176">
                  <c:v>-5.6695850999999999</c:v>
                </c:pt>
                <c:pt idx="177">
                  <c:v>-5.7201338000000002</c:v>
                </c:pt>
                <c:pt idx="178">
                  <c:v>-5.7712411000000001</c:v>
                </c:pt>
                <c:pt idx="179">
                  <c:v>-5.8228745000000002</c:v>
                </c:pt>
                <c:pt idx="180">
                  <c:v>-5.875</c:v>
                </c:pt>
                <c:pt idx="181">
                  <c:v>-5.9275823000000001</c:v>
                </c:pt>
                <c:pt idx="182">
                  <c:v>-5.9805849000000002</c:v>
                </c:pt>
                <c:pt idx="183">
                  <c:v>-6.0339701000000003</c:v>
                </c:pt>
                <c:pt idx="184">
                  <c:v>-6.0876989999999997</c:v>
                </c:pt>
                <c:pt idx="185">
                  <c:v>-6.1417314000000003</c:v>
                </c:pt>
                <c:pt idx="186">
                  <c:v>-6.1960262000000004</c:v>
                </c:pt>
                <c:pt idx="187">
                  <c:v>-6.2505410000000001</c:v>
                </c:pt>
                <c:pt idx="188">
                  <c:v>-6.3052324999999998</c:v>
                </c:pt>
                <c:pt idx="189">
                  <c:v>-6.3600563000000001</c:v>
                </c:pt>
                <c:pt idx="190">
                  <c:v>-6.4149672000000004</c:v>
                </c:pt>
                <c:pt idx="191">
                  <c:v>-6.4699188999999997</c:v>
                </c:pt>
                <c:pt idx="192">
                  <c:v>-6.5248644999999996</c:v>
                </c:pt>
                <c:pt idx="193">
                  <c:v>-6.5797561</c:v>
                </c:pt>
                <c:pt idx="194">
                  <c:v>-6.6345451000000004</c:v>
                </c:pt>
                <c:pt idx="195">
                  <c:v>-6.6891824</c:v>
                </c:pt>
                <c:pt idx="196">
                  <c:v>-6.7436182000000002</c:v>
                </c:pt>
                <c:pt idx="197">
                  <c:v>-6.7978021000000002</c:v>
                </c:pt>
                <c:pt idx="198">
                  <c:v>-6.8516835</c:v>
                </c:pt>
                <c:pt idx="199">
                  <c:v>-6.9052110000000004</c:v>
                </c:pt>
                <c:pt idx="200">
                  <c:v>-6.9583332999999996</c:v>
                </c:pt>
                <c:pt idx="201">
                  <c:v>-7.0109987</c:v>
                </c:pt>
                <c:pt idx="202">
                  <c:v>-7.0631553</c:v>
                </c:pt>
                <c:pt idx="203">
                  <c:v>-7.1147511000000003</c:v>
                </c:pt>
                <c:pt idx="204">
                  <c:v>-7.1657342999999996</c:v>
                </c:pt>
                <c:pt idx="205">
                  <c:v>-7.2160529999999996</c:v>
                </c:pt>
                <c:pt idx="206">
                  <c:v>-7.2656555000000003</c:v>
                </c:pt>
                <c:pt idx="207">
                  <c:v>-7.3144904000000004</c:v>
                </c:pt>
                <c:pt idx="208">
                  <c:v>-7.3625065000000003</c:v>
                </c:pt>
                <c:pt idx="209">
                  <c:v>-7.4096532000000002</c:v>
                </c:pt>
                <c:pt idx="210">
                  <c:v>-7.4558802000000002</c:v>
                </c:pt>
                <c:pt idx="211">
                  <c:v>-7.5011381000000004</c:v>
                </c:pt>
                <c:pt idx="212">
                  <c:v>-7.5453777000000004</c:v>
                </c:pt>
                <c:pt idx="213">
                  <c:v>-7.5885509999999998</c:v>
                </c:pt>
                <c:pt idx="214">
                  <c:v>-7.6306105000000004</c:v>
                </c:pt>
                <c:pt idx="215">
                  <c:v>-7.6715099000000002</c:v>
                </c:pt>
                <c:pt idx="216">
                  <c:v>-7.7112034999999999</c:v>
                </c:pt>
                <c:pt idx="217">
                  <c:v>-7.7496470000000004</c:v>
                </c:pt>
                <c:pt idx="218">
                  <c:v>-7.7867971999999996</c:v>
                </c:pt>
                <c:pt idx="219">
                  <c:v>-7.8226120999999997</c:v>
                </c:pt>
                <c:pt idx="220">
                  <c:v>-7.8570507999999997</c:v>
                </c:pt>
                <c:pt idx="221">
                  <c:v>-7.8900740999999996</c:v>
                </c:pt>
                <c:pt idx="222">
                  <c:v>-7.9216439000000003</c:v>
                </c:pt>
                <c:pt idx="223">
                  <c:v>-7.9517239999999996</c:v>
                </c:pt>
                <c:pt idx="224">
                  <c:v>-7.9802793000000003</c:v>
                </c:pt>
                <c:pt idx="225">
                  <c:v>-8.0072769000000008</c:v>
                </c:pt>
                <c:pt idx="226">
                  <c:v>-8.0326850000000007</c:v>
                </c:pt>
                <c:pt idx="227">
                  <c:v>-8.0564739999999997</c:v>
                </c:pt>
                <c:pt idx="228">
                  <c:v>-8.0786159000000008</c:v>
                </c:pt>
                <c:pt idx="229">
                  <c:v>-8.0990845999999994</c:v>
                </c:pt>
                <c:pt idx="230">
                  <c:v>-8.1178559000000003</c:v>
                </c:pt>
                <c:pt idx="231">
                  <c:v>-8.1349076</c:v>
                </c:pt>
                <c:pt idx="232">
                  <c:v>-8.1502193999999992</c:v>
                </c:pt>
                <c:pt idx="233">
                  <c:v>-8.1637731999999996</c:v>
                </c:pt>
                <c:pt idx="234">
                  <c:v>-8.1755528000000002</c:v>
                </c:pt>
                <c:pt idx="235">
                  <c:v>-8.1855440000000002</c:v>
                </c:pt>
                <c:pt idx="236">
                  <c:v>-8.1937350999999996</c:v>
                </c:pt>
                <c:pt idx="237">
                  <c:v>-8.2001161000000007</c:v>
                </c:pt>
                <c:pt idx="238">
                  <c:v>-8.2046793999999998</c:v>
                </c:pt>
                <c:pt idx="239">
                  <c:v>-8.2074195999999997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49-8D46-B3FA-FBCAAF31F872}"/>
            </c:ext>
          </c:extLst>
        </c:ser>
        <c:ser>
          <c:idx val="1"/>
          <c:order val="1"/>
          <c:tx>
            <c:strRef>
              <c:f>Ekxy!$C$1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Ekxy!$C$2:$C$241</c:f>
              <c:numCache>
                <c:formatCode>General</c:formatCode>
                <c:ptCount val="240"/>
                <c:pt idx="0">
                  <c:v>4.2083332999999996</c:v>
                </c:pt>
                <c:pt idx="1">
                  <c:v>4.2087903000000004</c:v>
                </c:pt>
                <c:pt idx="2">
                  <c:v>4.2101611999999999</c:v>
                </c:pt>
                <c:pt idx="3">
                  <c:v>4.2124467000000001</c:v>
                </c:pt>
                <c:pt idx="4">
                  <c:v>4.2156475000000002</c:v>
                </c:pt>
                <c:pt idx="5">
                  <c:v>4.2197646000000004</c:v>
                </c:pt>
                <c:pt idx="6">
                  <c:v>4.2247994000000002</c:v>
                </c:pt>
                <c:pt idx="7">
                  <c:v>4.2307535999999999</c:v>
                </c:pt>
                <c:pt idx="8">
                  <c:v>4.2376290000000001</c:v>
                </c:pt>
                <c:pt idx="9">
                  <c:v>4.2454279000000001</c:v>
                </c:pt>
                <c:pt idx="10">
                  <c:v>4.2541526000000003</c:v>
                </c:pt>
                <c:pt idx="11">
                  <c:v>4.2638056000000004</c:v>
                </c:pt>
                <c:pt idx="12">
                  <c:v>4.2743897999999998</c:v>
                </c:pt>
                <c:pt idx="13">
                  <c:v>4.2859080000000001</c:v>
                </c:pt>
                <c:pt idx="14">
                  <c:v>4.2983633000000001</c:v>
                </c:pt>
                <c:pt idx="15">
                  <c:v>4.3117587000000004</c:v>
                </c:pt>
                <c:pt idx="16">
                  <c:v>4.3260975000000004</c:v>
                </c:pt>
                <c:pt idx="17">
                  <c:v>4.3413827999999999</c:v>
                </c:pt>
                <c:pt idx="18">
                  <c:v>4.3576177999999999</c:v>
                </c:pt>
                <c:pt idx="19">
                  <c:v>4.3748056000000002</c:v>
                </c:pt>
                <c:pt idx="20">
                  <c:v>4.3929492000000003</c:v>
                </c:pt>
                <c:pt idx="21">
                  <c:v>4.4120514000000002</c:v>
                </c:pt>
                <c:pt idx="22">
                  <c:v>4.4321149999999996</c:v>
                </c:pt>
                <c:pt idx="23">
                  <c:v>4.4531422999999997</c:v>
                </c:pt>
                <c:pt idx="24">
                  <c:v>4.4751355000000004</c:v>
                </c:pt>
                <c:pt idx="25">
                  <c:v>4.4980964999999999</c:v>
                </c:pt>
                <c:pt idx="26">
                  <c:v>4.5220266999999996</c:v>
                </c:pt>
                <c:pt idx="27">
                  <c:v>4.5469271000000004</c:v>
                </c:pt>
                <c:pt idx="28">
                  <c:v>4.5727983999999999</c:v>
                </c:pt>
                <c:pt idx="29">
                  <c:v>4.5996405999999999</c:v>
                </c:pt>
                <c:pt idx="30">
                  <c:v>4.6274531000000003</c:v>
                </c:pt>
                <c:pt idx="31">
                  <c:v>4.6562349000000003</c:v>
                </c:pt>
                <c:pt idx="32">
                  <c:v>4.6859840000000004</c:v>
                </c:pt>
                <c:pt idx="33">
                  <c:v>4.7166981999999997</c:v>
                </c:pt>
                <c:pt idx="34">
                  <c:v>4.7483738999999998</c:v>
                </c:pt>
                <c:pt idx="35">
                  <c:v>4.7810072999999997</c:v>
                </c:pt>
                <c:pt idx="36">
                  <c:v>4.8145933000000003</c:v>
                </c:pt>
                <c:pt idx="37">
                  <c:v>4.8491261999999997</c:v>
                </c:pt>
                <c:pt idx="38">
                  <c:v>4.8845992000000003</c:v>
                </c:pt>
                <c:pt idx="39">
                  <c:v>4.9210044999999996</c:v>
                </c:pt>
                <c:pt idx="40">
                  <c:v>4.9583332999999996</c:v>
                </c:pt>
                <c:pt idx="41">
                  <c:v>4.9965760000000001</c:v>
                </c:pt>
                <c:pt idx="42">
                  <c:v>5.0357215000000002</c:v>
                </c:pt>
                <c:pt idx="43">
                  <c:v>5.0757576999999996</c:v>
                </c:pt>
                <c:pt idx="44">
                  <c:v>5.1166716000000001</c:v>
                </c:pt>
                <c:pt idx="45">
                  <c:v>5.1584487000000001</c:v>
                </c:pt>
                <c:pt idx="46">
                  <c:v>5.2010733</c:v>
                </c:pt>
                <c:pt idx="47">
                  <c:v>5.2445285999999998</c:v>
                </c:pt>
                <c:pt idx="48">
                  <c:v>5.2887965000000001</c:v>
                </c:pt>
                <c:pt idx="49">
                  <c:v>5.3338574999999997</c:v>
                </c:pt>
                <c:pt idx="50">
                  <c:v>5.3796910000000002</c:v>
                </c:pt>
                <c:pt idx="51">
                  <c:v>5.4262749000000001</c:v>
                </c:pt>
                <c:pt idx="52">
                  <c:v>5.4735857000000001</c:v>
                </c:pt>
                <c:pt idx="53">
                  <c:v>5.5215988999999999</c:v>
                </c:pt>
                <c:pt idx="54">
                  <c:v>5.5702882999999996</c:v>
                </c:pt>
                <c:pt idx="55">
                  <c:v>5.6196266000000001</c:v>
                </c:pt>
                <c:pt idx="56">
                  <c:v>5.6695850999999999</c:v>
                </c:pt>
                <c:pt idx="57">
                  <c:v>5.7201338000000002</c:v>
                </c:pt>
                <c:pt idx="58">
                  <c:v>5.7712411000000001</c:v>
                </c:pt>
                <c:pt idx="59">
                  <c:v>5.8228745000000002</c:v>
                </c:pt>
                <c:pt idx="60">
                  <c:v>5.875</c:v>
                </c:pt>
                <c:pt idx="61">
                  <c:v>5.9275823000000001</c:v>
                </c:pt>
                <c:pt idx="62">
                  <c:v>5.9805849000000002</c:v>
                </c:pt>
                <c:pt idx="63">
                  <c:v>6.0339701000000003</c:v>
                </c:pt>
                <c:pt idx="64">
                  <c:v>6.0876989999999997</c:v>
                </c:pt>
                <c:pt idx="65">
                  <c:v>6.1417314000000003</c:v>
                </c:pt>
                <c:pt idx="66">
                  <c:v>6.1960262000000004</c:v>
                </c:pt>
                <c:pt idx="67">
                  <c:v>6.2505410000000001</c:v>
                </c:pt>
                <c:pt idx="68">
                  <c:v>6.3052324999999998</c:v>
                </c:pt>
                <c:pt idx="69">
                  <c:v>6.3600563000000001</c:v>
                </c:pt>
                <c:pt idx="70">
                  <c:v>6.4149672000000004</c:v>
                </c:pt>
                <c:pt idx="71">
                  <c:v>6.4699188999999997</c:v>
                </c:pt>
                <c:pt idx="72">
                  <c:v>6.5248644999999996</c:v>
                </c:pt>
                <c:pt idx="73">
                  <c:v>6.5797561</c:v>
                </c:pt>
                <c:pt idx="74">
                  <c:v>6.6345451000000004</c:v>
                </c:pt>
                <c:pt idx="75">
                  <c:v>6.6891824</c:v>
                </c:pt>
                <c:pt idx="76">
                  <c:v>6.7436182000000002</c:v>
                </c:pt>
                <c:pt idx="77">
                  <c:v>6.7978021000000002</c:v>
                </c:pt>
                <c:pt idx="78">
                  <c:v>6.8516835</c:v>
                </c:pt>
                <c:pt idx="79">
                  <c:v>6.9052110000000004</c:v>
                </c:pt>
                <c:pt idx="80">
                  <c:v>6.9583332999999996</c:v>
                </c:pt>
                <c:pt idx="81">
                  <c:v>7.0109987</c:v>
                </c:pt>
                <c:pt idx="82">
                  <c:v>7.0631553</c:v>
                </c:pt>
                <c:pt idx="83">
                  <c:v>7.1147511000000003</c:v>
                </c:pt>
                <c:pt idx="84">
                  <c:v>7.1657342999999996</c:v>
                </c:pt>
                <c:pt idx="85">
                  <c:v>7.2160529999999996</c:v>
                </c:pt>
                <c:pt idx="86">
                  <c:v>7.2656555000000003</c:v>
                </c:pt>
                <c:pt idx="87">
                  <c:v>7.3144904000000004</c:v>
                </c:pt>
                <c:pt idx="88">
                  <c:v>7.3625065000000003</c:v>
                </c:pt>
                <c:pt idx="89">
                  <c:v>7.4096532000000002</c:v>
                </c:pt>
                <c:pt idx="90">
                  <c:v>7.4558802000000002</c:v>
                </c:pt>
                <c:pt idx="91">
                  <c:v>7.5011381000000004</c:v>
                </c:pt>
                <c:pt idx="92">
                  <c:v>7.5453777000000004</c:v>
                </c:pt>
                <c:pt idx="93">
                  <c:v>7.5885509999999998</c:v>
                </c:pt>
                <c:pt idx="94">
                  <c:v>7.6306105000000004</c:v>
                </c:pt>
                <c:pt idx="95">
                  <c:v>7.6715099000000002</c:v>
                </c:pt>
                <c:pt idx="96">
                  <c:v>7.7112034999999999</c:v>
                </c:pt>
                <c:pt idx="97">
                  <c:v>7.7496470000000004</c:v>
                </c:pt>
                <c:pt idx="98">
                  <c:v>7.7867971999999996</c:v>
                </c:pt>
                <c:pt idx="99">
                  <c:v>7.8226120999999997</c:v>
                </c:pt>
                <c:pt idx="100">
                  <c:v>7.8570507999999997</c:v>
                </c:pt>
                <c:pt idx="101">
                  <c:v>7.8900740999999996</c:v>
                </c:pt>
                <c:pt idx="102">
                  <c:v>7.9216439000000003</c:v>
                </c:pt>
                <c:pt idx="103">
                  <c:v>7.9517239999999996</c:v>
                </c:pt>
                <c:pt idx="104">
                  <c:v>7.9802793000000003</c:v>
                </c:pt>
                <c:pt idx="105">
                  <c:v>8.0072769000000008</c:v>
                </c:pt>
                <c:pt idx="106">
                  <c:v>8.0326850000000007</c:v>
                </c:pt>
                <c:pt idx="107">
                  <c:v>8.0564739999999997</c:v>
                </c:pt>
                <c:pt idx="108">
                  <c:v>8.0786159000000008</c:v>
                </c:pt>
                <c:pt idx="109">
                  <c:v>8.0990845999999994</c:v>
                </c:pt>
                <c:pt idx="110">
                  <c:v>8.1178559000000003</c:v>
                </c:pt>
                <c:pt idx="111">
                  <c:v>8.1349076</c:v>
                </c:pt>
                <c:pt idx="112">
                  <c:v>8.1502193999999992</c:v>
                </c:pt>
                <c:pt idx="113">
                  <c:v>8.1637731999999996</c:v>
                </c:pt>
                <c:pt idx="114">
                  <c:v>8.1755528000000002</c:v>
                </c:pt>
                <c:pt idx="115">
                  <c:v>8.1855440000000002</c:v>
                </c:pt>
                <c:pt idx="116">
                  <c:v>8.1937350999999996</c:v>
                </c:pt>
                <c:pt idx="117">
                  <c:v>8.2001161000000007</c:v>
                </c:pt>
                <c:pt idx="118">
                  <c:v>8.2046793999999998</c:v>
                </c:pt>
                <c:pt idx="119">
                  <c:v>8.2074195999999997</c:v>
                </c:pt>
                <c:pt idx="120">
                  <c:v>8.2083332999999996</c:v>
                </c:pt>
                <c:pt idx="121">
                  <c:v>8.2074195999999997</c:v>
                </c:pt>
                <c:pt idx="122">
                  <c:v>8.2046793999999998</c:v>
                </c:pt>
                <c:pt idx="123">
                  <c:v>8.2001161000000007</c:v>
                </c:pt>
                <c:pt idx="124">
                  <c:v>8.1937350999999996</c:v>
                </c:pt>
                <c:pt idx="125">
                  <c:v>8.1855440000000002</c:v>
                </c:pt>
                <c:pt idx="126">
                  <c:v>8.1755528000000002</c:v>
                </c:pt>
                <c:pt idx="127">
                  <c:v>8.1637731999999996</c:v>
                </c:pt>
                <c:pt idx="128">
                  <c:v>8.1502193999999992</c:v>
                </c:pt>
                <c:pt idx="129">
                  <c:v>8.1349076</c:v>
                </c:pt>
                <c:pt idx="130">
                  <c:v>8.1178559000000003</c:v>
                </c:pt>
                <c:pt idx="131">
                  <c:v>8.0990845999999994</c:v>
                </c:pt>
                <c:pt idx="132">
                  <c:v>8.0786159000000008</c:v>
                </c:pt>
                <c:pt idx="133">
                  <c:v>8.0564739999999997</c:v>
                </c:pt>
                <c:pt idx="134">
                  <c:v>8.0326850000000007</c:v>
                </c:pt>
                <c:pt idx="135">
                  <c:v>8.0072769000000008</c:v>
                </c:pt>
                <c:pt idx="136">
                  <c:v>7.9802793000000003</c:v>
                </c:pt>
                <c:pt idx="137">
                  <c:v>7.9517239999999996</c:v>
                </c:pt>
                <c:pt idx="138">
                  <c:v>7.9216439000000003</c:v>
                </c:pt>
                <c:pt idx="139">
                  <c:v>7.8900740999999996</c:v>
                </c:pt>
                <c:pt idx="140">
                  <c:v>7.8570507999999997</c:v>
                </c:pt>
                <c:pt idx="141">
                  <c:v>7.8226120999999997</c:v>
                </c:pt>
                <c:pt idx="142">
                  <c:v>7.7867971999999996</c:v>
                </c:pt>
                <c:pt idx="143">
                  <c:v>7.7496470000000004</c:v>
                </c:pt>
                <c:pt idx="144">
                  <c:v>7.7112034999999999</c:v>
                </c:pt>
                <c:pt idx="145">
                  <c:v>7.6715099000000002</c:v>
                </c:pt>
                <c:pt idx="146">
                  <c:v>7.6306105000000004</c:v>
                </c:pt>
                <c:pt idx="147">
                  <c:v>7.5885509999999998</c:v>
                </c:pt>
                <c:pt idx="148">
                  <c:v>7.5453777000000004</c:v>
                </c:pt>
                <c:pt idx="149">
                  <c:v>7.5011381000000004</c:v>
                </c:pt>
                <c:pt idx="150">
                  <c:v>7.4558802000000002</c:v>
                </c:pt>
                <c:pt idx="151">
                  <c:v>7.4096532000000002</c:v>
                </c:pt>
                <c:pt idx="152">
                  <c:v>7.3625065000000003</c:v>
                </c:pt>
                <c:pt idx="153">
                  <c:v>7.3144904000000004</c:v>
                </c:pt>
                <c:pt idx="154">
                  <c:v>7.2656555000000003</c:v>
                </c:pt>
                <c:pt idx="155">
                  <c:v>7.2160529999999996</c:v>
                </c:pt>
                <c:pt idx="156">
                  <c:v>7.1657342999999996</c:v>
                </c:pt>
                <c:pt idx="157">
                  <c:v>7.1147511000000003</c:v>
                </c:pt>
                <c:pt idx="158">
                  <c:v>7.0631553</c:v>
                </c:pt>
                <c:pt idx="159">
                  <c:v>7.0109987</c:v>
                </c:pt>
                <c:pt idx="160">
                  <c:v>6.9583332999999996</c:v>
                </c:pt>
                <c:pt idx="161">
                  <c:v>6.9052110000000004</c:v>
                </c:pt>
                <c:pt idx="162">
                  <c:v>6.8516835</c:v>
                </c:pt>
                <c:pt idx="163">
                  <c:v>6.7978021000000002</c:v>
                </c:pt>
                <c:pt idx="164">
                  <c:v>6.7436182000000002</c:v>
                </c:pt>
                <c:pt idx="165">
                  <c:v>6.6891824</c:v>
                </c:pt>
                <c:pt idx="166">
                  <c:v>6.6345451000000004</c:v>
                </c:pt>
                <c:pt idx="167">
                  <c:v>6.5797561</c:v>
                </c:pt>
                <c:pt idx="168">
                  <c:v>6.5248644999999996</c:v>
                </c:pt>
                <c:pt idx="169">
                  <c:v>6.4699188999999997</c:v>
                </c:pt>
                <c:pt idx="170">
                  <c:v>6.4149672000000004</c:v>
                </c:pt>
                <c:pt idx="171">
                  <c:v>6.3600563000000001</c:v>
                </c:pt>
                <c:pt idx="172">
                  <c:v>6.3052324999999998</c:v>
                </c:pt>
                <c:pt idx="173">
                  <c:v>6.2505410000000001</c:v>
                </c:pt>
                <c:pt idx="174">
                  <c:v>6.1960262000000004</c:v>
                </c:pt>
                <c:pt idx="175">
                  <c:v>6.1417314000000003</c:v>
                </c:pt>
                <c:pt idx="176">
                  <c:v>6.0876989999999997</c:v>
                </c:pt>
                <c:pt idx="177">
                  <c:v>6.0339701000000003</c:v>
                </c:pt>
                <c:pt idx="178">
                  <c:v>5.9805849000000002</c:v>
                </c:pt>
                <c:pt idx="179">
                  <c:v>5.9275823000000001</c:v>
                </c:pt>
                <c:pt idx="180">
                  <c:v>5.875</c:v>
                </c:pt>
                <c:pt idx="181">
                  <c:v>5.8228745000000002</c:v>
                </c:pt>
                <c:pt idx="182">
                  <c:v>5.7712411000000001</c:v>
                </c:pt>
                <c:pt idx="183">
                  <c:v>5.7201338000000002</c:v>
                </c:pt>
                <c:pt idx="184">
                  <c:v>5.6695850999999999</c:v>
                </c:pt>
                <c:pt idx="185">
                  <c:v>5.6196266000000001</c:v>
                </c:pt>
                <c:pt idx="186">
                  <c:v>5.5702882999999996</c:v>
                </c:pt>
                <c:pt idx="187">
                  <c:v>5.5215988999999999</c:v>
                </c:pt>
                <c:pt idx="188">
                  <c:v>5.4735857000000001</c:v>
                </c:pt>
                <c:pt idx="189">
                  <c:v>5.4262749000000001</c:v>
                </c:pt>
                <c:pt idx="190">
                  <c:v>5.3796910000000002</c:v>
                </c:pt>
                <c:pt idx="191">
                  <c:v>5.3338574999999997</c:v>
                </c:pt>
                <c:pt idx="192">
                  <c:v>5.2887965000000001</c:v>
                </c:pt>
                <c:pt idx="193">
                  <c:v>5.2445285999999998</c:v>
                </c:pt>
                <c:pt idx="194">
                  <c:v>5.2010733</c:v>
                </c:pt>
                <c:pt idx="195">
                  <c:v>5.1584487000000001</c:v>
                </c:pt>
                <c:pt idx="196">
                  <c:v>5.1166716000000001</c:v>
                </c:pt>
                <c:pt idx="197">
                  <c:v>5.0757576999999996</c:v>
                </c:pt>
                <c:pt idx="198">
                  <c:v>5.0357215000000002</c:v>
                </c:pt>
                <c:pt idx="199">
                  <c:v>4.9965760000000001</c:v>
                </c:pt>
                <c:pt idx="200">
                  <c:v>4.9583332999999996</c:v>
                </c:pt>
                <c:pt idx="201">
                  <c:v>4.9210044999999996</c:v>
                </c:pt>
                <c:pt idx="202">
                  <c:v>4.8845992000000003</c:v>
                </c:pt>
                <c:pt idx="203">
                  <c:v>4.8491261999999997</c:v>
                </c:pt>
                <c:pt idx="204">
                  <c:v>4.8145933000000003</c:v>
                </c:pt>
                <c:pt idx="205">
                  <c:v>4.7810072999999997</c:v>
                </c:pt>
                <c:pt idx="206">
                  <c:v>4.7483738999999998</c:v>
                </c:pt>
                <c:pt idx="207">
                  <c:v>4.7166981999999997</c:v>
                </c:pt>
                <c:pt idx="208">
                  <c:v>4.6859840000000004</c:v>
                </c:pt>
                <c:pt idx="209">
                  <c:v>4.6562349000000003</c:v>
                </c:pt>
                <c:pt idx="210">
                  <c:v>4.6274531000000003</c:v>
                </c:pt>
                <c:pt idx="211">
                  <c:v>4.5996405999999999</c:v>
                </c:pt>
                <c:pt idx="212">
                  <c:v>4.5727983999999999</c:v>
                </c:pt>
                <c:pt idx="213">
                  <c:v>4.5469271000000004</c:v>
                </c:pt>
                <c:pt idx="214">
                  <c:v>4.5220266999999996</c:v>
                </c:pt>
                <c:pt idx="215">
                  <c:v>4.4980964999999999</c:v>
                </c:pt>
                <c:pt idx="216">
                  <c:v>4.4751355000000004</c:v>
                </c:pt>
                <c:pt idx="217">
                  <c:v>4.4531422999999997</c:v>
                </c:pt>
                <c:pt idx="218">
                  <c:v>4.4321149999999996</c:v>
                </c:pt>
                <c:pt idx="219">
                  <c:v>4.4120514000000002</c:v>
                </c:pt>
                <c:pt idx="220">
                  <c:v>4.3929492000000003</c:v>
                </c:pt>
                <c:pt idx="221">
                  <c:v>4.3748056000000002</c:v>
                </c:pt>
                <c:pt idx="222">
                  <c:v>4.3576177999999999</c:v>
                </c:pt>
                <c:pt idx="223">
                  <c:v>4.3413827999999999</c:v>
                </c:pt>
                <c:pt idx="224">
                  <c:v>4.3260975000000004</c:v>
                </c:pt>
                <c:pt idx="225">
                  <c:v>4.3117587000000004</c:v>
                </c:pt>
                <c:pt idx="226">
                  <c:v>4.2983633000000001</c:v>
                </c:pt>
                <c:pt idx="227">
                  <c:v>4.2859080000000001</c:v>
                </c:pt>
                <c:pt idx="228">
                  <c:v>4.2743897999999998</c:v>
                </c:pt>
                <c:pt idx="229">
                  <c:v>4.2638056000000004</c:v>
                </c:pt>
                <c:pt idx="230">
                  <c:v>4.2541526000000003</c:v>
                </c:pt>
                <c:pt idx="231">
                  <c:v>4.2454279000000001</c:v>
                </c:pt>
                <c:pt idx="232">
                  <c:v>4.2376290000000001</c:v>
                </c:pt>
                <c:pt idx="233">
                  <c:v>4.2307535999999999</c:v>
                </c:pt>
                <c:pt idx="234">
                  <c:v>4.2247994000000002</c:v>
                </c:pt>
                <c:pt idx="235">
                  <c:v>4.2197646000000004</c:v>
                </c:pt>
                <c:pt idx="236">
                  <c:v>4.2156475000000002</c:v>
                </c:pt>
                <c:pt idx="237">
                  <c:v>4.2124467000000001</c:v>
                </c:pt>
                <c:pt idx="238">
                  <c:v>4.2101611999999999</c:v>
                </c:pt>
                <c:pt idx="239">
                  <c:v>4.2087903000000004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49-8D46-B3FA-FBCAAF31F872}"/>
            </c:ext>
          </c:extLst>
        </c:ser>
        <c:ser>
          <c:idx val="2"/>
          <c:order val="2"/>
          <c:tx>
            <c:strRef>
              <c:f>Ekxy!$E$1</c:f>
              <c:strCache>
                <c:ptCount val="1"/>
                <c:pt idx="0">
                  <c:v>T_LB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Ekxy!$E$2:$E$241</c:f>
              <c:numCache>
                <c:formatCode>General</c:formatCode>
                <c:ptCount val="240"/>
                <c:pt idx="0">
                  <c:v>2.125</c:v>
                </c:pt>
                <c:pt idx="1">
                  <c:v>2.1253427</c:v>
                </c:pt>
                <c:pt idx="2">
                  <c:v>2.1263705000000002</c:v>
                </c:pt>
                <c:pt idx="3">
                  <c:v>2.1280827000000002</c:v>
                </c:pt>
                <c:pt idx="4">
                  <c:v>2.1304781000000004</c:v>
                </c:pt>
                <c:pt idx="5">
                  <c:v>2.1335552</c:v>
                </c:pt>
                <c:pt idx="6">
                  <c:v>2.1373117000000006</c:v>
                </c:pt>
                <c:pt idx="7">
                  <c:v>2.1417451000000005</c:v>
                </c:pt>
                <c:pt idx="8">
                  <c:v>2.1468524000000002</c:v>
                </c:pt>
                <c:pt idx="9">
                  <c:v>2.1526301000000005</c:v>
                </c:pt>
                <c:pt idx="10">
                  <c:v>2.1590742000000001</c:v>
                </c:pt>
                <c:pt idx="11">
                  <c:v>2.1661803000000006</c:v>
                </c:pt>
                <c:pt idx="12">
                  <c:v>2.1739435</c:v>
                </c:pt>
                <c:pt idx="13">
                  <c:v>2.1823585000000003</c:v>
                </c:pt>
                <c:pt idx="14">
                  <c:v>2.1914196000000006</c:v>
                </c:pt>
                <c:pt idx="15">
                  <c:v>2.2011205</c:v>
                </c:pt>
                <c:pt idx="16">
                  <c:v>2.2114546000000006</c:v>
                </c:pt>
                <c:pt idx="17">
                  <c:v>2.2224147000000007</c:v>
                </c:pt>
                <c:pt idx="18">
                  <c:v>2.2339935000000004</c:v>
                </c:pt>
                <c:pt idx="19">
                  <c:v>2.2461829</c:v>
                </c:pt>
                <c:pt idx="20">
                  <c:v>2.2589746000000002</c:v>
                </c:pt>
                <c:pt idx="21">
                  <c:v>2.2723599000000005</c:v>
                </c:pt>
                <c:pt idx="22">
                  <c:v>2.2863295000000008</c:v>
                </c:pt>
                <c:pt idx="23">
                  <c:v>2.3008738000000006</c:v>
                </c:pt>
                <c:pt idx="24">
                  <c:v>2.3159830000000001</c:v>
                </c:pt>
                <c:pt idx="25">
                  <c:v>2.3316467000000003</c:v>
                </c:pt>
                <c:pt idx="26">
                  <c:v>2.3478541000000002</c:v>
                </c:pt>
                <c:pt idx="27">
                  <c:v>2.3645941000000006</c:v>
                </c:pt>
                <c:pt idx="28">
                  <c:v>2.3818552000000004</c:v>
                </c:pt>
                <c:pt idx="29">
                  <c:v>2.3996257000000005</c:v>
                </c:pt>
                <c:pt idx="30">
                  <c:v>2.4178933000000002</c:v>
                </c:pt>
                <c:pt idx="31">
                  <c:v>2.4366455</c:v>
                </c:pt>
                <c:pt idx="32">
                  <c:v>2.4558694000000001</c:v>
                </c:pt>
                <c:pt idx="33">
                  <c:v>2.4755520000000004</c:v>
                </c:pt>
                <c:pt idx="34">
                  <c:v>2.4956796000000008</c:v>
                </c:pt>
                <c:pt idx="35">
                  <c:v>2.5162386000000003</c:v>
                </c:pt>
                <c:pt idx="36">
                  <c:v>2.5372148000000001</c:v>
                </c:pt>
                <c:pt idx="37">
                  <c:v>2.5585938000000006</c:v>
                </c:pt>
                <c:pt idx="38">
                  <c:v>2.5803610000000008</c:v>
                </c:pt>
                <c:pt idx="39">
                  <c:v>2.6025015000000007</c:v>
                </c:pt>
                <c:pt idx="40">
                  <c:v>2.625</c:v>
                </c:pt>
                <c:pt idx="41">
                  <c:v>2.6478413000000005</c:v>
                </c:pt>
                <c:pt idx="42">
                  <c:v>2.6710095000000003</c:v>
                </c:pt>
                <c:pt idx="43">
                  <c:v>2.6944889000000005</c:v>
                </c:pt>
                <c:pt idx="44">
                  <c:v>2.7182634000000006</c:v>
                </c:pt>
                <c:pt idx="45">
                  <c:v>2.7423166000000005</c:v>
                </c:pt>
                <c:pt idx="46">
                  <c:v>2.7666321000000007</c:v>
                </c:pt>
                <c:pt idx="47">
                  <c:v>2.7911932000000004</c:v>
                </c:pt>
                <c:pt idx="48">
                  <c:v>2.8159830000000001</c:v>
                </c:pt>
                <c:pt idx="49">
                  <c:v>2.8409847000000008</c:v>
                </c:pt>
                <c:pt idx="50">
                  <c:v>2.8661810000000001</c:v>
                </c:pt>
                <c:pt idx="51">
                  <c:v>2.8915547000000004</c:v>
                </c:pt>
                <c:pt idx="52">
                  <c:v>2.9170883000000005</c:v>
                </c:pt>
                <c:pt idx="53">
                  <c:v>2.9427645</c:v>
                </c:pt>
                <c:pt idx="54">
                  <c:v>2.9685656000000007</c:v>
                </c:pt>
                <c:pt idx="55">
                  <c:v>2.9944738000000006</c:v>
                </c:pt>
                <c:pt idx="56">
                  <c:v>3.0204716000000005</c:v>
                </c:pt>
                <c:pt idx="57">
                  <c:v>3.0465409000000001</c:v>
                </c:pt>
                <c:pt idx="58">
                  <c:v>3.0726641000000008</c:v>
                </c:pt>
                <c:pt idx="59">
                  <c:v>3.0988231000000006</c:v>
                </c:pt>
                <c:pt idx="60">
                  <c:v>3.125</c:v>
                </c:pt>
                <c:pt idx="61">
                  <c:v>3.1511770000000006</c:v>
                </c:pt>
                <c:pt idx="62">
                  <c:v>3.1773360000000004</c:v>
                </c:pt>
                <c:pt idx="63">
                  <c:v>3.2034591000000008</c:v>
                </c:pt>
                <c:pt idx="64">
                  <c:v>3.2295285000000007</c:v>
                </c:pt>
                <c:pt idx="65">
                  <c:v>3.2555262000000003</c:v>
                </c:pt>
                <c:pt idx="66">
                  <c:v>3.2814345000000005</c:v>
                </c:pt>
                <c:pt idx="67">
                  <c:v>3.3072356000000003</c:v>
                </c:pt>
                <c:pt idx="68">
                  <c:v>3.3329117000000004</c:v>
                </c:pt>
                <c:pt idx="69">
                  <c:v>3.3584454000000008</c:v>
                </c:pt>
                <c:pt idx="70">
                  <c:v>3.3838191000000002</c:v>
                </c:pt>
                <c:pt idx="71">
                  <c:v>3.4090154000000004</c:v>
                </c:pt>
                <c:pt idx="72">
                  <c:v>3.4340170000000008</c:v>
                </c:pt>
                <c:pt idx="73">
                  <c:v>3.4588069000000008</c:v>
                </c:pt>
                <c:pt idx="74">
                  <c:v>3.4833680000000005</c:v>
                </c:pt>
                <c:pt idx="75">
                  <c:v>3.5076835000000006</c:v>
                </c:pt>
                <c:pt idx="76">
                  <c:v>3.5317367000000006</c:v>
                </c:pt>
                <c:pt idx="77">
                  <c:v>3.5555111000000004</c:v>
                </c:pt>
                <c:pt idx="78">
                  <c:v>3.5789905000000006</c:v>
                </c:pt>
                <c:pt idx="79">
                  <c:v>3.6021588000000007</c:v>
                </c:pt>
                <c:pt idx="80">
                  <c:v>3.625</c:v>
                </c:pt>
                <c:pt idx="81">
                  <c:v>3.6474986000000005</c:v>
                </c:pt>
                <c:pt idx="82">
                  <c:v>3.6696391000000004</c:v>
                </c:pt>
                <c:pt idx="83">
                  <c:v>3.6914063000000006</c:v>
                </c:pt>
                <c:pt idx="84">
                  <c:v>3.7127853000000002</c:v>
                </c:pt>
                <c:pt idx="85">
                  <c:v>3.7337615</c:v>
                </c:pt>
                <c:pt idx="86">
                  <c:v>3.7543204000000001</c:v>
                </c:pt>
                <c:pt idx="87">
                  <c:v>3.7744481000000007</c:v>
                </c:pt>
                <c:pt idx="88">
                  <c:v>3.7941306000000008</c:v>
                </c:pt>
                <c:pt idx="89">
                  <c:v>3.8133546000000003</c:v>
                </c:pt>
                <c:pt idx="90">
                  <c:v>3.8321068</c:v>
                </c:pt>
                <c:pt idx="91">
                  <c:v>3.8503743999999998</c:v>
                </c:pt>
                <c:pt idx="92">
                  <c:v>3.8681449000000008</c:v>
                </c:pt>
                <c:pt idx="93">
                  <c:v>3.8854059999999997</c:v>
                </c:pt>
                <c:pt idx="94">
                  <c:v>3.9021460000000001</c:v>
                </c:pt>
                <c:pt idx="95">
                  <c:v>3.9183534000000009</c:v>
                </c:pt>
                <c:pt idx="96">
                  <c:v>3.9340170000000008</c:v>
                </c:pt>
                <c:pt idx="97">
                  <c:v>3.9491262000000003</c:v>
                </c:pt>
                <c:pt idx="98">
                  <c:v>3.9636706000000004</c:v>
                </c:pt>
                <c:pt idx="99">
                  <c:v>3.9776401999999997</c:v>
                </c:pt>
                <c:pt idx="100">
                  <c:v>3.9910253999999998</c:v>
                </c:pt>
                <c:pt idx="101">
                  <c:v>4.0038171000000009</c:v>
                </c:pt>
                <c:pt idx="102">
                  <c:v>4.0160066000000008</c:v>
                </c:pt>
                <c:pt idx="103">
                  <c:v>4.0275853000000001</c:v>
                </c:pt>
                <c:pt idx="104">
                  <c:v>4.0385454999999997</c:v>
                </c:pt>
                <c:pt idx="105">
                  <c:v>4.0488796000000011</c:v>
                </c:pt>
                <c:pt idx="106">
                  <c:v>4.0585804999999997</c:v>
                </c:pt>
                <c:pt idx="107">
                  <c:v>4.0676415000000006</c:v>
                </c:pt>
                <c:pt idx="108">
                  <c:v>4.0760565</c:v>
                </c:pt>
                <c:pt idx="109">
                  <c:v>4.0838198000000006</c:v>
                </c:pt>
                <c:pt idx="110">
                  <c:v>4.0909259000000002</c:v>
                </c:pt>
                <c:pt idx="111">
                  <c:v>4.0973699999999997</c:v>
                </c:pt>
                <c:pt idx="112">
                  <c:v>4.1031475999999998</c:v>
                </c:pt>
                <c:pt idx="113">
                  <c:v>4.1082549000000004</c:v>
                </c:pt>
                <c:pt idx="114">
                  <c:v>4.1126883999999997</c:v>
                </c:pt>
                <c:pt idx="115">
                  <c:v>4.1164449000000012</c:v>
                </c:pt>
                <c:pt idx="116">
                  <c:v>4.1195219000000005</c:v>
                </c:pt>
                <c:pt idx="117">
                  <c:v>4.121917400000001</c:v>
                </c:pt>
                <c:pt idx="118">
                  <c:v>4.123629600000001</c:v>
                </c:pt>
                <c:pt idx="119">
                  <c:v>4.1246574000000003</c:v>
                </c:pt>
                <c:pt idx="120">
                  <c:v>4.125</c:v>
                </c:pt>
                <c:pt idx="121">
                  <c:v>4.1246574000000003</c:v>
                </c:pt>
                <c:pt idx="122">
                  <c:v>4.123629600000001</c:v>
                </c:pt>
                <c:pt idx="123">
                  <c:v>4.121917400000001</c:v>
                </c:pt>
                <c:pt idx="124">
                  <c:v>4.1195219000000005</c:v>
                </c:pt>
                <c:pt idx="125">
                  <c:v>4.1164449000000012</c:v>
                </c:pt>
                <c:pt idx="126">
                  <c:v>4.1126883999999997</c:v>
                </c:pt>
                <c:pt idx="127">
                  <c:v>4.1082549000000004</c:v>
                </c:pt>
                <c:pt idx="128">
                  <c:v>4.1031475999999998</c:v>
                </c:pt>
                <c:pt idx="129">
                  <c:v>4.0973699999999997</c:v>
                </c:pt>
                <c:pt idx="130">
                  <c:v>4.0909259000000002</c:v>
                </c:pt>
                <c:pt idx="131">
                  <c:v>4.0838198000000006</c:v>
                </c:pt>
                <c:pt idx="132">
                  <c:v>4.0760565</c:v>
                </c:pt>
                <c:pt idx="133">
                  <c:v>4.0676415000000006</c:v>
                </c:pt>
                <c:pt idx="134">
                  <c:v>4.0585804999999997</c:v>
                </c:pt>
                <c:pt idx="135">
                  <c:v>4.0488796000000011</c:v>
                </c:pt>
                <c:pt idx="136">
                  <c:v>4.0385454999999997</c:v>
                </c:pt>
                <c:pt idx="137">
                  <c:v>4.0275853000000001</c:v>
                </c:pt>
                <c:pt idx="138">
                  <c:v>4.0160066000000008</c:v>
                </c:pt>
                <c:pt idx="139">
                  <c:v>4.0038171000000009</c:v>
                </c:pt>
                <c:pt idx="140">
                  <c:v>3.9910253999999998</c:v>
                </c:pt>
                <c:pt idx="141">
                  <c:v>3.9776401999999997</c:v>
                </c:pt>
                <c:pt idx="142">
                  <c:v>3.9636706000000004</c:v>
                </c:pt>
                <c:pt idx="143">
                  <c:v>3.9491262000000003</c:v>
                </c:pt>
                <c:pt idx="144">
                  <c:v>3.9340170000000008</c:v>
                </c:pt>
                <c:pt idx="145">
                  <c:v>3.9183534000000009</c:v>
                </c:pt>
                <c:pt idx="146">
                  <c:v>3.9021460000000001</c:v>
                </c:pt>
                <c:pt idx="147">
                  <c:v>3.8854059999999997</c:v>
                </c:pt>
                <c:pt idx="148">
                  <c:v>3.8681449000000008</c:v>
                </c:pt>
                <c:pt idx="149">
                  <c:v>3.8503743999999998</c:v>
                </c:pt>
                <c:pt idx="150">
                  <c:v>3.8321068</c:v>
                </c:pt>
                <c:pt idx="151">
                  <c:v>3.8133546000000003</c:v>
                </c:pt>
                <c:pt idx="152">
                  <c:v>3.7941306000000008</c:v>
                </c:pt>
                <c:pt idx="153">
                  <c:v>3.7744481000000007</c:v>
                </c:pt>
                <c:pt idx="154">
                  <c:v>3.7543204000000001</c:v>
                </c:pt>
                <c:pt idx="155">
                  <c:v>3.7337615</c:v>
                </c:pt>
                <c:pt idx="156">
                  <c:v>3.7127853000000002</c:v>
                </c:pt>
                <c:pt idx="157">
                  <c:v>3.6914063000000006</c:v>
                </c:pt>
                <c:pt idx="158">
                  <c:v>3.6696391000000004</c:v>
                </c:pt>
                <c:pt idx="159">
                  <c:v>3.6474986000000005</c:v>
                </c:pt>
                <c:pt idx="160">
                  <c:v>3.625</c:v>
                </c:pt>
                <c:pt idx="161">
                  <c:v>3.6021588000000007</c:v>
                </c:pt>
                <c:pt idx="162">
                  <c:v>3.5789905000000006</c:v>
                </c:pt>
                <c:pt idx="163">
                  <c:v>3.5555111000000004</c:v>
                </c:pt>
                <c:pt idx="164">
                  <c:v>3.5317367000000006</c:v>
                </c:pt>
                <c:pt idx="165">
                  <c:v>3.5076835000000006</c:v>
                </c:pt>
                <c:pt idx="166">
                  <c:v>3.4833680000000005</c:v>
                </c:pt>
                <c:pt idx="167">
                  <c:v>3.4588069000000008</c:v>
                </c:pt>
                <c:pt idx="168">
                  <c:v>3.4340170000000008</c:v>
                </c:pt>
                <c:pt idx="169">
                  <c:v>3.4090154000000004</c:v>
                </c:pt>
                <c:pt idx="170">
                  <c:v>3.3838191000000002</c:v>
                </c:pt>
                <c:pt idx="171">
                  <c:v>3.3584454000000008</c:v>
                </c:pt>
                <c:pt idx="172">
                  <c:v>3.3329117000000004</c:v>
                </c:pt>
                <c:pt idx="173">
                  <c:v>3.3072356000000003</c:v>
                </c:pt>
                <c:pt idx="174">
                  <c:v>3.2814345000000005</c:v>
                </c:pt>
                <c:pt idx="175">
                  <c:v>3.2555262000000003</c:v>
                </c:pt>
                <c:pt idx="176">
                  <c:v>3.2295285000000007</c:v>
                </c:pt>
                <c:pt idx="177">
                  <c:v>3.2034591000000008</c:v>
                </c:pt>
                <c:pt idx="178">
                  <c:v>3.1773360000000004</c:v>
                </c:pt>
                <c:pt idx="179">
                  <c:v>3.1511770000000006</c:v>
                </c:pt>
                <c:pt idx="180">
                  <c:v>3.125</c:v>
                </c:pt>
                <c:pt idx="181">
                  <c:v>3.0988231000000006</c:v>
                </c:pt>
                <c:pt idx="182">
                  <c:v>3.0726641000000008</c:v>
                </c:pt>
                <c:pt idx="183">
                  <c:v>3.0465409000000001</c:v>
                </c:pt>
                <c:pt idx="184">
                  <c:v>3.0204716000000005</c:v>
                </c:pt>
                <c:pt idx="185">
                  <c:v>2.9944738000000006</c:v>
                </c:pt>
                <c:pt idx="186">
                  <c:v>2.9685656000000007</c:v>
                </c:pt>
                <c:pt idx="187">
                  <c:v>2.9427645</c:v>
                </c:pt>
                <c:pt idx="188">
                  <c:v>2.9170883000000005</c:v>
                </c:pt>
                <c:pt idx="189">
                  <c:v>2.8915547000000004</c:v>
                </c:pt>
                <c:pt idx="190">
                  <c:v>2.8661810000000001</c:v>
                </c:pt>
                <c:pt idx="191">
                  <c:v>2.8409847000000008</c:v>
                </c:pt>
                <c:pt idx="192">
                  <c:v>2.8159830000000001</c:v>
                </c:pt>
                <c:pt idx="193">
                  <c:v>2.7911932000000004</c:v>
                </c:pt>
                <c:pt idx="194">
                  <c:v>2.7666321000000007</c:v>
                </c:pt>
                <c:pt idx="195">
                  <c:v>2.7423166000000005</c:v>
                </c:pt>
                <c:pt idx="196">
                  <c:v>2.7182634000000006</c:v>
                </c:pt>
                <c:pt idx="197">
                  <c:v>2.6944889000000005</c:v>
                </c:pt>
                <c:pt idx="198">
                  <c:v>2.6710095000000003</c:v>
                </c:pt>
                <c:pt idx="199">
                  <c:v>2.6478413000000005</c:v>
                </c:pt>
                <c:pt idx="200">
                  <c:v>2.625</c:v>
                </c:pt>
                <c:pt idx="201">
                  <c:v>2.6025015000000007</c:v>
                </c:pt>
                <c:pt idx="202">
                  <c:v>2.5803610000000008</c:v>
                </c:pt>
                <c:pt idx="203">
                  <c:v>2.5585938000000006</c:v>
                </c:pt>
                <c:pt idx="204">
                  <c:v>2.5372148000000001</c:v>
                </c:pt>
                <c:pt idx="205">
                  <c:v>2.5162386000000003</c:v>
                </c:pt>
                <c:pt idx="206">
                  <c:v>2.4956796000000008</c:v>
                </c:pt>
                <c:pt idx="207">
                  <c:v>2.4755520000000004</c:v>
                </c:pt>
                <c:pt idx="208">
                  <c:v>2.4558694000000001</c:v>
                </c:pt>
                <c:pt idx="209">
                  <c:v>2.4366455</c:v>
                </c:pt>
                <c:pt idx="210">
                  <c:v>2.4178933000000002</c:v>
                </c:pt>
                <c:pt idx="211">
                  <c:v>2.3996257000000005</c:v>
                </c:pt>
                <c:pt idx="212">
                  <c:v>2.3818552000000004</c:v>
                </c:pt>
                <c:pt idx="213">
                  <c:v>2.3645941000000006</c:v>
                </c:pt>
                <c:pt idx="214">
                  <c:v>2.3478541000000002</c:v>
                </c:pt>
                <c:pt idx="215">
                  <c:v>2.3316467000000003</c:v>
                </c:pt>
                <c:pt idx="216">
                  <c:v>2.3159830000000001</c:v>
                </c:pt>
                <c:pt idx="217">
                  <c:v>2.3008738000000006</c:v>
                </c:pt>
                <c:pt idx="218">
                  <c:v>2.2863295000000008</c:v>
                </c:pt>
                <c:pt idx="219">
                  <c:v>2.2723599000000005</c:v>
                </c:pt>
                <c:pt idx="220">
                  <c:v>2.2589746000000002</c:v>
                </c:pt>
                <c:pt idx="221">
                  <c:v>2.2461829</c:v>
                </c:pt>
                <c:pt idx="222">
                  <c:v>2.2339935000000004</c:v>
                </c:pt>
                <c:pt idx="223">
                  <c:v>2.2224147000000007</c:v>
                </c:pt>
                <c:pt idx="224">
                  <c:v>2.2114546000000006</c:v>
                </c:pt>
                <c:pt idx="225">
                  <c:v>2.2011205</c:v>
                </c:pt>
                <c:pt idx="226">
                  <c:v>2.1914196000000006</c:v>
                </c:pt>
                <c:pt idx="227">
                  <c:v>2.1823585000000003</c:v>
                </c:pt>
                <c:pt idx="228">
                  <c:v>2.1739435</c:v>
                </c:pt>
                <c:pt idx="229">
                  <c:v>2.1661803000000006</c:v>
                </c:pt>
                <c:pt idx="230">
                  <c:v>2.1590742000000001</c:v>
                </c:pt>
                <c:pt idx="231">
                  <c:v>2.1526301000000005</c:v>
                </c:pt>
                <c:pt idx="232">
                  <c:v>2.1468524000000002</c:v>
                </c:pt>
                <c:pt idx="233">
                  <c:v>2.1417451000000005</c:v>
                </c:pt>
                <c:pt idx="234">
                  <c:v>2.1373117000000006</c:v>
                </c:pt>
                <c:pt idx="235">
                  <c:v>2.1335552</c:v>
                </c:pt>
                <c:pt idx="236">
                  <c:v>2.1304781000000004</c:v>
                </c:pt>
                <c:pt idx="237">
                  <c:v>2.1280827000000002</c:v>
                </c:pt>
                <c:pt idx="238">
                  <c:v>2.1263705000000002</c:v>
                </c:pt>
                <c:pt idx="239">
                  <c:v>2.1253427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49-8D46-B3FA-FBCAAF31F872}"/>
            </c:ext>
          </c:extLst>
        </c:ser>
        <c:ser>
          <c:idx val="3"/>
          <c:order val="3"/>
          <c:tx>
            <c:strRef>
              <c:f>Ekxy!$F$1</c:f>
              <c:strCache>
                <c:ptCount val="1"/>
                <c:pt idx="0">
                  <c:v>T_UB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Ekxy!$F$2:$F$241</c:f>
              <c:numCache>
                <c:formatCode>General</c:formatCode>
                <c:ptCount val="240"/>
                <c:pt idx="0">
                  <c:v>-4.125</c:v>
                </c:pt>
                <c:pt idx="1">
                  <c:v>-4.1246574000000003</c:v>
                </c:pt>
                <c:pt idx="2">
                  <c:v>-4.123629600000001</c:v>
                </c:pt>
                <c:pt idx="3">
                  <c:v>-4.121917400000001</c:v>
                </c:pt>
                <c:pt idx="4">
                  <c:v>-4.1195219000000005</c:v>
                </c:pt>
                <c:pt idx="5">
                  <c:v>-4.1164449000000012</c:v>
                </c:pt>
                <c:pt idx="6">
                  <c:v>-4.1126883999999997</c:v>
                </c:pt>
                <c:pt idx="7">
                  <c:v>-4.1082549000000004</c:v>
                </c:pt>
                <c:pt idx="8">
                  <c:v>-4.1031475999999998</c:v>
                </c:pt>
                <c:pt idx="9">
                  <c:v>-4.0973699999999997</c:v>
                </c:pt>
                <c:pt idx="10">
                  <c:v>-4.0909259000000002</c:v>
                </c:pt>
                <c:pt idx="11">
                  <c:v>-4.0838198000000006</c:v>
                </c:pt>
                <c:pt idx="12">
                  <c:v>-4.0760565</c:v>
                </c:pt>
                <c:pt idx="13">
                  <c:v>-4.0676415000000006</c:v>
                </c:pt>
                <c:pt idx="14">
                  <c:v>-4.0585804999999997</c:v>
                </c:pt>
                <c:pt idx="15">
                  <c:v>-4.0488796000000011</c:v>
                </c:pt>
                <c:pt idx="16">
                  <c:v>-4.0385454999999997</c:v>
                </c:pt>
                <c:pt idx="17">
                  <c:v>-4.0275853000000001</c:v>
                </c:pt>
                <c:pt idx="18">
                  <c:v>-4.0160066000000008</c:v>
                </c:pt>
                <c:pt idx="19">
                  <c:v>-4.0038171000000009</c:v>
                </c:pt>
                <c:pt idx="20">
                  <c:v>-3.9910253999999998</c:v>
                </c:pt>
                <c:pt idx="21">
                  <c:v>-3.9776401999999997</c:v>
                </c:pt>
                <c:pt idx="22">
                  <c:v>-3.9636706000000004</c:v>
                </c:pt>
                <c:pt idx="23">
                  <c:v>-3.9491262000000003</c:v>
                </c:pt>
                <c:pt idx="24">
                  <c:v>-3.9340170000000008</c:v>
                </c:pt>
                <c:pt idx="25">
                  <c:v>-3.9183534000000009</c:v>
                </c:pt>
                <c:pt idx="26">
                  <c:v>-3.9021460000000001</c:v>
                </c:pt>
                <c:pt idx="27">
                  <c:v>-3.8854059999999997</c:v>
                </c:pt>
                <c:pt idx="28">
                  <c:v>-3.8681449000000008</c:v>
                </c:pt>
                <c:pt idx="29">
                  <c:v>-3.8503743999999998</c:v>
                </c:pt>
                <c:pt idx="30">
                  <c:v>-3.8321068</c:v>
                </c:pt>
                <c:pt idx="31">
                  <c:v>-3.8133546000000003</c:v>
                </c:pt>
                <c:pt idx="32">
                  <c:v>-3.7941306000000008</c:v>
                </c:pt>
                <c:pt idx="33">
                  <c:v>-3.7744481000000007</c:v>
                </c:pt>
                <c:pt idx="34">
                  <c:v>-3.7543204000000001</c:v>
                </c:pt>
                <c:pt idx="35">
                  <c:v>-3.7337615</c:v>
                </c:pt>
                <c:pt idx="36">
                  <c:v>-3.7127853000000002</c:v>
                </c:pt>
                <c:pt idx="37">
                  <c:v>-3.6914063000000006</c:v>
                </c:pt>
                <c:pt idx="38">
                  <c:v>-3.6696391000000004</c:v>
                </c:pt>
                <c:pt idx="39">
                  <c:v>-3.6474986000000005</c:v>
                </c:pt>
                <c:pt idx="40">
                  <c:v>-3.625</c:v>
                </c:pt>
                <c:pt idx="41">
                  <c:v>-3.6021588000000007</c:v>
                </c:pt>
                <c:pt idx="42">
                  <c:v>-3.5789905000000006</c:v>
                </c:pt>
                <c:pt idx="43">
                  <c:v>-3.5555111000000004</c:v>
                </c:pt>
                <c:pt idx="44">
                  <c:v>-3.5317367000000006</c:v>
                </c:pt>
                <c:pt idx="45">
                  <c:v>-3.5076835000000006</c:v>
                </c:pt>
                <c:pt idx="46">
                  <c:v>-3.4833680000000005</c:v>
                </c:pt>
                <c:pt idx="47">
                  <c:v>-3.4588069000000008</c:v>
                </c:pt>
                <c:pt idx="48">
                  <c:v>-3.4340170000000008</c:v>
                </c:pt>
                <c:pt idx="49">
                  <c:v>-3.4090154000000004</c:v>
                </c:pt>
                <c:pt idx="50">
                  <c:v>-3.3838191000000002</c:v>
                </c:pt>
                <c:pt idx="51">
                  <c:v>-3.3584454000000008</c:v>
                </c:pt>
                <c:pt idx="52">
                  <c:v>-3.3329117000000004</c:v>
                </c:pt>
                <c:pt idx="53">
                  <c:v>-3.3072356000000003</c:v>
                </c:pt>
                <c:pt idx="54">
                  <c:v>-3.2814345000000005</c:v>
                </c:pt>
                <c:pt idx="55">
                  <c:v>-3.2555262000000003</c:v>
                </c:pt>
                <c:pt idx="56">
                  <c:v>-3.2295285000000007</c:v>
                </c:pt>
                <c:pt idx="57">
                  <c:v>-3.2034591000000008</c:v>
                </c:pt>
                <c:pt idx="58">
                  <c:v>-3.1773360000000004</c:v>
                </c:pt>
                <c:pt idx="59">
                  <c:v>-3.1511770000000006</c:v>
                </c:pt>
                <c:pt idx="60">
                  <c:v>-3.125</c:v>
                </c:pt>
                <c:pt idx="61">
                  <c:v>-3.0988231000000006</c:v>
                </c:pt>
                <c:pt idx="62">
                  <c:v>-3.0726641000000008</c:v>
                </c:pt>
                <c:pt idx="63">
                  <c:v>-3.0465409000000001</c:v>
                </c:pt>
                <c:pt idx="64">
                  <c:v>-3.0204716000000005</c:v>
                </c:pt>
                <c:pt idx="65">
                  <c:v>-2.9944738000000006</c:v>
                </c:pt>
                <c:pt idx="66">
                  <c:v>-2.9685656000000007</c:v>
                </c:pt>
                <c:pt idx="67">
                  <c:v>-2.9427645</c:v>
                </c:pt>
                <c:pt idx="68">
                  <c:v>-2.9170883000000005</c:v>
                </c:pt>
                <c:pt idx="69">
                  <c:v>-2.8915547000000004</c:v>
                </c:pt>
                <c:pt idx="70">
                  <c:v>-2.8661810000000001</c:v>
                </c:pt>
                <c:pt idx="71">
                  <c:v>-2.8409847000000008</c:v>
                </c:pt>
                <c:pt idx="72">
                  <c:v>-2.8159830000000001</c:v>
                </c:pt>
                <c:pt idx="73">
                  <c:v>-2.7911932000000004</c:v>
                </c:pt>
                <c:pt idx="74">
                  <c:v>-2.7666321000000007</c:v>
                </c:pt>
                <c:pt idx="75">
                  <c:v>-2.7423166000000005</c:v>
                </c:pt>
                <c:pt idx="76">
                  <c:v>-2.7182634000000006</c:v>
                </c:pt>
                <c:pt idx="77">
                  <c:v>-2.6944889000000005</c:v>
                </c:pt>
                <c:pt idx="78">
                  <c:v>-2.6710095000000003</c:v>
                </c:pt>
                <c:pt idx="79">
                  <c:v>-2.6478413000000005</c:v>
                </c:pt>
                <c:pt idx="80">
                  <c:v>-2.625</c:v>
                </c:pt>
                <c:pt idx="81">
                  <c:v>-2.6025015000000007</c:v>
                </c:pt>
                <c:pt idx="82">
                  <c:v>-2.5803610000000008</c:v>
                </c:pt>
                <c:pt idx="83">
                  <c:v>-2.5585938000000006</c:v>
                </c:pt>
                <c:pt idx="84">
                  <c:v>-2.5372148000000001</c:v>
                </c:pt>
                <c:pt idx="85">
                  <c:v>-2.5162386000000003</c:v>
                </c:pt>
                <c:pt idx="86">
                  <c:v>-2.4956796000000008</c:v>
                </c:pt>
                <c:pt idx="87">
                  <c:v>-2.4755520000000004</c:v>
                </c:pt>
                <c:pt idx="88">
                  <c:v>-2.4558694000000001</c:v>
                </c:pt>
                <c:pt idx="89">
                  <c:v>-2.4366455</c:v>
                </c:pt>
                <c:pt idx="90">
                  <c:v>-2.4178933000000002</c:v>
                </c:pt>
                <c:pt idx="91">
                  <c:v>-2.3996257000000005</c:v>
                </c:pt>
                <c:pt idx="92">
                  <c:v>-2.3818552000000004</c:v>
                </c:pt>
                <c:pt idx="93">
                  <c:v>-2.3645941000000006</c:v>
                </c:pt>
                <c:pt idx="94">
                  <c:v>-2.3478541000000002</c:v>
                </c:pt>
                <c:pt idx="95">
                  <c:v>-2.3316467000000003</c:v>
                </c:pt>
                <c:pt idx="96">
                  <c:v>-2.3159830000000001</c:v>
                </c:pt>
                <c:pt idx="97">
                  <c:v>-2.3008738000000006</c:v>
                </c:pt>
                <c:pt idx="98">
                  <c:v>-2.2863295000000008</c:v>
                </c:pt>
                <c:pt idx="99">
                  <c:v>-2.2723599000000005</c:v>
                </c:pt>
                <c:pt idx="100">
                  <c:v>-2.2589746000000002</c:v>
                </c:pt>
                <c:pt idx="101">
                  <c:v>-2.2461829</c:v>
                </c:pt>
                <c:pt idx="102">
                  <c:v>-2.2339935000000004</c:v>
                </c:pt>
                <c:pt idx="103">
                  <c:v>-2.2224147000000007</c:v>
                </c:pt>
                <c:pt idx="104">
                  <c:v>-2.2114546000000006</c:v>
                </c:pt>
                <c:pt idx="105">
                  <c:v>-2.2011205</c:v>
                </c:pt>
                <c:pt idx="106">
                  <c:v>-2.1914196000000006</c:v>
                </c:pt>
                <c:pt idx="107">
                  <c:v>-2.1823585000000003</c:v>
                </c:pt>
                <c:pt idx="108">
                  <c:v>-2.1739435</c:v>
                </c:pt>
                <c:pt idx="109">
                  <c:v>-2.1661803000000006</c:v>
                </c:pt>
                <c:pt idx="110">
                  <c:v>-2.1590742000000001</c:v>
                </c:pt>
                <c:pt idx="111">
                  <c:v>-2.1526301000000005</c:v>
                </c:pt>
                <c:pt idx="112">
                  <c:v>-2.1468524000000002</c:v>
                </c:pt>
                <c:pt idx="113">
                  <c:v>-2.1417451000000005</c:v>
                </c:pt>
                <c:pt idx="114">
                  <c:v>-2.1373117000000006</c:v>
                </c:pt>
                <c:pt idx="115">
                  <c:v>-2.1335552</c:v>
                </c:pt>
                <c:pt idx="116">
                  <c:v>-2.1304781000000004</c:v>
                </c:pt>
                <c:pt idx="117">
                  <c:v>-2.1280827000000002</c:v>
                </c:pt>
                <c:pt idx="118">
                  <c:v>-2.1263705000000002</c:v>
                </c:pt>
                <c:pt idx="119">
                  <c:v>-2.1253427</c:v>
                </c:pt>
                <c:pt idx="120">
                  <c:v>-2.125</c:v>
                </c:pt>
                <c:pt idx="121">
                  <c:v>-2.1253427</c:v>
                </c:pt>
                <c:pt idx="122">
                  <c:v>-2.1263705000000002</c:v>
                </c:pt>
                <c:pt idx="123">
                  <c:v>-2.1280827000000002</c:v>
                </c:pt>
                <c:pt idx="124">
                  <c:v>-2.1304781000000004</c:v>
                </c:pt>
                <c:pt idx="125">
                  <c:v>-2.1335552</c:v>
                </c:pt>
                <c:pt idx="126">
                  <c:v>-2.1373117000000006</c:v>
                </c:pt>
                <c:pt idx="127">
                  <c:v>-2.1417451000000005</c:v>
                </c:pt>
                <c:pt idx="128">
                  <c:v>-2.1468524000000002</c:v>
                </c:pt>
                <c:pt idx="129">
                  <c:v>-2.1526301000000005</c:v>
                </c:pt>
                <c:pt idx="130">
                  <c:v>-2.1590742000000001</c:v>
                </c:pt>
                <c:pt idx="131">
                  <c:v>-2.1661803000000006</c:v>
                </c:pt>
                <c:pt idx="132">
                  <c:v>-2.1739435</c:v>
                </c:pt>
                <c:pt idx="133">
                  <c:v>-2.1823585000000003</c:v>
                </c:pt>
                <c:pt idx="134">
                  <c:v>-2.1914196000000006</c:v>
                </c:pt>
                <c:pt idx="135">
                  <c:v>-2.2011205</c:v>
                </c:pt>
                <c:pt idx="136">
                  <c:v>-2.2114546000000006</c:v>
                </c:pt>
                <c:pt idx="137">
                  <c:v>-2.2224147000000007</c:v>
                </c:pt>
                <c:pt idx="138">
                  <c:v>-2.2339935000000004</c:v>
                </c:pt>
                <c:pt idx="139">
                  <c:v>-2.2461829</c:v>
                </c:pt>
                <c:pt idx="140">
                  <c:v>-2.2589746000000002</c:v>
                </c:pt>
                <c:pt idx="141">
                  <c:v>-2.2723599000000005</c:v>
                </c:pt>
                <c:pt idx="142">
                  <c:v>-2.2863295000000008</c:v>
                </c:pt>
                <c:pt idx="143">
                  <c:v>-2.3008738000000006</c:v>
                </c:pt>
                <c:pt idx="144">
                  <c:v>-2.3159830000000001</c:v>
                </c:pt>
                <c:pt idx="145">
                  <c:v>-2.3316467000000003</c:v>
                </c:pt>
                <c:pt idx="146">
                  <c:v>-2.3478541000000002</c:v>
                </c:pt>
                <c:pt idx="147">
                  <c:v>-2.3645941000000006</c:v>
                </c:pt>
                <c:pt idx="148">
                  <c:v>-2.3818552000000004</c:v>
                </c:pt>
                <c:pt idx="149">
                  <c:v>-2.3996257000000005</c:v>
                </c:pt>
                <c:pt idx="150">
                  <c:v>-2.4178933000000002</c:v>
                </c:pt>
                <c:pt idx="151">
                  <c:v>-2.4366455</c:v>
                </c:pt>
                <c:pt idx="152">
                  <c:v>-2.4558694000000001</c:v>
                </c:pt>
                <c:pt idx="153">
                  <c:v>-2.4755520000000004</c:v>
                </c:pt>
                <c:pt idx="154">
                  <c:v>-2.4956796000000008</c:v>
                </c:pt>
                <c:pt idx="155">
                  <c:v>-2.5162386000000003</c:v>
                </c:pt>
                <c:pt idx="156">
                  <c:v>-2.5372148000000001</c:v>
                </c:pt>
                <c:pt idx="157">
                  <c:v>-2.5585938000000006</c:v>
                </c:pt>
                <c:pt idx="158">
                  <c:v>-2.5803610000000008</c:v>
                </c:pt>
                <c:pt idx="159">
                  <c:v>-2.6025015000000007</c:v>
                </c:pt>
                <c:pt idx="160">
                  <c:v>-2.625</c:v>
                </c:pt>
                <c:pt idx="161">
                  <c:v>-2.6478413000000005</c:v>
                </c:pt>
                <c:pt idx="162">
                  <c:v>-2.6710095000000003</c:v>
                </c:pt>
                <c:pt idx="163">
                  <c:v>-2.6944889000000005</c:v>
                </c:pt>
                <c:pt idx="164">
                  <c:v>-2.7182634000000006</c:v>
                </c:pt>
                <c:pt idx="165">
                  <c:v>-2.7423166000000005</c:v>
                </c:pt>
                <c:pt idx="166">
                  <c:v>-2.7666321000000007</c:v>
                </c:pt>
                <c:pt idx="167">
                  <c:v>-2.7911932000000004</c:v>
                </c:pt>
                <c:pt idx="168">
                  <c:v>-2.8159830000000001</c:v>
                </c:pt>
                <c:pt idx="169">
                  <c:v>-2.8409847000000008</c:v>
                </c:pt>
                <c:pt idx="170">
                  <c:v>-2.8661810000000001</c:v>
                </c:pt>
                <c:pt idx="171">
                  <c:v>-2.8915547000000004</c:v>
                </c:pt>
                <c:pt idx="172">
                  <c:v>-2.9170883000000005</c:v>
                </c:pt>
                <c:pt idx="173">
                  <c:v>-2.9427645</c:v>
                </c:pt>
                <c:pt idx="174">
                  <c:v>-2.9685656000000007</c:v>
                </c:pt>
                <c:pt idx="175">
                  <c:v>-2.9944738000000006</c:v>
                </c:pt>
                <c:pt idx="176">
                  <c:v>-3.0204716000000005</c:v>
                </c:pt>
                <c:pt idx="177">
                  <c:v>-3.0465409000000001</c:v>
                </c:pt>
                <c:pt idx="178">
                  <c:v>-3.0726641000000008</c:v>
                </c:pt>
                <c:pt idx="179">
                  <c:v>-3.0988231000000006</c:v>
                </c:pt>
                <c:pt idx="180">
                  <c:v>-3.125</c:v>
                </c:pt>
                <c:pt idx="181">
                  <c:v>-3.1511770000000006</c:v>
                </c:pt>
                <c:pt idx="182">
                  <c:v>-3.1773360000000004</c:v>
                </c:pt>
                <c:pt idx="183">
                  <c:v>-3.2034591000000008</c:v>
                </c:pt>
                <c:pt idx="184">
                  <c:v>-3.2295285000000007</c:v>
                </c:pt>
                <c:pt idx="185">
                  <c:v>-3.2555262000000003</c:v>
                </c:pt>
                <c:pt idx="186">
                  <c:v>-3.2814345000000005</c:v>
                </c:pt>
                <c:pt idx="187">
                  <c:v>-3.3072356000000003</c:v>
                </c:pt>
                <c:pt idx="188">
                  <c:v>-3.3329117000000004</c:v>
                </c:pt>
                <c:pt idx="189">
                  <c:v>-3.3584454000000008</c:v>
                </c:pt>
                <c:pt idx="190">
                  <c:v>-3.3838191000000002</c:v>
                </c:pt>
                <c:pt idx="191">
                  <c:v>-3.4090154000000004</c:v>
                </c:pt>
                <c:pt idx="192">
                  <c:v>-3.4340170000000008</c:v>
                </c:pt>
                <c:pt idx="193">
                  <c:v>-3.4588069000000008</c:v>
                </c:pt>
                <c:pt idx="194">
                  <c:v>-3.4833680000000005</c:v>
                </c:pt>
                <c:pt idx="195">
                  <c:v>-3.5076835000000006</c:v>
                </c:pt>
                <c:pt idx="196">
                  <c:v>-3.5317367000000006</c:v>
                </c:pt>
                <c:pt idx="197">
                  <c:v>-3.5555111000000004</c:v>
                </c:pt>
                <c:pt idx="198">
                  <c:v>-3.5789905000000006</c:v>
                </c:pt>
                <c:pt idx="199">
                  <c:v>-3.6021588000000007</c:v>
                </c:pt>
                <c:pt idx="200">
                  <c:v>-3.625</c:v>
                </c:pt>
                <c:pt idx="201">
                  <c:v>-3.6474986000000005</c:v>
                </c:pt>
                <c:pt idx="202">
                  <c:v>-3.6696391000000004</c:v>
                </c:pt>
                <c:pt idx="203">
                  <c:v>-3.6914063000000006</c:v>
                </c:pt>
                <c:pt idx="204">
                  <c:v>-3.7127853000000002</c:v>
                </c:pt>
                <c:pt idx="205">
                  <c:v>-3.7337615</c:v>
                </c:pt>
                <c:pt idx="206">
                  <c:v>-3.7543204000000001</c:v>
                </c:pt>
                <c:pt idx="207">
                  <c:v>-3.7744481000000007</c:v>
                </c:pt>
                <c:pt idx="208">
                  <c:v>-3.7941306000000008</c:v>
                </c:pt>
                <c:pt idx="209">
                  <c:v>-3.8133546000000003</c:v>
                </c:pt>
                <c:pt idx="210">
                  <c:v>-3.8321068</c:v>
                </c:pt>
                <c:pt idx="211">
                  <c:v>-3.8503743999999998</c:v>
                </c:pt>
                <c:pt idx="212">
                  <c:v>-3.8681449000000008</c:v>
                </c:pt>
                <c:pt idx="213">
                  <c:v>-3.8854059999999997</c:v>
                </c:pt>
                <c:pt idx="214">
                  <c:v>-3.9021460000000001</c:v>
                </c:pt>
                <c:pt idx="215">
                  <c:v>-3.9183534000000009</c:v>
                </c:pt>
                <c:pt idx="216">
                  <c:v>-3.9340170000000008</c:v>
                </c:pt>
                <c:pt idx="217">
                  <c:v>-3.9491262000000003</c:v>
                </c:pt>
                <c:pt idx="218">
                  <c:v>-3.9636706000000004</c:v>
                </c:pt>
                <c:pt idx="219">
                  <c:v>-3.9776401999999997</c:v>
                </c:pt>
                <c:pt idx="220">
                  <c:v>-3.9910253999999998</c:v>
                </c:pt>
                <c:pt idx="221">
                  <c:v>-4.0038171000000009</c:v>
                </c:pt>
                <c:pt idx="222">
                  <c:v>-4.0160066000000008</c:v>
                </c:pt>
                <c:pt idx="223">
                  <c:v>-4.0275853000000001</c:v>
                </c:pt>
                <c:pt idx="224">
                  <c:v>-4.0385454999999997</c:v>
                </c:pt>
                <c:pt idx="225">
                  <c:v>-4.0488796000000011</c:v>
                </c:pt>
                <c:pt idx="226">
                  <c:v>-4.0585804999999997</c:v>
                </c:pt>
                <c:pt idx="227">
                  <c:v>-4.0676415000000006</c:v>
                </c:pt>
                <c:pt idx="228">
                  <c:v>-4.0760565</c:v>
                </c:pt>
                <c:pt idx="229">
                  <c:v>-4.0838198000000006</c:v>
                </c:pt>
                <c:pt idx="230">
                  <c:v>-4.0909259000000002</c:v>
                </c:pt>
                <c:pt idx="231">
                  <c:v>-4.0973699999999997</c:v>
                </c:pt>
                <c:pt idx="232">
                  <c:v>-4.1031475999999998</c:v>
                </c:pt>
                <c:pt idx="233">
                  <c:v>-4.1082549000000004</c:v>
                </c:pt>
                <c:pt idx="234">
                  <c:v>-4.1126883999999997</c:v>
                </c:pt>
                <c:pt idx="235">
                  <c:v>-4.1164449000000012</c:v>
                </c:pt>
                <c:pt idx="236">
                  <c:v>-4.1195219000000005</c:v>
                </c:pt>
                <c:pt idx="237">
                  <c:v>-4.121917400000001</c:v>
                </c:pt>
                <c:pt idx="238">
                  <c:v>-4.123629600000001</c:v>
                </c:pt>
                <c:pt idx="239">
                  <c:v>-4.1246574000000003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49-8D46-B3FA-FBCAAF31F872}"/>
            </c:ext>
          </c:extLst>
        </c:ser>
        <c:ser>
          <c:idx val="6"/>
          <c:order val="4"/>
          <c:tx>
            <c:strRef>
              <c:f>Ekxy!$G$1</c:f>
              <c:strCache>
                <c:ptCount val="1"/>
                <c:pt idx="0">
                  <c:v>AT_lowerB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Ekxy!$G$2:$G$241</c:f>
              <c:numCache>
                <c:formatCode>General</c:formatCode>
                <c:ptCount val="240"/>
                <c:pt idx="0">
                  <c:v>12.541667</c:v>
                </c:pt>
                <c:pt idx="1">
                  <c:v>12.540302000000001</c:v>
                </c:pt>
                <c:pt idx="2">
                  <c:v>12.53628</c:v>
                </c:pt>
                <c:pt idx="3">
                  <c:v>12.529782000000001</c:v>
                </c:pt>
                <c:pt idx="4">
                  <c:v>12.521018</c:v>
                </c:pt>
                <c:pt idx="5">
                  <c:v>12.510248000000001</c:v>
                </c:pt>
                <c:pt idx="6">
                  <c:v>12.497719</c:v>
                </c:pt>
                <c:pt idx="7">
                  <c:v>12.483556999999999</c:v>
                </c:pt>
                <c:pt idx="8">
                  <c:v>12.468070000000001</c:v>
                </c:pt>
                <c:pt idx="9">
                  <c:v>12.451283999999999</c:v>
                </c:pt>
                <c:pt idx="10">
                  <c:v>12.433389</c:v>
                </c:pt>
                <c:pt idx="11">
                  <c:v>12.414515</c:v>
                </c:pt>
                <c:pt idx="12">
                  <c:v>12.394769</c:v>
                </c:pt>
                <c:pt idx="13">
                  <c:v>12.37421</c:v>
                </c:pt>
                <c:pt idx="14">
                  <c:v>12.352881999999999</c:v>
                </c:pt>
                <c:pt idx="15">
                  <c:v>12.330966999999999</c:v>
                </c:pt>
                <c:pt idx="16">
                  <c:v>12.308469000000001</c:v>
                </c:pt>
                <c:pt idx="17">
                  <c:v>12.28542</c:v>
                </c:pt>
                <c:pt idx="18">
                  <c:v>12.261941</c:v>
                </c:pt>
                <c:pt idx="19">
                  <c:v>12.238042999999999</c:v>
                </c:pt>
                <c:pt idx="20">
                  <c:v>12.213728</c:v>
                </c:pt>
                <c:pt idx="21">
                  <c:v>12.189166999999999</c:v>
                </c:pt>
                <c:pt idx="22">
                  <c:v>12.164275999999999</c:v>
                </c:pt>
                <c:pt idx="23">
                  <c:v>12.13908</c:v>
                </c:pt>
                <c:pt idx="24">
                  <c:v>12.113706000000001</c:v>
                </c:pt>
                <c:pt idx="25">
                  <c:v>12.088172</c:v>
                </c:pt>
                <c:pt idx="26">
                  <c:v>12.062495999999999</c:v>
                </c:pt>
                <c:pt idx="27">
                  <c:v>12.036652</c:v>
                </c:pt>
                <c:pt idx="28">
                  <c:v>12.01066</c:v>
                </c:pt>
                <c:pt idx="29">
                  <c:v>11.984591</c:v>
                </c:pt>
                <c:pt idx="30">
                  <c:v>11.958468</c:v>
                </c:pt>
                <c:pt idx="31">
                  <c:v>11.932309</c:v>
                </c:pt>
                <c:pt idx="32">
                  <c:v>11.906131999999999</c:v>
                </c:pt>
                <c:pt idx="33">
                  <c:v>11.879955000000001</c:v>
                </c:pt>
                <c:pt idx="34">
                  <c:v>11.853796000000001</c:v>
                </c:pt>
                <c:pt idx="35">
                  <c:v>11.827673000000001</c:v>
                </c:pt>
                <c:pt idx="36">
                  <c:v>11.801603</c:v>
                </c:pt>
                <c:pt idx="37">
                  <c:v>11.775606</c:v>
                </c:pt>
                <c:pt idx="38">
                  <c:v>11.749691</c:v>
                </c:pt>
                <c:pt idx="39">
                  <c:v>11.723826000000001</c:v>
                </c:pt>
                <c:pt idx="40">
                  <c:v>11.698024999999999</c:v>
                </c:pt>
                <c:pt idx="41">
                  <c:v>11.672349000000001</c:v>
                </c:pt>
                <c:pt idx="42">
                  <c:v>11.646815</c:v>
                </c:pt>
                <c:pt idx="43">
                  <c:v>11.621441000000001</c:v>
                </c:pt>
                <c:pt idx="44">
                  <c:v>11.596245</c:v>
                </c:pt>
                <c:pt idx="45">
                  <c:v>11.571243000000001</c:v>
                </c:pt>
                <c:pt idx="46">
                  <c:v>11.546343</c:v>
                </c:pt>
                <c:pt idx="47">
                  <c:v>11.521553000000001</c:v>
                </c:pt>
                <c:pt idx="48">
                  <c:v>11.496992000000001</c:v>
                </c:pt>
                <c:pt idx="49">
                  <c:v>11.472676999999999</c:v>
                </c:pt>
                <c:pt idx="50">
                  <c:v>11.448623</c:v>
                </c:pt>
                <c:pt idx="51">
                  <c:v>11.424693</c:v>
                </c:pt>
                <c:pt idx="52">
                  <c:v>11.400919</c:v>
                </c:pt>
                <c:pt idx="53">
                  <c:v>11.377439000000001</c:v>
                </c:pt>
                <c:pt idx="54">
                  <c:v>11.354271000000001</c:v>
                </c:pt>
                <c:pt idx="55">
                  <c:v>11.33131</c:v>
                </c:pt>
                <c:pt idx="56">
                  <c:v>11.308469000000001</c:v>
                </c:pt>
                <c:pt idx="57">
                  <c:v>11.285970000000001</c:v>
                </c:pt>
                <c:pt idx="58">
                  <c:v>11.26383</c:v>
                </c:pt>
                <c:pt idx="59">
                  <c:v>11.241837</c:v>
                </c:pt>
                <c:pt idx="60">
                  <c:v>11.220069000000001</c:v>
                </c:pt>
                <c:pt idx="61">
                  <c:v>11.198689999999999</c:v>
                </c:pt>
                <c:pt idx="62">
                  <c:v>11.177663000000001</c:v>
                </c:pt>
                <c:pt idx="63">
                  <c:v>11.156687</c:v>
                </c:pt>
                <c:pt idx="64">
                  <c:v>11.136127999999999</c:v>
                </c:pt>
                <c:pt idx="65">
                  <c:v>11.116</c:v>
                </c:pt>
                <c:pt idx="66">
                  <c:v>11.095936999999999</c:v>
                </c:pt>
                <c:pt idx="67">
                  <c:v>11.076254</c:v>
                </c:pt>
                <c:pt idx="68">
                  <c:v>11.057029999999999</c:v>
                </c:pt>
                <c:pt idx="69">
                  <c:v>11.037928000000001</c:v>
                </c:pt>
                <c:pt idx="70">
                  <c:v>11.019176</c:v>
                </c:pt>
                <c:pt idx="71">
                  <c:v>11.000908000000001</c:v>
                </c:pt>
                <c:pt idx="72">
                  <c:v>10.982765000000001</c:v>
                </c:pt>
                <c:pt idx="73">
                  <c:v>10.964994000000001</c:v>
                </c:pt>
                <c:pt idx="74">
                  <c:v>10.947732999999999</c:v>
                </c:pt>
                <c:pt idx="75">
                  <c:v>10.930545</c:v>
                </c:pt>
                <c:pt idx="76">
                  <c:v>10.913805</c:v>
                </c:pt>
                <c:pt idx="77">
                  <c:v>10.89757</c:v>
                </c:pt>
                <c:pt idx="78">
                  <c:v>10.881363</c:v>
                </c:pt>
                <c:pt idx="79">
                  <c:v>10.865698999999999</c:v>
                </c:pt>
                <c:pt idx="80">
                  <c:v>10.850414000000001</c:v>
                </c:pt>
                <c:pt idx="81">
                  <c:v>10.835305</c:v>
                </c:pt>
                <c:pt idx="82">
                  <c:v>10.82076</c:v>
                </c:pt>
                <c:pt idx="83">
                  <c:v>10.806421</c:v>
                </c:pt>
                <c:pt idx="84">
                  <c:v>10.792452000000001</c:v>
                </c:pt>
                <c:pt idx="85">
                  <c:v>10.779054</c:v>
                </c:pt>
                <c:pt idx="86">
                  <c:v>10.765670999999999</c:v>
                </c:pt>
                <c:pt idx="87">
                  <c:v>10.752879999999999</c:v>
                </c:pt>
                <c:pt idx="88">
                  <c:v>10.740424000000001</c:v>
                </c:pt>
                <c:pt idx="89">
                  <c:v>10.728235</c:v>
                </c:pt>
                <c:pt idx="90">
                  <c:v>10.716656</c:v>
                </c:pt>
                <c:pt idx="91">
                  <c:v>10.705138</c:v>
                </c:pt>
                <c:pt idx="92">
                  <c:v>10.694178000000001</c:v>
                </c:pt>
                <c:pt idx="93">
                  <c:v>10.683593999999999</c:v>
                </c:pt>
                <c:pt idx="94">
                  <c:v>10.673259</c:v>
                </c:pt>
                <c:pt idx="95">
                  <c:v>10.663558999999999</c:v>
                </c:pt>
                <c:pt idx="96">
                  <c:v>10.653905</c:v>
                </c:pt>
                <c:pt idx="97">
                  <c:v>10.644844000000001</c:v>
                </c:pt>
                <c:pt idx="98">
                  <c:v>10.63612</c:v>
                </c:pt>
                <c:pt idx="99">
                  <c:v>10.627705000000001</c:v>
                </c:pt>
                <c:pt idx="100">
                  <c:v>10.619906</c:v>
                </c:pt>
                <c:pt idx="101">
                  <c:v>10.612143</c:v>
                </c:pt>
                <c:pt idx="102">
                  <c:v>10.605036999999999</c:v>
                </c:pt>
                <c:pt idx="103">
                  <c:v>10.598160999999999</c:v>
                </c:pt>
                <c:pt idx="104">
                  <c:v>10.591716999999999</c:v>
                </c:pt>
                <c:pt idx="105">
                  <c:v>10.585763</c:v>
                </c:pt>
                <c:pt idx="106">
                  <c:v>10.579985000000001</c:v>
                </c:pt>
                <c:pt idx="107">
                  <c:v>10.574878</c:v>
                </c:pt>
                <c:pt idx="108">
                  <c:v>10.569843000000001</c:v>
                </c:pt>
                <c:pt idx="109">
                  <c:v>10.56541</c:v>
                </c:pt>
                <c:pt idx="110">
                  <c:v>10.561292</c:v>
                </c:pt>
                <c:pt idx="111">
                  <c:v>10.557536000000001</c:v>
                </c:pt>
                <c:pt idx="112">
                  <c:v>10.554335</c:v>
                </c:pt>
                <c:pt idx="113">
                  <c:v>10.551258000000001</c:v>
                </c:pt>
                <c:pt idx="114">
                  <c:v>10.548863000000001</c:v>
                </c:pt>
                <c:pt idx="115">
                  <c:v>10.546576999999999</c:v>
                </c:pt>
                <c:pt idx="116">
                  <c:v>10.544865</c:v>
                </c:pt>
                <c:pt idx="117">
                  <c:v>10.543494000000001</c:v>
                </c:pt>
                <c:pt idx="118">
                  <c:v>10.542465999999999</c:v>
                </c:pt>
                <c:pt idx="119">
                  <c:v>10.542009</c:v>
                </c:pt>
                <c:pt idx="120">
                  <c:v>10.541667</c:v>
                </c:pt>
                <c:pt idx="121">
                  <c:v>10.542009</c:v>
                </c:pt>
                <c:pt idx="122">
                  <c:v>10.542465999999999</c:v>
                </c:pt>
                <c:pt idx="123">
                  <c:v>10.543494000000001</c:v>
                </c:pt>
                <c:pt idx="124">
                  <c:v>10.544865</c:v>
                </c:pt>
                <c:pt idx="125">
                  <c:v>10.546576999999999</c:v>
                </c:pt>
                <c:pt idx="126">
                  <c:v>10.548863000000001</c:v>
                </c:pt>
                <c:pt idx="127">
                  <c:v>10.551258000000001</c:v>
                </c:pt>
                <c:pt idx="128">
                  <c:v>10.554335</c:v>
                </c:pt>
                <c:pt idx="129">
                  <c:v>10.557536000000001</c:v>
                </c:pt>
                <c:pt idx="130">
                  <c:v>10.561292</c:v>
                </c:pt>
                <c:pt idx="131">
                  <c:v>10.56541</c:v>
                </c:pt>
                <c:pt idx="132">
                  <c:v>10.569843000000001</c:v>
                </c:pt>
                <c:pt idx="133">
                  <c:v>10.574878</c:v>
                </c:pt>
                <c:pt idx="134">
                  <c:v>10.579985000000001</c:v>
                </c:pt>
                <c:pt idx="135">
                  <c:v>10.585763</c:v>
                </c:pt>
                <c:pt idx="136">
                  <c:v>10.591716999999999</c:v>
                </c:pt>
                <c:pt idx="137">
                  <c:v>10.598160999999999</c:v>
                </c:pt>
                <c:pt idx="138">
                  <c:v>10.605036999999999</c:v>
                </c:pt>
                <c:pt idx="139">
                  <c:v>10.612143</c:v>
                </c:pt>
                <c:pt idx="140">
                  <c:v>10.619906</c:v>
                </c:pt>
                <c:pt idx="141">
                  <c:v>10.627705000000001</c:v>
                </c:pt>
                <c:pt idx="142">
                  <c:v>10.63612</c:v>
                </c:pt>
                <c:pt idx="143">
                  <c:v>10.644844000000001</c:v>
                </c:pt>
                <c:pt idx="144">
                  <c:v>10.653905</c:v>
                </c:pt>
                <c:pt idx="145">
                  <c:v>10.663558999999999</c:v>
                </c:pt>
                <c:pt idx="146">
                  <c:v>10.673259</c:v>
                </c:pt>
                <c:pt idx="147">
                  <c:v>10.683593999999999</c:v>
                </c:pt>
                <c:pt idx="148">
                  <c:v>10.694178000000001</c:v>
                </c:pt>
                <c:pt idx="149">
                  <c:v>10.705138</c:v>
                </c:pt>
                <c:pt idx="150">
                  <c:v>10.716656</c:v>
                </c:pt>
                <c:pt idx="151">
                  <c:v>10.728235</c:v>
                </c:pt>
                <c:pt idx="152">
                  <c:v>10.740424000000001</c:v>
                </c:pt>
                <c:pt idx="153">
                  <c:v>10.752879999999999</c:v>
                </c:pt>
                <c:pt idx="154">
                  <c:v>10.765670999999999</c:v>
                </c:pt>
                <c:pt idx="155">
                  <c:v>10.779054</c:v>
                </c:pt>
                <c:pt idx="156">
                  <c:v>10.792452000000001</c:v>
                </c:pt>
                <c:pt idx="157">
                  <c:v>10.806421</c:v>
                </c:pt>
                <c:pt idx="158">
                  <c:v>10.82076</c:v>
                </c:pt>
                <c:pt idx="159">
                  <c:v>10.835305</c:v>
                </c:pt>
                <c:pt idx="160">
                  <c:v>10.850414000000001</c:v>
                </c:pt>
                <c:pt idx="161">
                  <c:v>10.865698999999999</c:v>
                </c:pt>
                <c:pt idx="162">
                  <c:v>10.881363</c:v>
                </c:pt>
                <c:pt idx="163">
                  <c:v>10.89757</c:v>
                </c:pt>
                <c:pt idx="164">
                  <c:v>10.913805</c:v>
                </c:pt>
                <c:pt idx="165">
                  <c:v>10.930545</c:v>
                </c:pt>
                <c:pt idx="166">
                  <c:v>10.947732999999999</c:v>
                </c:pt>
                <c:pt idx="167">
                  <c:v>10.964994000000001</c:v>
                </c:pt>
                <c:pt idx="168">
                  <c:v>10.982765000000001</c:v>
                </c:pt>
                <c:pt idx="169">
                  <c:v>11.000908000000001</c:v>
                </c:pt>
                <c:pt idx="170">
                  <c:v>11.019176</c:v>
                </c:pt>
                <c:pt idx="171">
                  <c:v>11.037928000000001</c:v>
                </c:pt>
                <c:pt idx="172">
                  <c:v>11.057029999999999</c:v>
                </c:pt>
                <c:pt idx="173">
                  <c:v>11.076254</c:v>
                </c:pt>
                <c:pt idx="174">
                  <c:v>11.095936999999999</c:v>
                </c:pt>
                <c:pt idx="175">
                  <c:v>11.116</c:v>
                </c:pt>
                <c:pt idx="176">
                  <c:v>11.136127999999999</c:v>
                </c:pt>
                <c:pt idx="177">
                  <c:v>11.156687</c:v>
                </c:pt>
                <c:pt idx="178">
                  <c:v>11.177663000000001</c:v>
                </c:pt>
                <c:pt idx="179">
                  <c:v>11.198689999999999</c:v>
                </c:pt>
                <c:pt idx="180">
                  <c:v>11.220069000000001</c:v>
                </c:pt>
                <c:pt idx="181">
                  <c:v>11.241837</c:v>
                </c:pt>
                <c:pt idx="182">
                  <c:v>11.26383</c:v>
                </c:pt>
                <c:pt idx="183">
                  <c:v>11.285970000000001</c:v>
                </c:pt>
                <c:pt idx="184">
                  <c:v>11.308469000000001</c:v>
                </c:pt>
                <c:pt idx="185">
                  <c:v>11.33131</c:v>
                </c:pt>
                <c:pt idx="186">
                  <c:v>11.354271000000001</c:v>
                </c:pt>
                <c:pt idx="187">
                  <c:v>11.377439000000001</c:v>
                </c:pt>
                <c:pt idx="188">
                  <c:v>11.400919</c:v>
                </c:pt>
                <c:pt idx="189">
                  <c:v>11.424693</c:v>
                </c:pt>
                <c:pt idx="190">
                  <c:v>11.448623</c:v>
                </c:pt>
                <c:pt idx="191">
                  <c:v>11.472676999999999</c:v>
                </c:pt>
                <c:pt idx="192">
                  <c:v>11.496992000000001</c:v>
                </c:pt>
                <c:pt idx="193">
                  <c:v>11.521553000000001</c:v>
                </c:pt>
                <c:pt idx="194">
                  <c:v>11.546343</c:v>
                </c:pt>
                <c:pt idx="195">
                  <c:v>11.571243000000001</c:v>
                </c:pt>
                <c:pt idx="196">
                  <c:v>11.596245</c:v>
                </c:pt>
                <c:pt idx="197">
                  <c:v>11.621441000000001</c:v>
                </c:pt>
                <c:pt idx="198">
                  <c:v>11.646815</c:v>
                </c:pt>
                <c:pt idx="199">
                  <c:v>11.672349000000001</c:v>
                </c:pt>
                <c:pt idx="200">
                  <c:v>11.698024999999999</c:v>
                </c:pt>
                <c:pt idx="201">
                  <c:v>11.723826000000001</c:v>
                </c:pt>
                <c:pt idx="202">
                  <c:v>11.749691</c:v>
                </c:pt>
                <c:pt idx="203">
                  <c:v>11.775606</c:v>
                </c:pt>
                <c:pt idx="204">
                  <c:v>11.801603</c:v>
                </c:pt>
                <c:pt idx="205">
                  <c:v>11.827673000000001</c:v>
                </c:pt>
                <c:pt idx="206">
                  <c:v>11.853796000000001</c:v>
                </c:pt>
                <c:pt idx="207">
                  <c:v>11.879955000000001</c:v>
                </c:pt>
                <c:pt idx="208">
                  <c:v>11.906131999999999</c:v>
                </c:pt>
                <c:pt idx="209">
                  <c:v>11.932309</c:v>
                </c:pt>
                <c:pt idx="210">
                  <c:v>11.958468</c:v>
                </c:pt>
                <c:pt idx="211">
                  <c:v>11.984591</c:v>
                </c:pt>
                <c:pt idx="212">
                  <c:v>12.01066</c:v>
                </c:pt>
                <c:pt idx="213">
                  <c:v>12.036652</c:v>
                </c:pt>
                <c:pt idx="214">
                  <c:v>12.062495999999999</c:v>
                </c:pt>
                <c:pt idx="215">
                  <c:v>12.088172</c:v>
                </c:pt>
                <c:pt idx="216">
                  <c:v>12.113706000000001</c:v>
                </c:pt>
                <c:pt idx="217">
                  <c:v>12.13908</c:v>
                </c:pt>
                <c:pt idx="218">
                  <c:v>12.164275999999999</c:v>
                </c:pt>
                <c:pt idx="219">
                  <c:v>12.189166999999999</c:v>
                </c:pt>
                <c:pt idx="220">
                  <c:v>12.213728</c:v>
                </c:pt>
                <c:pt idx="221">
                  <c:v>12.238042999999999</c:v>
                </c:pt>
                <c:pt idx="222">
                  <c:v>12.261941</c:v>
                </c:pt>
                <c:pt idx="223">
                  <c:v>12.28542</c:v>
                </c:pt>
                <c:pt idx="224">
                  <c:v>12.308469000000001</c:v>
                </c:pt>
                <c:pt idx="225">
                  <c:v>12.330966999999999</c:v>
                </c:pt>
                <c:pt idx="226">
                  <c:v>12.352881999999999</c:v>
                </c:pt>
                <c:pt idx="227">
                  <c:v>12.37421</c:v>
                </c:pt>
                <c:pt idx="228">
                  <c:v>12.394769</c:v>
                </c:pt>
                <c:pt idx="229">
                  <c:v>12.414515</c:v>
                </c:pt>
                <c:pt idx="230">
                  <c:v>12.433389</c:v>
                </c:pt>
                <c:pt idx="231">
                  <c:v>12.451283999999999</c:v>
                </c:pt>
                <c:pt idx="232">
                  <c:v>12.468070000000001</c:v>
                </c:pt>
                <c:pt idx="233">
                  <c:v>12.483556999999999</c:v>
                </c:pt>
                <c:pt idx="234">
                  <c:v>12.497719</c:v>
                </c:pt>
                <c:pt idx="235">
                  <c:v>12.510248000000001</c:v>
                </c:pt>
                <c:pt idx="236">
                  <c:v>12.521018</c:v>
                </c:pt>
                <c:pt idx="237">
                  <c:v>12.529782000000001</c:v>
                </c:pt>
                <c:pt idx="238">
                  <c:v>12.53628</c:v>
                </c:pt>
                <c:pt idx="239">
                  <c:v>12.540302000000001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E7-2A46-A035-3C702C040D13}"/>
            </c:ext>
          </c:extLst>
        </c:ser>
        <c:ser>
          <c:idx val="7"/>
          <c:order val="5"/>
          <c:tx>
            <c:strRef>
              <c:f>Ekxy!$H$1</c:f>
              <c:strCache>
                <c:ptCount val="1"/>
                <c:pt idx="0">
                  <c:v>AT_upperB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Ekxy!$H$2:$H$241</c:f>
              <c:numCache>
                <c:formatCode>General</c:formatCode>
                <c:ptCount val="240"/>
                <c:pt idx="0">
                  <c:v>14.541667</c:v>
                </c:pt>
                <c:pt idx="1">
                  <c:v>14.542123</c:v>
                </c:pt>
                <c:pt idx="2">
                  <c:v>14.543836000000001</c:v>
                </c:pt>
                <c:pt idx="3">
                  <c:v>14.546568000000001</c:v>
                </c:pt>
                <c:pt idx="4">
                  <c:v>14.550324</c:v>
                </c:pt>
                <c:pt idx="5">
                  <c:v>14.555301999999999</c:v>
                </c:pt>
                <c:pt idx="6">
                  <c:v>14.561143</c:v>
                </c:pt>
                <c:pt idx="7">
                  <c:v>14.568249</c:v>
                </c:pt>
                <c:pt idx="8">
                  <c:v>14.576236</c:v>
                </c:pt>
                <c:pt idx="9">
                  <c:v>14.585297000000001</c:v>
                </c:pt>
                <c:pt idx="10">
                  <c:v>14.595340999999999</c:v>
                </c:pt>
                <c:pt idx="11">
                  <c:v>14.606301</c:v>
                </c:pt>
                <c:pt idx="12">
                  <c:v>14.618289000000001</c:v>
                </c:pt>
                <c:pt idx="13">
                  <c:v>14.631081</c:v>
                </c:pt>
                <c:pt idx="14">
                  <c:v>14.644882000000001</c:v>
                </c:pt>
                <c:pt idx="15">
                  <c:v>14.659427000000001</c:v>
                </c:pt>
                <c:pt idx="16">
                  <c:v>14.674887999999999</c:v>
                </c:pt>
                <c:pt idx="17">
                  <c:v>14.691095000000001</c:v>
                </c:pt>
                <c:pt idx="18">
                  <c:v>14.708043999999999</c:v>
                </c:pt>
                <c:pt idx="19">
                  <c:v>14.725815000000001</c:v>
                </c:pt>
                <c:pt idx="20">
                  <c:v>14.744082000000001</c:v>
                </c:pt>
                <c:pt idx="21">
                  <c:v>14.763287</c:v>
                </c:pt>
                <c:pt idx="22">
                  <c:v>14.782970000000001</c:v>
                </c:pt>
                <c:pt idx="23">
                  <c:v>14.803188</c:v>
                </c:pt>
                <c:pt idx="24">
                  <c:v>14.824164</c:v>
                </c:pt>
                <c:pt idx="25">
                  <c:v>14.845542999999999</c:v>
                </c:pt>
                <c:pt idx="26">
                  <c:v>14.86731</c:v>
                </c:pt>
                <c:pt idx="27">
                  <c:v>14.889806999999999</c:v>
                </c:pt>
                <c:pt idx="28">
                  <c:v>14.912649</c:v>
                </c:pt>
                <c:pt idx="29">
                  <c:v>14.935817</c:v>
                </c:pt>
                <c:pt idx="30">
                  <c:v>14.959296</c:v>
                </c:pt>
                <c:pt idx="31">
                  <c:v>14.983335</c:v>
                </c:pt>
                <c:pt idx="32">
                  <c:v>15.00765</c:v>
                </c:pt>
                <c:pt idx="33">
                  <c:v>15.032211</c:v>
                </c:pt>
                <c:pt idx="34">
                  <c:v>15.057001</c:v>
                </c:pt>
                <c:pt idx="35">
                  <c:v>15.082003</c:v>
                </c:pt>
                <c:pt idx="36">
                  <c:v>15.107199</c:v>
                </c:pt>
                <c:pt idx="37">
                  <c:v>15.132699000000001</c:v>
                </c:pt>
                <c:pt idx="38">
                  <c:v>15.158374999999999</c:v>
                </c:pt>
                <c:pt idx="39">
                  <c:v>15.184176000000001</c:v>
                </c:pt>
                <c:pt idx="40">
                  <c:v>15.210084</c:v>
                </c:pt>
                <c:pt idx="41">
                  <c:v>15.236082</c:v>
                </c:pt>
                <c:pt idx="42">
                  <c:v>15.262150999999999</c:v>
                </c:pt>
                <c:pt idx="43">
                  <c:v>15.288273999999999</c:v>
                </c:pt>
                <c:pt idx="44">
                  <c:v>15.314432999999999</c:v>
                </c:pt>
                <c:pt idx="45">
                  <c:v>15.34061</c:v>
                </c:pt>
                <c:pt idx="46">
                  <c:v>15.366787</c:v>
                </c:pt>
                <c:pt idx="47">
                  <c:v>15.392946</c:v>
                </c:pt>
                <c:pt idx="48">
                  <c:v>15.419069</c:v>
                </c:pt>
                <c:pt idx="49">
                  <c:v>15.445138999999999</c:v>
                </c:pt>
                <c:pt idx="50">
                  <c:v>15.471136</c:v>
                </c:pt>
                <c:pt idx="51">
                  <c:v>15.497045</c:v>
                </c:pt>
                <c:pt idx="52">
                  <c:v>15.522845999999999</c:v>
                </c:pt>
                <c:pt idx="53">
                  <c:v>15.548522</c:v>
                </c:pt>
                <c:pt idx="54">
                  <c:v>15.574056000000001</c:v>
                </c:pt>
                <c:pt idx="55">
                  <c:v>15.599463999999999</c:v>
                </c:pt>
                <c:pt idx="56">
                  <c:v>15.624836999999999</c:v>
                </c:pt>
                <c:pt idx="57">
                  <c:v>15.650034</c:v>
                </c:pt>
                <c:pt idx="58">
                  <c:v>15.675034999999999</c:v>
                </c:pt>
                <c:pt idx="59">
                  <c:v>15.699825000000001</c:v>
                </c:pt>
                <c:pt idx="60">
                  <c:v>15.724386000000001</c:v>
                </c:pt>
                <c:pt idx="61">
                  <c:v>15.748702</c:v>
                </c:pt>
                <c:pt idx="62">
                  <c:v>15.772755</c:v>
                </c:pt>
                <c:pt idx="63">
                  <c:v>15.796544000000001</c:v>
                </c:pt>
                <c:pt idx="64">
                  <c:v>15.820318</c:v>
                </c:pt>
                <c:pt idx="65">
                  <c:v>15.843798</c:v>
                </c:pt>
                <c:pt idx="66">
                  <c:v>15.866966</c:v>
                </c:pt>
                <c:pt idx="67">
                  <c:v>15.889806999999999</c:v>
                </c:pt>
                <c:pt idx="68">
                  <c:v>15.912305999999999</c:v>
                </c:pt>
                <c:pt idx="69">
                  <c:v>15.934448</c:v>
                </c:pt>
                <c:pt idx="70">
                  <c:v>15.956588</c:v>
                </c:pt>
                <c:pt idx="71">
                  <c:v>15.978355000000001</c:v>
                </c:pt>
                <c:pt idx="72">
                  <c:v>15.999734</c:v>
                </c:pt>
                <c:pt idx="73">
                  <c:v>16.020710999999999</c:v>
                </c:pt>
                <c:pt idx="74">
                  <c:v>16.041270000000001</c:v>
                </c:pt>
                <c:pt idx="75">
                  <c:v>16.061737999999998</c:v>
                </c:pt>
                <c:pt idx="76">
                  <c:v>16.081866000000002</c:v>
                </c:pt>
                <c:pt idx="77">
                  <c:v>16.101548999999999</c:v>
                </c:pt>
                <c:pt idx="78">
                  <c:v>16.120771999999999</c:v>
                </c:pt>
                <c:pt idx="79">
                  <c:v>16.139544000000001</c:v>
                </c:pt>
                <c:pt idx="80">
                  <c:v>16.158296</c:v>
                </c:pt>
                <c:pt idx="81">
                  <c:v>16.176563999999999</c:v>
                </c:pt>
                <c:pt idx="82">
                  <c:v>16.194334000000001</c:v>
                </c:pt>
                <c:pt idx="83">
                  <c:v>16.211594999999999</c:v>
                </c:pt>
                <c:pt idx="84">
                  <c:v>16.228646999999999</c:v>
                </c:pt>
                <c:pt idx="85">
                  <c:v>16.245387000000001</c:v>
                </c:pt>
                <c:pt idx="86">
                  <c:v>16.261593999999999</c:v>
                </c:pt>
                <c:pt idx="87">
                  <c:v>16.277258</c:v>
                </c:pt>
                <c:pt idx="88">
                  <c:v>16.292570000000001</c:v>
                </c:pt>
                <c:pt idx="89">
                  <c:v>16.307679</c:v>
                </c:pt>
                <c:pt idx="90">
                  <c:v>16.322223000000001</c:v>
                </c:pt>
                <c:pt idx="91">
                  <c:v>16.336193000000002</c:v>
                </c:pt>
                <c:pt idx="92">
                  <c:v>16.349747000000001</c:v>
                </c:pt>
                <c:pt idx="93">
                  <c:v>16.363132</c:v>
                </c:pt>
                <c:pt idx="94">
                  <c:v>16.375924000000001</c:v>
                </c:pt>
                <c:pt idx="95">
                  <c:v>16.388113000000001</c:v>
                </c:pt>
                <c:pt idx="96">
                  <c:v>16.399892999999999</c:v>
                </c:pt>
                <c:pt idx="97">
                  <c:v>16.411470999999999</c:v>
                </c:pt>
                <c:pt idx="98">
                  <c:v>16.422432000000001</c:v>
                </c:pt>
                <c:pt idx="99">
                  <c:v>16.432766000000001</c:v>
                </c:pt>
                <c:pt idx="100">
                  <c:v>16.442757</c:v>
                </c:pt>
                <c:pt idx="101">
                  <c:v>16.452458</c:v>
                </c:pt>
                <c:pt idx="102">
                  <c:v>16.461518999999999</c:v>
                </c:pt>
                <c:pt idx="103">
                  <c:v>16.469933999999999</c:v>
                </c:pt>
                <c:pt idx="104">
                  <c:v>16.478124999999999</c:v>
                </c:pt>
                <c:pt idx="105">
                  <c:v>16.485887999999999</c:v>
                </c:pt>
                <c:pt idx="106">
                  <c:v>16.492993999999999</c:v>
                </c:pt>
                <c:pt idx="107">
                  <c:v>16.499438000000001</c:v>
                </c:pt>
                <c:pt idx="108">
                  <c:v>16.505818999999999</c:v>
                </c:pt>
                <c:pt idx="109">
                  <c:v>16.511596999999998</c:v>
                </c:pt>
                <c:pt idx="110">
                  <c:v>16.516704000000001</c:v>
                </c:pt>
                <c:pt idx="111">
                  <c:v>16.521267999999999</c:v>
                </c:pt>
                <c:pt idx="112">
                  <c:v>16.525701000000002</c:v>
                </c:pt>
                <c:pt idx="113">
                  <c:v>16.529458000000002</c:v>
                </c:pt>
                <c:pt idx="114">
                  <c:v>16.532534999999999</c:v>
                </c:pt>
                <c:pt idx="115">
                  <c:v>16.535274999999999</c:v>
                </c:pt>
                <c:pt idx="116">
                  <c:v>16.537669999999999</c:v>
                </c:pt>
                <c:pt idx="117">
                  <c:v>16.539382</c:v>
                </c:pt>
                <c:pt idx="118">
                  <c:v>16.540410000000001</c:v>
                </c:pt>
                <c:pt idx="119">
                  <c:v>16.541323999999999</c:v>
                </c:pt>
                <c:pt idx="120">
                  <c:v>16.541667</c:v>
                </c:pt>
                <c:pt idx="121">
                  <c:v>16.541323999999999</c:v>
                </c:pt>
                <c:pt idx="122">
                  <c:v>16.540410000000001</c:v>
                </c:pt>
                <c:pt idx="123">
                  <c:v>16.539382</c:v>
                </c:pt>
                <c:pt idx="124">
                  <c:v>16.537669999999999</c:v>
                </c:pt>
                <c:pt idx="125">
                  <c:v>16.535274999999999</c:v>
                </c:pt>
                <c:pt idx="126">
                  <c:v>16.532534999999999</c:v>
                </c:pt>
                <c:pt idx="127">
                  <c:v>16.529458000000002</c:v>
                </c:pt>
                <c:pt idx="128">
                  <c:v>16.525701000000002</c:v>
                </c:pt>
                <c:pt idx="129">
                  <c:v>16.521267999999999</c:v>
                </c:pt>
                <c:pt idx="130">
                  <c:v>16.516704000000001</c:v>
                </c:pt>
                <c:pt idx="131">
                  <c:v>16.511596999999998</c:v>
                </c:pt>
                <c:pt idx="132">
                  <c:v>16.505818999999999</c:v>
                </c:pt>
                <c:pt idx="133">
                  <c:v>16.499438000000001</c:v>
                </c:pt>
                <c:pt idx="134">
                  <c:v>16.492993999999999</c:v>
                </c:pt>
                <c:pt idx="135">
                  <c:v>16.485887999999999</c:v>
                </c:pt>
                <c:pt idx="136">
                  <c:v>16.478124999999999</c:v>
                </c:pt>
                <c:pt idx="137">
                  <c:v>16.469933999999999</c:v>
                </c:pt>
                <c:pt idx="138">
                  <c:v>16.461518999999999</c:v>
                </c:pt>
                <c:pt idx="139">
                  <c:v>16.452458</c:v>
                </c:pt>
                <c:pt idx="140">
                  <c:v>16.442757</c:v>
                </c:pt>
                <c:pt idx="141">
                  <c:v>16.432766000000001</c:v>
                </c:pt>
                <c:pt idx="142">
                  <c:v>16.422432000000001</c:v>
                </c:pt>
                <c:pt idx="143">
                  <c:v>16.411470999999999</c:v>
                </c:pt>
                <c:pt idx="144">
                  <c:v>16.399892999999999</c:v>
                </c:pt>
                <c:pt idx="145">
                  <c:v>16.388113000000001</c:v>
                </c:pt>
                <c:pt idx="146">
                  <c:v>16.375924000000001</c:v>
                </c:pt>
                <c:pt idx="147">
                  <c:v>16.363132</c:v>
                </c:pt>
                <c:pt idx="148">
                  <c:v>16.349747000000001</c:v>
                </c:pt>
                <c:pt idx="149">
                  <c:v>16.336193000000002</c:v>
                </c:pt>
                <c:pt idx="150">
                  <c:v>16.322223000000001</c:v>
                </c:pt>
                <c:pt idx="151">
                  <c:v>16.307679</c:v>
                </c:pt>
                <c:pt idx="152">
                  <c:v>16.292570000000001</c:v>
                </c:pt>
                <c:pt idx="153">
                  <c:v>16.277258</c:v>
                </c:pt>
                <c:pt idx="154">
                  <c:v>16.261593999999999</c:v>
                </c:pt>
                <c:pt idx="155">
                  <c:v>16.245387000000001</c:v>
                </c:pt>
                <c:pt idx="156">
                  <c:v>16.228646999999999</c:v>
                </c:pt>
                <c:pt idx="157">
                  <c:v>16.211594999999999</c:v>
                </c:pt>
                <c:pt idx="158">
                  <c:v>16.194334000000001</c:v>
                </c:pt>
                <c:pt idx="159">
                  <c:v>16.176563999999999</c:v>
                </c:pt>
                <c:pt idx="160">
                  <c:v>16.158296</c:v>
                </c:pt>
                <c:pt idx="161">
                  <c:v>16.139544000000001</c:v>
                </c:pt>
                <c:pt idx="162">
                  <c:v>16.120771999999999</c:v>
                </c:pt>
                <c:pt idx="163">
                  <c:v>16.101548999999999</c:v>
                </c:pt>
                <c:pt idx="164">
                  <c:v>16.081866000000002</c:v>
                </c:pt>
                <c:pt idx="165">
                  <c:v>16.061737999999998</c:v>
                </c:pt>
                <c:pt idx="166">
                  <c:v>16.041270000000001</c:v>
                </c:pt>
                <c:pt idx="167">
                  <c:v>16.020710999999999</c:v>
                </c:pt>
                <c:pt idx="168">
                  <c:v>15.999734</c:v>
                </c:pt>
                <c:pt idx="169">
                  <c:v>15.978355000000001</c:v>
                </c:pt>
                <c:pt idx="170">
                  <c:v>15.956588</c:v>
                </c:pt>
                <c:pt idx="171">
                  <c:v>15.934448</c:v>
                </c:pt>
                <c:pt idx="172">
                  <c:v>15.912305999999999</c:v>
                </c:pt>
                <c:pt idx="173">
                  <c:v>15.889806999999999</c:v>
                </c:pt>
                <c:pt idx="174">
                  <c:v>15.866966</c:v>
                </c:pt>
                <c:pt idx="175">
                  <c:v>15.843798</c:v>
                </c:pt>
                <c:pt idx="176">
                  <c:v>15.820318</c:v>
                </c:pt>
                <c:pt idx="177">
                  <c:v>15.796544000000001</c:v>
                </c:pt>
                <c:pt idx="178">
                  <c:v>15.772755</c:v>
                </c:pt>
                <c:pt idx="179">
                  <c:v>15.748702</c:v>
                </c:pt>
                <c:pt idx="180">
                  <c:v>15.724386000000001</c:v>
                </c:pt>
                <c:pt idx="181">
                  <c:v>15.699825000000001</c:v>
                </c:pt>
                <c:pt idx="182">
                  <c:v>15.675034999999999</c:v>
                </c:pt>
                <c:pt idx="183">
                  <c:v>15.650034</c:v>
                </c:pt>
                <c:pt idx="184">
                  <c:v>15.624836999999999</c:v>
                </c:pt>
                <c:pt idx="185">
                  <c:v>15.599463999999999</c:v>
                </c:pt>
                <c:pt idx="186">
                  <c:v>15.574056000000001</c:v>
                </c:pt>
                <c:pt idx="187">
                  <c:v>15.548522</c:v>
                </c:pt>
                <c:pt idx="188">
                  <c:v>15.522845999999999</c:v>
                </c:pt>
                <c:pt idx="189">
                  <c:v>15.497045</c:v>
                </c:pt>
                <c:pt idx="190">
                  <c:v>15.471136</c:v>
                </c:pt>
                <c:pt idx="191">
                  <c:v>15.445138999999999</c:v>
                </c:pt>
                <c:pt idx="192">
                  <c:v>15.419069</c:v>
                </c:pt>
                <c:pt idx="193">
                  <c:v>15.392946</c:v>
                </c:pt>
                <c:pt idx="194">
                  <c:v>15.366787</c:v>
                </c:pt>
                <c:pt idx="195">
                  <c:v>15.34061</c:v>
                </c:pt>
                <c:pt idx="196">
                  <c:v>15.314432999999999</c:v>
                </c:pt>
                <c:pt idx="197">
                  <c:v>15.288273999999999</c:v>
                </c:pt>
                <c:pt idx="198">
                  <c:v>15.262150999999999</c:v>
                </c:pt>
                <c:pt idx="199">
                  <c:v>15.236082</c:v>
                </c:pt>
                <c:pt idx="200">
                  <c:v>15.210084</c:v>
                </c:pt>
                <c:pt idx="201">
                  <c:v>15.184176000000001</c:v>
                </c:pt>
                <c:pt idx="202">
                  <c:v>15.158374999999999</c:v>
                </c:pt>
                <c:pt idx="203">
                  <c:v>15.132699000000001</c:v>
                </c:pt>
                <c:pt idx="204">
                  <c:v>15.107199</c:v>
                </c:pt>
                <c:pt idx="205">
                  <c:v>15.082003</c:v>
                </c:pt>
                <c:pt idx="206">
                  <c:v>15.057001</c:v>
                </c:pt>
                <c:pt idx="207">
                  <c:v>15.032211</c:v>
                </c:pt>
                <c:pt idx="208">
                  <c:v>15.00765</c:v>
                </c:pt>
                <c:pt idx="209">
                  <c:v>14.983335</c:v>
                </c:pt>
                <c:pt idx="210">
                  <c:v>14.959296</c:v>
                </c:pt>
                <c:pt idx="211">
                  <c:v>14.935817</c:v>
                </c:pt>
                <c:pt idx="212">
                  <c:v>14.912649</c:v>
                </c:pt>
                <c:pt idx="213">
                  <c:v>14.889806999999999</c:v>
                </c:pt>
                <c:pt idx="214">
                  <c:v>14.86731</c:v>
                </c:pt>
                <c:pt idx="215">
                  <c:v>14.845542999999999</c:v>
                </c:pt>
                <c:pt idx="216">
                  <c:v>14.824164</c:v>
                </c:pt>
                <c:pt idx="217">
                  <c:v>14.803188</c:v>
                </c:pt>
                <c:pt idx="218">
                  <c:v>14.782970000000001</c:v>
                </c:pt>
                <c:pt idx="219">
                  <c:v>14.763287</c:v>
                </c:pt>
                <c:pt idx="220">
                  <c:v>14.744082000000001</c:v>
                </c:pt>
                <c:pt idx="221">
                  <c:v>14.725815000000001</c:v>
                </c:pt>
                <c:pt idx="222">
                  <c:v>14.708043999999999</c:v>
                </c:pt>
                <c:pt idx="223">
                  <c:v>14.691095000000001</c:v>
                </c:pt>
                <c:pt idx="224">
                  <c:v>14.674887999999999</c:v>
                </c:pt>
                <c:pt idx="225">
                  <c:v>14.659427000000001</c:v>
                </c:pt>
                <c:pt idx="226">
                  <c:v>14.644882000000001</c:v>
                </c:pt>
                <c:pt idx="227">
                  <c:v>14.631081</c:v>
                </c:pt>
                <c:pt idx="228">
                  <c:v>14.618289000000001</c:v>
                </c:pt>
                <c:pt idx="229">
                  <c:v>14.606301</c:v>
                </c:pt>
                <c:pt idx="230">
                  <c:v>14.595340999999999</c:v>
                </c:pt>
                <c:pt idx="231">
                  <c:v>14.585297000000001</c:v>
                </c:pt>
                <c:pt idx="232">
                  <c:v>14.576236</c:v>
                </c:pt>
                <c:pt idx="233">
                  <c:v>14.568249</c:v>
                </c:pt>
                <c:pt idx="234">
                  <c:v>14.561143</c:v>
                </c:pt>
                <c:pt idx="235">
                  <c:v>14.555301999999999</c:v>
                </c:pt>
                <c:pt idx="236">
                  <c:v>14.550324</c:v>
                </c:pt>
                <c:pt idx="237">
                  <c:v>14.546568000000001</c:v>
                </c:pt>
                <c:pt idx="238">
                  <c:v>14.543836000000001</c:v>
                </c:pt>
                <c:pt idx="239">
                  <c:v>14.542123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E7-2A46-A035-3C702C040D13}"/>
            </c:ext>
          </c:extLst>
        </c:ser>
        <c:ser>
          <c:idx val="8"/>
          <c:order val="6"/>
          <c:tx>
            <c:strRef>
              <c:f>Ekxy!$I$1</c:f>
              <c:strCache>
                <c:ptCount val="1"/>
                <c:pt idx="0">
                  <c:v>RT_lowerB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Ekxy!$I$2:$I$241</c:f>
              <c:numCache>
                <c:formatCode>General</c:formatCode>
                <c:ptCount val="240"/>
                <c:pt idx="0">
                  <c:v>-16.541667</c:v>
                </c:pt>
                <c:pt idx="1">
                  <c:v>-16.541323999999999</c:v>
                </c:pt>
                <c:pt idx="2">
                  <c:v>-16.540410000000001</c:v>
                </c:pt>
                <c:pt idx="3">
                  <c:v>-16.539382</c:v>
                </c:pt>
                <c:pt idx="4">
                  <c:v>-16.537669999999999</c:v>
                </c:pt>
                <c:pt idx="5">
                  <c:v>-16.535274999999999</c:v>
                </c:pt>
                <c:pt idx="6">
                  <c:v>-16.532534999999999</c:v>
                </c:pt>
                <c:pt idx="7">
                  <c:v>-16.529458000000002</c:v>
                </c:pt>
                <c:pt idx="8">
                  <c:v>-16.525701000000002</c:v>
                </c:pt>
                <c:pt idx="9">
                  <c:v>-16.521267999999999</c:v>
                </c:pt>
                <c:pt idx="10">
                  <c:v>-16.516704000000001</c:v>
                </c:pt>
                <c:pt idx="11">
                  <c:v>-16.511596999999998</c:v>
                </c:pt>
                <c:pt idx="12">
                  <c:v>-16.505818999999999</c:v>
                </c:pt>
                <c:pt idx="13">
                  <c:v>-16.499438000000001</c:v>
                </c:pt>
                <c:pt idx="14">
                  <c:v>-16.492993999999999</c:v>
                </c:pt>
                <c:pt idx="15">
                  <c:v>-16.485887999999999</c:v>
                </c:pt>
                <c:pt idx="16">
                  <c:v>-16.478124999999999</c:v>
                </c:pt>
                <c:pt idx="17">
                  <c:v>-16.469933999999999</c:v>
                </c:pt>
                <c:pt idx="18">
                  <c:v>-16.461518999999999</c:v>
                </c:pt>
                <c:pt idx="19">
                  <c:v>-16.452458</c:v>
                </c:pt>
                <c:pt idx="20">
                  <c:v>-16.442757</c:v>
                </c:pt>
                <c:pt idx="21">
                  <c:v>-16.432766000000001</c:v>
                </c:pt>
                <c:pt idx="22">
                  <c:v>-16.422432000000001</c:v>
                </c:pt>
                <c:pt idx="23">
                  <c:v>-16.411470999999999</c:v>
                </c:pt>
                <c:pt idx="24">
                  <c:v>-16.399892999999999</c:v>
                </c:pt>
                <c:pt idx="25">
                  <c:v>-16.388113000000001</c:v>
                </c:pt>
                <c:pt idx="26">
                  <c:v>-16.375924000000001</c:v>
                </c:pt>
                <c:pt idx="27">
                  <c:v>-16.363132</c:v>
                </c:pt>
                <c:pt idx="28">
                  <c:v>-16.349747000000001</c:v>
                </c:pt>
                <c:pt idx="29">
                  <c:v>-16.336193000000002</c:v>
                </c:pt>
                <c:pt idx="30">
                  <c:v>-16.322223000000001</c:v>
                </c:pt>
                <c:pt idx="31">
                  <c:v>-16.307679</c:v>
                </c:pt>
                <c:pt idx="32">
                  <c:v>-16.292570000000001</c:v>
                </c:pt>
                <c:pt idx="33">
                  <c:v>-16.277258</c:v>
                </c:pt>
                <c:pt idx="34">
                  <c:v>-16.261593999999999</c:v>
                </c:pt>
                <c:pt idx="35">
                  <c:v>-16.245387000000001</c:v>
                </c:pt>
                <c:pt idx="36">
                  <c:v>-16.228646999999999</c:v>
                </c:pt>
                <c:pt idx="37">
                  <c:v>-16.211594999999999</c:v>
                </c:pt>
                <c:pt idx="38">
                  <c:v>-16.194334000000001</c:v>
                </c:pt>
                <c:pt idx="39">
                  <c:v>-16.176563999999999</c:v>
                </c:pt>
                <c:pt idx="40">
                  <c:v>-16.158296</c:v>
                </c:pt>
                <c:pt idx="41">
                  <c:v>-16.139544000000001</c:v>
                </c:pt>
                <c:pt idx="42">
                  <c:v>-16.120771999999999</c:v>
                </c:pt>
                <c:pt idx="43">
                  <c:v>-16.101548999999999</c:v>
                </c:pt>
                <c:pt idx="44">
                  <c:v>-16.081866000000002</c:v>
                </c:pt>
                <c:pt idx="45">
                  <c:v>-16.061737999999998</c:v>
                </c:pt>
                <c:pt idx="46">
                  <c:v>-16.041270000000001</c:v>
                </c:pt>
                <c:pt idx="47">
                  <c:v>-16.020710999999999</c:v>
                </c:pt>
                <c:pt idx="48">
                  <c:v>-15.999734</c:v>
                </c:pt>
                <c:pt idx="49">
                  <c:v>-15.978355000000001</c:v>
                </c:pt>
                <c:pt idx="50">
                  <c:v>-15.956588</c:v>
                </c:pt>
                <c:pt idx="51">
                  <c:v>-15.934448</c:v>
                </c:pt>
                <c:pt idx="52">
                  <c:v>-15.912305999999999</c:v>
                </c:pt>
                <c:pt idx="53">
                  <c:v>-15.889806999999999</c:v>
                </c:pt>
                <c:pt idx="54">
                  <c:v>-15.866966</c:v>
                </c:pt>
                <c:pt idx="55">
                  <c:v>-15.843798</c:v>
                </c:pt>
                <c:pt idx="56">
                  <c:v>-15.820318</c:v>
                </c:pt>
                <c:pt idx="57">
                  <c:v>-15.796544000000001</c:v>
                </c:pt>
                <c:pt idx="58">
                  <c:v>-15.772755</c:v>
                </c:pt>
                <c:pt idx="59">
                  <c:v>-15.748702</c:v>
                </c:pt>
                <c:pt idx="60">
                  <c:v>-15.724386000000001</c:v>
                </c:pt>
                <c:pt idx="61">
                  <c:v>-15.699825000000001</c:v>
                </c:pt>
                <c:pt idx="62">
                  <c:v>-15.675034999999999</c:v>
                </c:pt>
                <c:pt idx="63">
                  <c:v>-15.650034</c:v>
                </c:pt>
                <c:pt idx="64">
                  <c:v>-15.624836999999999</c:v>
                </c:pt>
                <c:pt idx="65">
                  <c:v>-15.599463999999999</c:v>
                </c:pt>
                <c:pt idx="66">
                  <c:v>-15.574056000000001</c:v>
                </c:pt>
                <c:pt idx="67">
                  <c:v>-15.548522</c:v>
                </c:pt>
                <c:pt idx="68">
                  <c:v>-15.522845999999999</c:v>
                </c:pt>
                <c:pt idx="69">
                  <c:v>-15.497045</c:v>
                </c:pt>
                <c:pt idx="70">
                  <c:v>-15.471136</c:v>
                </c:pt>
                <c:pt idx="71">
                  <c:v>-15.445138999999999</c:v>
                </c:pt>
                <c:pt idx="72">
                  <c:v>-15.419069</c:v>
                </c:pt>
                <c:pt idx="73">
                  <c:v>-15.392946</c:v>
                </c:pt>
                <c:pt idx="74">
                  <c:v>-15.366787</c:v>
                </c:pt>
                <c:pt idx="75">
                  <c:v>-15.34061</c:v>
                </c:pt>
                <c:pt idx="76">
                  <c:v>-15.314432999999999</c:v>
                </c:pt>
                <c:pt idx="77">
                  <c:v>-15.288273999999999</c:v>
                </c:pt>
                <c:pt idx="78">
                  <c:v>-15.262150999999999</c:v>
                </c:pt>
                <c:pt idx="79">
                  <c:v>-15.236082</c:v>
                </c:pt>
                <c:pt idx="80">
                  <c:v>-15.210084</c:v>
                </c:pt>
                <c:pt idx="81">
                  <c:v>-15.184176000000001</c:v>
                </c:pt>
                <c:pt idx="82">
                  <c:v>-15.158374999999999</c:v>
                </c:pt>
                <c:pt idx="83">
                  <c:v>-15.132699000000001</c:v>
                </c:pt>
                <c:pt idx="84">
                  <c:v>-15.107199</c:v>
                </c:pt>
                <c:pt idx="85">
                  <c:v>-15.082003</c:v>
                </c:pt>
                <c:pt idx="86">
                  <c:v>-15.057001</c:v>
                </c:pt>
                <c:pt idx="87">
                  <c:v>-15.032211</c:v>
                </c:pt>
                <c:pt idx="88">
                  <c:v>-15.00765</c:v>
                </c:pt>
                <c:pt idx="89">
                  <c:v>-14.983335</c:v>
                </c:pt>
                <c:pt idx="90">
                  <c:v>-14.959296</c:v>
                </c:pt>
                <c:pt idx="91">
                  <c:v>-14.935817</c:v>
                </c:pt>
                <c:pt idx="92">
                  <c:v>-14.912649</c:v>
                </c:pt>
                <c:pt idx="93">
                  <c:v>-14.889806999999999</c:v>
                </c:pt>
                <c:pt idx="94">
                  <c:v>-14.86731</c:v>
                </c:pt>
                <c:pt idx="95">
                  <c:v>-14.845542999999999</c:v>
                </c:pt>
                <c:pt idx="96">
                  <c:v>-14.824164</c:v>
                </c:pt>
                <c:pt idx="97">
                  <c:v>-14.803188</c:v>
                </c:pt>
                <c:pt idx="98">
                  <c:v>-14.782970000000001</c:v>
                </c:pt>
                <c:pt idx="99">
                  <c:v>-14.763287</c:v>
                </c:pt>
                <c:pt idx="100">
                  <c:v>-14.744082000000001</c:v>
                </c:pt>
                <c:pt idx="101">
                  <c:v>-14.725815000000001</c:v>
                </c:pt>
                <c:pt idx="102">
                  <c:v>-14.708043999999999</c:v>
                </c:pt>
                <c:pt idx="103">
                  <c:v>-14.691095000000001</c:v>
                </c:pt>
                <c:pt idx="104">
                  <c:v>-14.674887999999999</c:v>
                </c:pt>
                <c:pt idx="105">
                  <c:v>-14.659427000000001</c:v>
                </c:pt>
                <c:pt idx="106">
                  <c:v>-14.644882000000001</c:v>
                </c:pt>
                <c:pt idx="107">
                  <c:v>-14.631081</c:v>
                </c:pt>
                <c:pt idx="108">
                  <c:v>-14.618289000000001</c:v>
                </c:pt>
                <c:pt idx="109">
                  <c:v>-14.606301</c:v>
                </c:pt>
                <c:pt idx="110">
                  <c:v>-14.595340999999999</c:v>
                </c:pt>
                <c:pt idx="111">
                  <c:v>-14.585297000000001</c:v>
                </c:pt>
                <c:pt idx="112">
                  <c:v>-14.576236</c:v>
                </c:pt>
                <c:pt idx="113">
                  <c:v>-14.568249</c:v>
                </c:pt>
                <c:pt idx="114">
                  <c:v>-14.561143</c:v>
                </c:pt>
                <c:pt idx="115">
                  <c:v>-14.555301999999999</c:v>
                </c:pt>
                <c:pt idx="116">
                  <c:v>-14.550324</c:v>
                </c:pt>
                <c:pt idx="117">
                  <c:v>-14.546568000000001</c:v>
                </c:pt>
                <c:pt idx="118">
                  <c:v>-14.543836000000001</c:v>
                </c:pt>
                <c:pt idx="119">
                  <c:v>-14.542123</c:v>
                </c:pt>
                <c:pt idx="120">
                  <c:v>-14.541667</c:v>
                </c:pt>
                <c:pt idx="121">
                  <c:v>-14.542123</c:v>
                </c:pt>
                <c:pt idx="122">
                  <c:v>-14.543836000000001</c:v>
                </c:pt>
                <c:pt idx="123">
                  <c:v>-14.546568000000001</c:v>
                </c:pt>
                <c:pt idx="124">
                  <c:v>-14.550324</c:v>
                </c:pt>
                <c:pt idx="125">
                  <c:v>-14.555301999999999</c:v>
                </c:pt>
                <c:pt idx="126">
                  <c:v>-14.561143</c:v>
                </c:pt>
                <c:pt idx="127">
                  <c:v>-14.568249</c:v>
                </c:pt>
                <c:pt idx="128">
                  <c:v>-14.576236</c:v>
                </c:pt>
                <c:pt idx="129">
                  <c:v>-14.585297000000001</c:v>
                </c:pt>
                <c:pt idx="130">
                  <c:v>-14.595340999999999</c:v>
                </c:pt>
                <c:pt idx="131">
                  <c:v>-14.606301</c:v>
                </c:pt>
                <c:pt idx="132">
                  <c:v>-14.618289000000001</c:v>
                </c:pt>
                <c:pt idx="133">
                  <c:v>-14.631081</c:v>
                </c:pt>
                <c:pt idx="134">
                  <c:v>-14.644882000000001</c:v>
                </c:pt>
                <c:pt idx="135">
                  <c:v>-14.659427000000001</c:v>
                </c:pt>
                <c:pt idx="136">
                  <c:v>-14.674887999999999</c:v>
                </c:pt>
                <c:pt idx="137">
                  <c:v>-14.691095000000001</c:v>
                </c:pt>
                <c:pt idx="138">
                  <c:v>-14.708043999999999</c:v>
                </c:pt>
                <c:pt idx="139">
                  <c:v>-14.725815000000001</c:v>
                </c:pt>
                <c:pt idx="140">
                  <c:v>-14.744082000000001</c:v>
                </c:pt>
                <c:pt idx="141">
                  <c:v>-14.763287</c:v>
                </c:pt>
                <c:pt idx="142">
                  <c:v>-14.782970000000001</c:v>
                </c:pt>
                <c:pt idx="143">
                  <c:v>-14.803188</c:v>
                </c:pt>
                <c:pt idx="144">
                  <c:v>-14.824164</c:v>
                </c:pt>
                <c:pt idx="145">
                  <c:v>-14.845542999999999</c:v>
                </c:pt>
                <c:pt idx="146">
                  <c:v>-14.86731</c:v>
                </c:pt>
                <c:pt idx="147">
                  <c:v>-14.889806999999999</c:v>
                </c:pt>
                <c:pt idx="148">
                  <c:v>-14.912649</c:v>
                </c:pt>
                <c:pt idx="149">
                  <c:v>-14.935817</c:v>
                </c:pt>
                <c:pt idx="150">
                  <c:v>-14.959296</c:v>
                </c:pt>
                <c:pt idx="151">
                  <c:v>-14.983335</c:v>
                </c:pt>
                <c:pt idx="152">
                  <c:v>-15.00765</c:v>
                </c:pt>
                <c:pt idx="153">
                  <c:v>-15.032211</c:v>
                </c:pt>
                <c:pt idx="154">
                  <c:v>-15.057001</c:v>
                </c:pt>
                <c:pt idx="155">
                  <c:v>-15.082003</c:v>
                </c:pt>
                <c:pt idx="156">
                  <c:v>-15.107199</c:v>
                </c:pt>
                <c:pt idx="157">
                  <c:v>-15.132699000000001</c:v>
                </c:pt>
                <c:pt idx="158">
                  <c:v>-15.158374999999999</c:v>
                </c:pt>
                <c:pt idx="159">
                  <c:v>-15.184176000000001</c:v>
                </c:pt>
                <c:pt idx="160">
                  <c:v>-15.210084</c:v>
                </c:pt>
                <c:pt idx="161">
                  <c:v>-15.236082</c:v>
                </c:pt>
                <c:pt idx="162">
                  <c:v>-15.262150999999999</c:v>
                </c:pt>
                <c:pt idx="163">
                  <c:v>-15.288273999999999</c:v>
                </c:pt>
                <c:pt idx="164">
                  <c:v>-15.314432999999999</c:v>
                </c:pt>
                <c:pt idx="165">
                  <c:v>-15.34061</c:v>
                </c:pt>
                <c:pt idx="166">
                  <c:v>-15.366787</c:v>
                </c:pt>
                <c:pt idx="167">
                  <c:v>-15.392946</c:v>
                </c:pt>
                <c:pt idx="168">
                  <c:v>-15.419069</c:v>
                </c:pt>
                <c:pt idx="169">
                  <c:v>-15.445138999999999</c:v>
                </c:pt>
                <c:pt idx="170">
                  <c:v>-15.471136</c:v>
                </c:pt>
                <c:pt idx="171">
                  <c:v>-15.497045</c:v>
                </c:pt>
                <c:pt idx="172">
                  <c:v>-15.522845999999999</c:v>
                </c:pt>
                <c:pt idx="173">
                  <c:v>-15.548522</c:v>
                </c:pt>
                <c:pt idx="174">
                  <c:v>-15.574056000000001</c:v>
                </c:pt>
                <c:pt idx="175">
                  <c:v>-15.599463999999999</c:v>
                </c:pt>
                <c:pt idx="176">
                  <c:v>-15.624836999999999</c:v>
                </c:pt>
                <c:pt idx="177">
                  <c:v>-15.650034</c:v>
                </c:pt>
                <c:pt idx="178">
                  <c:v>-15.675034999999999</c:v>
                </c:pt>
                <c:pt idx="179">
                  <c:v>-15.699825000000001</c:v>
                </c:pt>
                <c:pt idx="180">
                  <c:v>-15.724386000000001</c:v>
                </c:pt>
                <c:pt idx="181">
                  <c:v>-15.748702</c:v>
                </c:pt>
                <c:pt idx="182">
                  <c:v>-15.772755</c:v>
                </c:pt>
                <c:pt idx="183">
                  <c:v>-15.796544000000001</c:v>
                </c:pt>
                <c:pt idx="184">
                  <c:v>-15.820318</c:v>
                </c:pt>
                <c:pt idx="185">
                  <c:v>-15.843798</c:v>
                </c:pt>
                <c:pt idx="186">
                  <c:v>-15.866966</c:v>
                </c:pt>
                <c:pt idx="187">
                  <c:v>-15.889806999999999</c:v>
                </c:pt>
                <c:pt idx="188">
                  <c:v>-15.912305999999999</c:v>
                </c:pt>
                <c:pt idx="189">
                  <c:v>-15.934448</c:v>
                </c:pt>
                <c:pt idx="190">
                  <c:v>-15.956588</c:v>
                </c:pt>
                <c:pt idx="191">
                  <c:v>-15.978355000000001</c:v>
                </c:pt>
                <c:pt idx="192">
                  <c:v>-15.999734</c:v>
                </c:pt>
                <c:pt idx="193">
                  <c:v>-16.020710999999999</c:v>
                </c:pt>
                <c:pt idx="194">
                  <c:v>-16.041270000000001</c:v>
                </c:pt>
                <c:pt idx="195">
                  <c:v>-16.061737999999998</c:v>
                </c:pt>
                <c:pt idx="196">
                  <c:v>-16.081866000000002</c:v>
                </c:pt>
                <c:pt idx="197">
                  <c:v>-16.101548999999999</c:v>
                </c:pt>
                <c:pt idx="198">
                  <c:v>-16.120771999999999</c:v>
                </c:pt>
                <c:pt idx="199">
                  <c:v>-16.139544000000001</c:v>
                </c:pt>
                <c:pt idx="200">
                  <c:v>-16.158296</c:v>
                </c:pt>
                <c:pt idx="201">
                  <c:v>-16.176563999999999</c:v>
                </c:pt>
                <c:pt idx="202">
                  <c:v>-16.194334000000001</c:v>
                </c:pt>
                <c:pt idx="203">
                  <c:v>-16.211594999999999</c:v>
                </c:pt>
                <c:pt idx="204">
                  <c:v>-16.228646999999999</c:v>
                </c:pt>
                <c:pt idx="205">
                  <c:v>-16.245387000000001</c:v>
                </c:pt>
                <c:pt idx="206">
                  <c:v>-16.261593999999999</c:v>
                </c:pt>
                <c:pt idx="207">
                  <c:v>-16.277258</c:v>
                </c:pt>
                <c:pt idx="208">
                  <c:v>-16.292570000000001</c:v>
                </c:pt>
                <c:pt idx="209">
                  <c:v>-16.307679</c:v>
                </c:pt>
                <c:pt idx="210">
                  <c:v>-16.322223000000001</c:v>
                </c:pt>
                <c:pt idx="211">
                  <c:v>-16.336193000000002</c:v>
                </c:pt>
                <c:pt idx="212">
                  <c:v>-16.349747000000001</c:v>
                </c:pt>
                <c:pt idx="213">
                  <c:v>-16.363132</c:v>
                </c:pt>
                <c:pt idx="214">
                  <c:v>-16.375924000000001</c:v>
                </c:pt>
                <c:pt idx="215">
                  <c:v>-16.388113000000001</c:v>
                </c:pt>
                <c:pt idx="216">
                  <c:v>-16.399892999999999</c:v>
                </c:pt>
                <c:pt idx="217">
                  <c:v>-16.411470999999999</c:v>
                </c:pt>
                <c:pt idx="218">
                  <c:v>-16.422432000000001</c:v>
                </c:pt>
                <c:pt idx="219">
                  <c:v>-16.432766000000001</c:v>
                </c:pt>
                <c:pt idx="220">
                  <c:v>-16.442757</c:v>
                </c:pt>
                <c:pt idx="221">
                  <c:v>-16.452458</c:v>
                </c:pt>
                <c:pt idx="222">
                  <c:v>-16.461518999999999</c:v>
                </c:pt>
                <c:pt idx="223">
                  <c:v>-16.469933999999999</c:v>
                </c:pt>
                <c:pt idx="224">
                  <c:v>-16.478124999999999</c:v>
                </c:pt>
                <c:pt idx="225">
                  <c:v>-16.485887999999999</c:v>
                </c:pt>
                <c:pt idx="226">
                  <c:v>-16.492993999999999</c:v>
                </c:pt>
                <c:pt idx="227">
                  <c:v>-16.499438000000001</c:v>
                </c:pt>
                <c:pt idx="228">
                  <c:v>-16.505818999999999</c:v>
                </c:pt>
                <c:pt idx="229">
                  <c:v>-16.511596999999998</c:v>
                </c:pt>
                <c:pt idx="230">
                  <c:v>-16.516704000000001</c:v>
                </c:pt>
                <c:pt idx="231">
                  <c:v>-16.521267999999999</c:v>
                </c:pt>
                <c:pt idx="232">
                  <c:v>-16.525701000000002</c:v>
                </c:pt>
                <c:pt idx="233">
                  <c:v>-16.529458000000002</c:v>
                </c:pt>
                <c:pt idx="234">
                  <c:v>-16.532534999999999</c:v>
                </c:pt>
                <c:pt idx="235">
                  <c:v>-16.535274999999999</c:v>
                </c:pt>
                <c:pt idx="236">
                  <c:v>-16.537669999999999</c:v>
                </c:pt>
                <c:pt idx="237">
                  <c:v>-16.539382</c:v>
                </c:pt>
                <c:pt idx="238">
                  <c:v>-16.540410000000001</c:v>
                </c:pt>
                <c:pt idx="239">
                  <c:v>-16.541323999999999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E7-2A46-A035-3C702C040D13}"/>
            </c:ext>
          </c:extLst>
        </c:ser>
        <c:ser>
          <c:idx val="9"/>
          <c:order val="7"/>
          <c:tx>
            <c:strRef>
              <c:f>Ekxy!$J$1</c:f>
              <c:strCache>
                <c:ptCount val="1"/>
                <c:pt idx="0">
                  <c:v>RT_upperB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Ekxy!$J$2:$J$241</c:f>
              <c:numCache>
                <c:formatCode>General</c:formatCode>
                <c:ptCount val="240"/>
                <c:pt idx="0">
                  <c:v>-10.541667</c:v>
                </c:pt>
                <c:pt idx="1">
                  <c:v>-10.542009</c:v>
                </c:pt>
                <c:pt idx="2">
                  <c:v>-10.542465999999999</c:v>
                </c:pt>
                <c:pt idx="3">
                  <c:v>-10.543494000000001</c:v>
                </c:pt>
                <c:pt idx="4">
                  <c:v>-10.544865</c:v>
                </c:pt>
                <c:pt idx="5">
                  <c:v>-10.546576999999999</c:v>
                </c:pt>
                <c:pt idx="6">
                  <c:v>-10.548863000000001</c:v>
                </c:pt>
                <c:pt idx="7">
                  <c:v>-10.551258000000001</c:v>
                </c:pt>
                <c:pt idx="8">
                  <c:v>-10.554335</c:v>
                </c:pt>
                <c:pt idx="9">
                  <c:v>-10.557536000000001</c:v>
                </c:pt>
                <c:pt idx="10">
                  <c:v>-10.561292</c:v>
                </c:pt>
                <c:pt idx="11">
                  <c:v>-10.56541</c:v>
                </c:pt>
                <c:pt idx="12">
                  <c:v>-10.569843000000001</c:v>
                </c:pt>
                <c:pt idx="13">
                  <c:v>-10.574878</c:v>
                </c:pt>
                <c:pt idx="14">
                  <c:v>-10.579985000000001</c:v>
                </c:pt>
                <c:pt idx="15">
                  <c:v>-10.585763</c:v>
                </c:pt>
                <c:pt idx="16">
                  <c:v>-10.591716999999999</c:v>
                </c:pt>
                <c:pt idx="17">
                  <c:v>-10.598160999999999</c:v>
                </c:pt>
                <c:pt idx="18">
                  <c:v>-10.605036999999999</c:v>
                </c:pt>
                <c:pt idx="19">
                  <c:v>-10.612143</c:v>
                </c:pt>
                <c:pt idx="20">
                  <c:v>-10.619906</c:v>
                </c:pt>
                <c:pt idx="21">
                  <c:v>-10.627705000000001</c:v>
                </c:pt>
                <c:pt idx="22">
                  <c:v>-10.63612</c:v>
                </c:pt>
                <c:pt idx="23">
                  <c:v>-10.644844000000001</c:v>
                </c:pt>
                <c:pt idx="24">
                  <c:v>-10.653905</c:v>
                </c:pt>
                <c:pt idx="25">
                  <c:v>-10.663558999999999</c:v>
                </c:pt>
                <c:pt idx="26">
                  <c:v>-10.673259</c:v>
                </c:pt>
                <c:pt idx="27">
                  <c:v>-10.683593999999999</c:v>
                </c:pt>
                <c:pt idx="28">
                  <c:v>-10.694178000000001</c:v>
                </c:pt>
                <c:pt idx="29">
                  <c:v>-10.705138</c:v>
                </c:pt>
                <c:pt idx="30">
                  <c:v>-10.716656</c:v>
                </c:pt>
                <c:pt idx="31">
                  <c:v>-10.728235</c:v>
                </c:pt>
                <c:pt idx="32">
                  <c:v>-10.740424000000001</c:v>
                </c:pt>
                <c:pt idx="33">
                  <c:v>-10.752879999999999</c:v>
                </c:pt>
                <c:pt idx="34">
                  <c:v>-10.765670999999999</c:v>
                </c:pt>
                <c:pt idx="35">
                  <c:v>-10.779054</c:v>
                </c:pt>
                <c:pt idx="36">
                  <c:v>-10.792452000000001</c:v>
                </c:pt>
                <c:pt idx="37">
                  <c:v>-10.806421</c:v>
                </c:pt>
                <c:pt idx="38">
                  <c:v>-10.82076</c:v>
                </c:pt>
                <c:pt idx="39">
                  <c:v>-10.835305</c:v>
                </c:pt>
                <c:pt idx="40">
                  <c:v>-10.850414000000001</c:v>
                </c:pt>
                <c:pt idx="41">
                  <c:v>-10.865698999999999</c:v>
                </c:pt>
                <c:pt idx="42">
                  <c:v>-10.881363</c:v>
                </c:pt>
                <c:pt idx="43">
                  <c:v>-10.89757</c:v>
                </c:pt>
                <c:pt idx="44">
                  <c:v>-10.913805</c:v>
                </c:pt>
                <c:pt idx="45">
                  <c:v>-10.930545</c:v>
                </c:pt>
                <c:pt idx="46">
                  <c:v>-10.947732999999999</c:v>
                </c:pt>
                <c:pt idx="47">
                  <c:v>-10.964994000000001</c:v>
                </c:pt>
                <c:pt idx="48">
                  <c:v>-10.982765000000001</c:v>
                </c:pt>
                <c:pt idx="49">
                  <c:v>-11.000908000000001</c:v>
                </c:pt>
                <c:pt idx="50">
                  <c:v>-11.019176</c:v>
                </c:pt>
                <c:pt idx="51">
                  <c:v>-11.037928000000001</c:v>
                </c:pt>
                <c:pt idx="52">
                  <c:v>-11.057029999999999</c:v>
                </c:pt>
                <c:pt idx="53">
                  <c:v>-11.076254</c:v>
                </c:pt>
                <c:pt idx="54">
                  <c:v>-11.095936999999999</c:v>
                </c:pt>
                <c:pt idx="55">
                  <c:v>-11.116</c:v>
                </c:pt>
                <c:pt idx="56">
                  <c:v>-11.136127999999999</c:v>
                </c:pt>
                <c:pt idx="57">
                  <c:v>-11.156687</c:v>
                </c:pt>
                <c:pt idx="58">
                  <c:v>-11.177663000000001</c:v>
                </c:pt>
                <c:pt idx="59">
                  <c:v>-11.198689999999999</c:v>
                </c:pt>
                <c:pt idx="60">
                  <c:v>-11.220069000000001</c:v>
                </c:pt>
                <c:pt idx="61">
                  <c:v>-11.241837</c:v>
                </c:pt>
                <c:pt idx="62">
                  <c:v>-11.26383</c:v>
                </c:pt>
                <c:pt idx="63">
                  <c:v>-11.285970000000001</c:v>
                </c:pt>
                <c:pt idx="64">
                  <c:v>-11.308469000000001</c:v>
                </c:pt>
                <c:pt idx="65">
                  <c:v>-11.33131</c:v>
                </c:pt>
                <c:pt idx="66">
                  <c:v>-11.354271000000001</c:v>
                </c:pt>
                <c:pt idx="67">
                  <c:v>-11.377439000000001</c:v>
                </c:pt>
                <c:pt idx="68">
                  <c:v>-11.400919</c:v>
                </c:pt>
                <c:pt idx="69">
                  <c:v>-11.424693</c:v>
                </c:pt>
                <c:pt idx="70">
                  <c:v>-11.448623</c:v>
                </c:pt>
                <c:pt idx="71">
                  <c:v>-11.472676999999999</c:v>
                </c:pt>
                <c:pt idx="72">
                  <c:v>-11.496992000000001</c:v>
                </c:pt>
                <c:pt idx="73">
                  <c:v>-11.521553000000001</c:v>
                </c:pt>
                <c:pt idx="74">
                  <c:v>-11.546343</c:v>
                </c:pt>
                <c:pt idx="75">
                  <c:v>-11.571243000000001</c:v>
                </c:pt>
                <c:pt idx="76">
                  <c:v>-11.596245</c:v>
                </c:pt>
                <c:pt idx="77">
                  <c:v>-11.621441000000001</c:v>
                </c:pt>
                <c:pt idx="78">
                  <c:v>-11.646815</c:v>
                </c:pt>
                <c:pt idx="79">
                  <c:v>-11.672349000000001</c:v>
                </c:pt>
                <c:pt idx="80">
                  <c:v>-11.698024999999999</c:v>
                </c:pt>
                <c:pt idx="81">
                  <c:v>-11.723826000000001</c:v>
                </c:pt>
                <c:pt idx="82">
                  <c:v>-11.749691</c:v>
                </c:pt>
                <c:pt idx="83">
                  <c:v>-11.775606</c:v>
                </c:pt>
                <c:pt idx="84">
                  <c:v>-11.801603</c:v>
                </c:pt>
                <c:pt idx="85">
                  <c:v>-11.827673000000001</c:v>
                </c:pt>
                <c:pt idx="86">
                  <c:v>-11.853796000000001</c:v>
                </c:pt>
                <c:pt idx="87">
                  <c:v>-11.879955000000001</c:v>
                </c:pt>
                <c:pt idx="88">
                  <c:v>-11.906131999999999</c:v>
                </c:pt>
                <c:pt idx="89">
                  <c:v>-11.932309</c:v>
                </c:pt>
                <c:pt idx="90">
                  <c:v>-11.958468</c:v>
                </c:pt>
                <c:pt idx="91">
                  <c:v>-11.984591</c:v>
                </c:pt>
                <c:pt idx="92">
                  <c:v>-12.01066</c:v>
                </c:pt>
                <c:pt idx="93">
                  <c:v>-12.036652</c:v>
                </c:pt>
                <c:pt idx="94">
                  <c:v>-12.062495999999999</c:v>
                </c:pt>
                <c:pt idx="95">
                  <c:v>-12.088172</c:v>
                </c:pt>
                <c:pt idx="96">
                  <c:v>-12.113706000000001</c:v>
                </c:pt>
                <c:pt idx="97">
                  <c:v>-12.13908</c:v>
                </c:pt>
                <c:pt idx="98">
                  <c:v>-12.164275999999999</c:v>
                </c:pt>
                <c:pt idx="99">
                  <c:v>-12.189166999999999</c:v>
                </c:pt>
                <c:pt idx="100">
                  <c:v>-12.213728</c:v>
                </c:pt>
                <c:pt idx="101">
                  <c:v>-12.238042999999999</c:v>
                </c:pt>
                <c:pt idx="102">
                  <c:v>-12.261941</c:v>
                </c:pt>
                <c:pt idx="103">
                  <c:v>-12.28542</c:v>
                </c:pt>
                <c:pt idx="104">
                  <c:v>-12.308469000000001</c:v>
                </c:pt>
                <c:pt idx="105">
                  <c:v>-12.330966999999999</c:v>
                </c:pt>
                <c:pt idx="106">
                  <c:v>-12.352881999999999</c:v>
                </c:pt>
                <c:pt idx="107">
                  <c:v>-12.37421</c:v>
                </c:pt>
                <c:pt idx="108">
                  <c:v>-12.394769</c:v>
                </c:pt>
                <c:pt idx="109">
                  <c:v>-12.414515</c:v>
                </c:pt>
                <c:pt idx="110">
                  <c:v>-12.433389</c:v>
                </c:pt>
                <c:pt idx="111">
                  <c:v>-12.451283999999999</c:v>
                </c:pt>
                <c:pt idx="112">
                  <c:v>-12.468070000000001</c:v>
                </c:pt>
                <c:pt idx="113">
                  <c:v>-12.483556999999999</c:v>
                </c:pt>
                <c:pt idx="114">
                  <c:v>-12.497719</c:v>
                </c:pt>
                <c:pt idx="115">
                  <c:v>-12.510248000000001</c:v>
                </c:pt>
                <c:pt idx="116">
                  <c:v>-12.521018</c:v>
                </c:pt>
                <c:pt idx="117">
                  <c:v>-12.529782000000001</c:v>
                </c:pt>
                <c:pt idx="118">
                  <c:v>-12.53628</c:v>
                </c:pt>
                <c:pt idx="119">
                  <c:v>-12.540302000000001</c:v>
                </c:pt>
                <c:pt idx="120">
                  <c:v>-12.541667</c:v>
                </c:pt>
                <c:pt idx="121">
                  <c:v>-12.540302000000001</c:v>
                </c:pt>
                <c:pt idx="122">
                  <c:v>-12.53628</c:v>
                </c:pt>
                <c:pt idx="123">
                  <c:v>-12.529782000000001</c:v>
                </c:pt>
                <c:pt idx="124">
                  <c:v>-12.521018</c:v>
                </c:pt>
                <c:pt idx="125">
                  <c:v>-12.510248000000001</c:v>
                </c:pt>
                <c:pt idx="126">
                  <c:v>-12.497719</c:v>
                </c:pt>
                <c:pt idx="127">
                  <c:v>-12.483556999999999</c:v>
                </c:pt>
                <c:pt idx="128">
                  <c:v>-12.468070000000001</c:v>
                </c:pt>
                <c:pt idx="129">
                  <c:v>-12.451283999999999</c:v>
                </c:pt>
                <c:pt idx="130">
                  <c:v>-12.433389</c:v>
                </c:pt>
                <c:pt idx="131">
                  <c:v>-12.414515</c:v>
                </c:pt>
                <c:pt idx="132">
                  <c:v>-12.394769</c:v>
                </c:pt>
                <c:pt idx="133">
                  <c:v>-12.37421</c:v>
                </c:pt>
                <c:pt idx="134">
                  <c:v>-12.352881999999999</c:v>
                </c:pt>
                <c:pt idx="135">
                  <c:v>-12.330966999999999</c:v>
                </c:pt>
                <c:pt idx="136">
                  <c:v>-12.308469000000001</c:v>
                </c:pt>
                <c:pt idx="137">
                  <c:v>-12.28542</c:v>
                </c:pt>
                <c:pt idx="138">
                  <c:v>-12.261941</c:v>
                </c:pt>
                <c:pt idx="139">
                  <c:v>-12.238042999999999</c:v>
                </c:pt>
                <c:pt idx="140">
                  <c:v>-12.213728</c:v>
                </c:pt>
                <c:pt idx="141">
                  <c:v>-12.189166999999999</c:v>
                </c:pt>
                <c:pt idx="142">
                  <c:v>-12.164275999999999</c:v>
                </c:pt>
                <c:pt idx="143">
                  <c:v>-12.13908</c:v>
                </c:pt>
                <c:pt idx="144">
                  <c:v>-12.113706000000001</c:v>
                </c:pt>
                <c:pt idx="145">
                  <c:v>-12.088172</c:v>
                </c:pt>
                <c:pt idx="146">
                  <c:v>-12.062495999999999</c:v>
                </c:pt>
                <c:pt idx="147">
                  <c:v>-12.036652</c:v>
                </c:pt>
                <c:pt idx="148">
                  <c:v>-12.01066</c:v>
                </c:pt>
                <c:pt idx="149">
                  <c:v>-11.984591</c:v>
                </c:pt>
                <c:pt idx="150">
                  <c:v>-11.958468</c:v>
                </c:pt>
                <c:pt idx="151">
                  <c:v>-11.932309</c:v>
                </c:pt>
                <c:pt idx="152">
                  <c:v>-11.906131999999999</c:v>
                </c:pt>
                <c:pt idx="153">
                  <c:v>-11.879955000000001</c:v>
                </c:pt>
                <c:pt idx="154">
                  <c:v>-11.853796000000001</c:v>
                </c:pt>
                <c:pt idx="155">
                  <c:v>-11.827673000000001</c:v>
                </c:pt>
                <c:pt idx="156">
                  <c:v>-11.801603</c:v>
                </c:pt>
                <c:pt idx="157">
                  <c:v>-11.775606</c:v>
                </c:pt>
                <c:pt idx="158">
                  <c:v>-11.749691</c:v>
                </c:pt>
                <c:pt idx="159">
                  <c:v>-11.723826000000001</c:v>
                </c:pt>
                <c:pt idx="160">
                  <c:v>-11.698024999999999</c:v>
                </c:pt>
                <c:pt idx="161">
                  <c:v>-11.672349000000001</c:v>
                </c:pt>
                <c:pt idx="162">
                  <c:v>-11.646815</c:v>
                </c:pt>
                <c:pt idx="163">
                  <c:v>-11.621441000000001</c:v>
                </c:pt>
                <c:pt idx="164">
                  <c:v>-11.596245</c:v>
                </c:pt>
                <c:pt idx="165">
                  <c:v>-11.571243000000001</c:v>
                </c:pt>
                <c:pt idx="166">
                  <c:v>-11.546343</c:v>
                </c:pt>
                <c:pt idx="167">
                  <c:v>-11.521553000000001</c:v>
                </c:pt>
                <c:pt idx="168">
                  <c:v>-11.496992000000001</c:v>
                </c:pt>
                <c:pt idx="169">
                  <c:v>-11.472676999999999</c:v>
                </c:pt>
                <c:pt idx="170">
                  <c:v>-11.448623</c:v>
                </c:pt>
                <c:pt idx="171">
                  <c:v>-11.424693</c:v>
                </c:pt>
                <c:pt idx="172">
                  <c:v>-11.400919</c:v>
                </c:pt>
                <c:pt idx="173">
                  <c:v>-11.377439000000001</c:v>
                </c:pt>
                <c:pt idx="174">
                  <c:v>-11.354271000000001</c:v>
                </c:pt>
                <c:pt idx="175">
                  <c:v>-11.33131</c:v>
                </c:pt>
                <c:pt idx="176">
                  <c:v>-11.308469000000001</c:v>
                </c:pt>
                <c:pt idx="177">
                  <c:v>-11.285970000000001</c:v>
                </c:pt>
                <c:pt idx="178">
                  <c:v>-11.26383</c:v>
                </c:pt>
                <c:pt idx="179">
                  <c:v>-11.241837</c:v>
                </c:pt>
                <c:pt idx="180">
                  <c:v>-11.220069000000001</c:v>
                </c:pt>
                <c:pt idx="181">
                  <c:v>-11.198689999999999</c:v>
                </c:pt>
                <c:pt idx="182">
                  <c:v>-11.177663000000001</c:v>
                </c:pt>
                <c:pt idx="183">
                  <c:v>-11.156687</c:v>
                </c:pt>
                <c:pt idx="184">
                  <c:v>-11.136127999999999</c:v>
                </c:pt>
                <c:pt idx="185">
                  <c:v>-11.116</c:v>
                </c:pt>
                <c:pt idx="186">
                  <c:v>-11.095936999999999</c:v>
                </c:pt>
                <c:pt idx="187">
                  <c:v>-11.076254</c:v>
                </c:pt>
                <c:pt idx="188">
                  <c:v>-11.057029999999999</c:v>
                </c:pt>
                <c:pt idx="189">
                  <c:v>-11.037928000000001</c:v>
                </c:pt>
                <c:pt idx="190">
                  <c:v>-11.019176</c:v>
                </c:pt>
                <c:pt idx="191">
                  <c:v>-11.000908000000001</c:v>
                </c:pt>
                <c:pt idx="192">
                  <c:v>-10.982765000000001</c:v>
                </c:pt>
                <c:pt idx="193">
                  <c:v>-10.964994000000001</c:v>
                </c:pt>
                <c:pt idx="194">
                  <c:v>-10.947732999999999</c:v>
                </c:pt>
                <c:pt idx="195">
                  <c:v>-10.930545</c:v>
                </c:pt>
                <c:pt idx="196">
                  <c:v>-10.913805</c:v>
                </c:pt>
                <c:pt idx="197">
                  <c:v>-10.89757</c:v>
                </c:pt>
                <c:pt idx="198">
                  <c:v>-10.881363</c:v>
                </c:pt>
                <c:pt idx="199">
                  <c:v>-10.865698999999999</c:v>
                </c:pt>
                <c:pt idx="200">
                  <c:v>-10.850414000000001</c:v>
                </c:pt>
                <c:pt idx="201">
                  <c:v>-10.835305</c:v>
                </c:pt>
                <c:pt idx="202">
                  <c:v>-10.82076</c:v>
                </c:pt>
                <c:pt idx="203">
                  <c:v>-10.806421</c:v>
                </c:pt>
                <c:pt idx="204">
                  <c:v>-10.792452000000001</c:v>
                </c:pt>
                <c:pt idx="205">
                  <c:v>-10.779054</c:v>
                </c:pt>
                <c:pt idx="206">
                  <c:v>-10.765670999999999</c:v>
                </c:pt>
                <c:pt idx="207">
                  <c:v>-10.752879999999999</c:v>
                </c:pt>
                <c:pt idx="208">
                  <c:v>-10.740424000000001</c:v>
                </c:pt>
                <c:pt idx="209">
                  <c:v>-10.728235</c:v>
                </c:pt>
                <c:pt idx="210">
                  <c:v>-10.716656</c:v>
                </c:pt>
                <c:pt idx="211">
                  <c:v>-10.705138</c:v>
                </c:pt>
                <c:pt idx="212">
                  <c:v>-10.694178000000001</c:v>
                </c:pt>
                <c:pt idx="213">
                  <c:v>-10.683593999999999</c:v>
                </c:pt>
                <c:pt idx="214">
                  <c:v>-10.673259</c:v>
                </c:pt>
                <c:pt idx="215">
                  <c:v>-10.663558999999999</c:v>
                </c:pt>
                <c:pt idx="216">
                  <c:v>-10.653905</c:v>
                </c:pt>
                <c:pt idx="217">
                  <c:v>-10.644844000000001</c:v>
                </c:pt>
                <c:pt idx="218">
                  <c:v>-10.63612</c:v>
                </c:pt>
                <c:pt idx="219">
                  <c:v>-10.627705000000001</c:v>
                </c:pt>
                <c:pt idx="220">
                  <c:v>-10.619906</c:v>
                </c:pt>
                <c:pt idx="221">
                  <c:v>-10.612143</c:v>
                </c:pt>
                <c:pt idx="222">
                  <c:v>-10.605036999999999</c:v>
                </c:pt>
                <c:pt idx="223">
                  <c:v>-10.598160999999999</c:v>
                </c:pt>
                <c:pt idx="224">
                  <c:v>-10.591716999999999</c:v>
                </c:pt>
                <c:pt idx="225">
                  <c:v>-10.585763</c:v>
                </c:pt>
                <c:pt idx="226">
                  <c:v>-10.579985000000001</c:v>
                </c:pt>
                <c:pt idx="227">
                  <c:v>-10.574878</c:v>
                </c:pt>
                <c:pt idx="228">
                  <c:v>-10.569843000000001</c:v>
                </c:pt>
                <c:pt idx="229">
                  <c:v>-10.56541</c:v>
                </c:pt>
                <c:pt idx="230">
                  <c:v>-10.561292</c:v>
                </c:pt>
                <c:pt idx="231">
                  <c:v>-10.557536000000001</c:v>
                </c:pt>
                <c:pt idx="232">
                  <c:v>-10.554335</c:v>
                </c:pt>
                <c:pt idx="233">
                  <c:v>-10.551258000000001</c:v>
                </c:pt>
                <c:pt idx="234">
                  <c:v>-10.548863000000001</c:v>
                </c:pt>
                <c:pt idx="235">
                  <c:v>-10.546576999999999</c:v>
                </c:pt>
                <c:pt idx="236">
                  <c:v>-10.544865</c:v>
                </c:pt>
                <c:pt idx="237">
                  <c:v>-10.543494000000001</c:v>
                </c:pt>
                <c:pt idx="238">
                  <c:v>-10.542465999999999</c:v>
                </c:pt>
                <c:pt idx="239">
                  <c:v>-10.542009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E7-2A46-A035-3C702C040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Eky0!$B$1</c:f>
              <c:strCache>
                <c:ptCount val="1"/>
                <c:pt idx="0">
                  <c:v>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Eky0!$B$2:$B$241</c:f>
              <c:numCache>
                <c:formatCode>General</c:formatCode>
                <c:ptCount val="240"/>
                <c:pt idx="0">
                  <c:v>-8.2083332999999996</c:v>
                </c:pt>
                <c:pt idx="1">
                  <c:v>-8.2078764</c:v>
                </c:pt>
                <c:pt idx="2">
                  <c:v>-8.2065061999999998</c:v>
                </c:pt>
                <c:pt idx="3">
                  <c:v>-8.2042239000000006</c:v>
                </c:pt>
                <c:pt idx="4">
                  <c:v>-8.2010316999999997</c:v>
                </c:pt>
                <c:pt idx="5">
                  <c:v>-8.1969326000000002</c:v>
                </c:pt>
                <c:pt idx="6">
                  <c:v>-8.1919304000000004</c:v>
                </c:pt>
                <c:pt idx="7">
                  <c:v>-8.1860298999999994</c:v>
                </c:pt>
                <c:pt idx="8">
                  <c:v>-8.1792365999999994</c:v>
                </c:pt>
                <c:pt idx="9">
                  <c:v>-8.1715567999999994</c:v>
                </c:pt>
                <c:pt idx="10">
                  <c:v>-8.1629979000000006</c:v>
                </c:pt>
                <c:pt idx="11">
                  <c:v>-8.1535676000000006</c:v>
                </c:pt>
                <c:pt idx="12">
                  <c:v>-8.1432749999999992</c:v>
                </c:pt>
                <c:pt idx="13">
                  <c:v>-8.1321294999999996</c:v>
                </c:pt>
                <c:pt idx="14">
                  <c:v>-8.1201415000000008</c:v>
                </c:pt>
                <c:pt idx="15">
                  <c:v>-8.1073222000000005</c:v>
                </c:pt>
                <c:pt idx="16">
                  <c:v>-8.0936834999999991</c:v>
                </c:pt>
                <c:pt idx="17">
                  <c:v>-8.0792377999999996</c:v>
                </c:pt>
                <c:pt idx="18">
                  <c:v>-8.0639987000000009</c:v>
                </c:pt>
                <c:pt idx="19">
                  <c:v>-8.0479798999999996</c:v>
                </c:pt>
                <c:pt idx="20">
                  <c:v>-8.0311962999999995</c:v>
                </c:pt>
                <c:pt idx="21">
                  <c:v>-8.0136631000000005</c:v>
                </c:pt>
                <c:pt idx="22">
                  <c:v>-7.9953963999999997</c:v>
                </c:pt>
                <c:pt idx="23">
                  <c:v>-7.9764125999999997</c:v>
                </c:pt>
                <c:pt idx="24">
                  <c:v>-7.9567288999999999</c:v>
                </c:pt>
                <c:pt idx="25">
                  <c:v>-7.9363630000000001</c:v>
                </c:pt>
                <c:pt idx="26">
                  <c:v>-7.9153333000000003</c:v>
                </c:pt>
                <c:pt idx="27">
                  <c:v>-7.8936583999999996</c:v>
                </c:pt>
                <c:pt idx="28">
                  <c:v>-7.8713575999999996</c:v>
                </c:pt>
                <c:pt idx="29">
                  <c:v>-7.8484508000000002</c:v>
                </c:pt>
                <c:pt idx="30">
                  <c:v>-7.8249579000000002</c:v>
                </c:pt>
                <c:pt idx="31">
                  <c:v>-7.8008997000000004</c:v>
                </c:pt>
                <c:pt idx="32">
                  <c:v>-7.7762969999999996</c:v>
                </c:pt>
                <c:pt idx="33">
                  <c:v>-7.7511713000000002</c:v>
                </c:pt>
                <c:pt idx="34">
                  <c:v>-7.7255440999999996</c:v>
                </c:pt>
                <c:pt idx="35">
                  <c:v>-7.6994375000000002</c:v>
                </c:pt>
                <c:pt idx="36">
                  <c:v>-7.6728737999999996</c:v>
                </c:pt>
                <c:pt idx="37">
                  <c:v>-7.6458753000000002</c:v>
                </c:pt>
                <c:pt idx="38">
                  <c:v>-7.6184647999999999</c:v>
                </c:pt>
                <c:pt idx="39">
                  <c:v>-7.5906653999999998</c:v>
                </c:pt>
                <c:pt idx="40">
                  <c:v>-7.5625</c:v>
                </c:pt>
                <c:pt idx="41">
                  <c:v>-7.5339919000000002</c:v>
                </c:pt>
                <c:pt idx="42">
                  <c:v>-7.5051645000000002</c:v>
                </c:pt>
                <c:pt idx="43">
                  <c:v>-7.4760413000000003</c:v>
                </c:pt>
                <c:pt idx="44">
                  <c:v>-7.4466456000000001</c:v>
                </c:pt>
                <c:pt idx="45">
                  <c:v>-7.4170011999999996</c:v>
                </c:pt>
                <c:pt idx="46">
                  <c:v>-7.3871316</c:v>
                </c:pt>
                <c:pt idx="47">
                  <c:v>-7.3570602999999997</c:v>
                </c:pt>
                <c:pt idx="48">
                  <c:v>-7.3268107999999996</c:v>
                </c:pt>
                <c:pt idx="49">
                  <c:v>-7.2964066000000001</c:v>
                </c:pt>
                <c:pt idx="50">
                  <c:v>-7.2658712000000003</c:v>
                </c:pt>
                <c:pt idx="51">
                  <c:v>-7.2352277000000003</c:v>
                </c:pt>
                <c:pt idx="52">
                  <c:v>-7.2044991999999999</c:v>
                </c:pt>
                <c:pt idx="53">
                  <c:v>-7.1737089000000003</c:v>
                </c:pt>
                <c:pt idx="54">
                  <c:v>-7.1428795000000003</c:v>
                </c:pt>
                <c:pt idx="55">
                  <c:v>-7.1120336000000002</c:v>
                </c:pt>
                <c:pt idx="56">
                  <c:v>-7.0811937</c:v>
                </c:pt>
                <c:pt idx="57">
                  <c:v>-7.0503818999999996</c:v>
                </c:pt>
                <c:pt idx="58">
                  <c:v>-7.0196202000000003</c:v>
                </c:pt>
                <c:pt idx="59">
                  <c:v>-6.9889302000000004</c:v>
                </c:pt>
                <c:pt idx="60">
                  <c:v>-6.9583332999999996</c:v>
                </c:pt>
                <c:pt idx="61">
                  <c:v>-6.9278506999999996</c:v>
                </c:pt>
                <c:pt idx="62">
                  <c:v>-6.8975030000000004</c:v>
                </c:pt>
                <c:pt idx="63">
                  <c:v>-6.8673107</c:v>
                </c:pt>
                <c:pt idx="64">
                  <c:v>-6.837294</c:v>
                </c:pt>
                <c:pt idx="65">
                  <c:v>-6.8074725000000003</c:v>
                </c:pt>
                <c:pt idx="66">
                  <c:v>-6.7778657999999998</c:v>
                </c:pt>
                <c:pt idx="67">
                  <c:v>-6.7484926999999999</c:v>
                </c:pt>
                <c:pt idx="68">
                  <c:v>-6.7193719999999999</c:v>
                </c:pt>
                <c:pt idx="69">
                  <c:v>-6.6905218</c:v>
                </c:pt>
                <c:pt idx="70">
                  <c:v>-6.6619600999999999</c:v>
                </c:pt>
                <c:pt idx="71">
                  <c:v>-6.6337042000000004</c:v>
                </c:pt>
                <c:pt idx="72">
                  <c:v>-6.6057711000000001</c:v>
                </c:pt>
                <c:pt idx="73">
                  <c:v>-6.5781776000000001</c:v>
                </c:pt>
                <c:pt idx="74">
                  <c:v>-6.5509396999999998</c:v>
                </c:pt>
                <c:pt idx="75">
                  <c:v>-6.5240732000000001</c:v>
                </c:pt>
                <c:pt idx="76">
                  <c:v>-6.4975934999999998</c:v>
                </c:pt>
                <c:pt idx="77">
                  <c:v>-6.4715154000000004</c:v>
                </c:pt>
                <c:pt idx="78">
                  <c:v>-6.4458533999999998</c:v>
                </c:pt>
                <c:pt idx="79">
                  <c:v>-6.4206215000000002</c:v>
                </c:pt>
                <c:pt idx="80">
                  <c:v>-6.3958332999999996</c:v>
                </c:pt>
                <c:pt idx="81">
                  <c:v>-6.3715020999999998</c:v>
                </c:pt>
                <c:pt idx="82">
                  <c:v>-6.3476404000000004</c:v>
                </c:pt>
                <c:pt idx="83">
                  <c:v>-6.3242607</c:v>
                </c:pt>
                <c:pt idx="84">
                  <c:v>-6.3013747999999996</c:v>
                </c:pt>
                <c:pt idx="85">
                  <c:v>-6.2789941999999996</c:v>
                </c:pt>
                <c:pt idx="86">
                  <c:v>-6.2571298999999998</c:v>
                </c:pt>
                <c:pt idx="87">
                  <c:v>-6.2357924999999996</c:v>
                </c:pt>
                <c:pt idx="88">
                  <c:v>-6.2149922999999996</c:v>
                </c:pt>
                <c:pt idx="89">
                  <c:v>-6.1947390000000002</c:v>
                </c:pt>
                <c:pt idx="90">
                  <c:v>-6.1750420999999998</c:v>
                </c:pt>
                <c:pt idx="91">
                  <c:v>-6.1559106000000003</c:v>
                </c:pt>
                <c:pt idx="92">
                  <c:v>-6.1373531000000003</c:v>
                </c:pt>
                <c:pt idx="93">
                  <c:v>-6.1193777999999996</c:v>
                </c:pt>
                <c:pt idx="94">
                  <c:v>-6.1019927000000003</c:v>
                </c:pt>
                <c:pt idx="95">
                  <c:v>-6.0852051999999999</c:v>
                </c:pt>
                <c:pt idx="96">
                  <c:v>-6.0690225</c:v>
                </c:pt>
                <c:pt idx="97">
                  <c:v>-6.0534514000000001</c:v>
                </c:pt>
                <c:pt idx="98">
                  <c:v>-6.0384983999999999</c:v>
                </c:pt>
                <c:pt idx="99">
                  <c:v>-6.0241693999999999</c:v>
                </c:pt>
                <c:pt idx="100">
                  <c:v>-6.0104704</c:v>
                </c:pt>
                <c:pt idx="101">
                  <c:v>-5.9974067</c:v>
                </c:pt>
                <c:pt idx="102">
                  <c:v>-5.9849834</c:v>
                </c:pt>
                <c:pt idx="103">
                  <c:v>-5.9732054999999997</c:v>
                </c:pt>
                <c:pt idx="104">
                  <c:v>-5.9620774000000001</c:v>
                </c:pt>
                <c:pt idx="105">
                  <c:v>-5.9516033000000004</c:v>
                </c:pt>
                <c:pt idx="106">
                  <c:v>-5.9417872000000003</c:v>
                </c:pt>
                <c:pt idx="107">
                  <c:v>-5.9326327000000001</c:v>
                </c:pt>
                <c:pt idx="108">
                  <c:v>-5.9241431000000002</c:v>
                </c:pt>
                <c:pt idx="109">
                  <c:v>-5.9163215999999998</c:v>
                </c:pt>
                <c:pt idx="110">
                  <c:v>-5.9091709000000003</c:v>
                </c:pt>
                <c:pt idx="111">
                  <c:v>-5.9026937000000004</c:v>
                </c:pt>
                <c:pt idx="112">
                  <c:v>-5.8968921999999999</c:v>
                </c:pt>
                <c:pt idx="113">
                  <c:v>-5.8917685000000004</c:v>
                </c:pt>
                <c:pt idx="114">
                  <c:v>-5.8873243000000004</c:v>
                </c:pt>
                <c:pt idx="115">
                  <c:v>-5.8835611999999999</c:v>
                </c:pt>
                <c:pt idx="116">
                  <c:v>-5.8804806000000003</c:v>
                </c:pt>
                <c:pt idx="117">
                  <c:v>-5.8780834999999998</c:v>
                </c:pt>
                <c:pt idx="118">
                  <c:v>-5.8763706000000004</c:v>
                </c:pt>
                <c:pt idx="119">
                  <c:v>-5.8753427</c:v>
                </c:pt>
                <c:pt idx="120">
                  <c:v>-5.875</c:v>
                </c:pt>
                <c:pt idx="121">
                  <c:v>-5.8753427</c:v>
                </c:pt>
                <c:pt idx="122">
                  <c:v>-5.8763706000000004</c:v>
                </c:pt>
                <c:pt idx="123">
                  <c:v>-5.8780834999999998</c:v>
                </c:pt>
                <c:pt idx="124">
                  <c:v>-5.8804806000000003</c:v>
                </c:pt>
                <c:pt idx="125">
                  <c:v>-5.8835611999999999</c:v>
                </c:pt>
                <c:pt idx="126">
                  <c:v>-5.8873243000000004</c:v>
                </c:pt>
                <c:pt idx="127">
                  <c:v>-5.8917685000000004</c:v>
                </c:pt>
                <c:pt idx="128">
                  <c:v>-5.8968921999999999</c:v>
                </c:pt>
                <c:pt idx="129">
                  <c:v>-5.9026937000000004</c:v>
                </c:pt>
                <c:pt idx="130">
                  <c:v>-5.9091709000000003</c:v>
                </c:pt>
                <c:pt idx="131">
                  <c:v>-5.9163215999999998</c:v>
                </c:pt>
                <c:pt idx="132">
                  <c:v>-5.9241431000000002</c:v>
                </c:pt>
                <c:pt idx="133">
                  <c:v>-5.9326327000000001</c:v>
                </c:pt>
                <c:pt idx="134">
                  <c:v>-5.9417872000000003</c:v>
                </c:pt>
                <c:pt idx="135">
                  <c:v>-5.9516033000000004</c:v>
                </c:pt>
                <c:pt idx="136">
                  <c:v>-5.9620774000000001</c:v>
                </c:pt>
                <c:pt idx="137">
                  <c:v>-5.9732054999999997</c:v>
                </c:pt>
                <c:pt idx="138">
                  <c:v>-5.9849834</c:v>
                </c:pt>
                <c:pt idx="139">
                  <c:v>-5.9974067</c:v>
                </c:pt>
                <c:pt idx="140">
                  <c:v>-6.0104704</c:v>
                </c:pt>
                <c:pt idx="141">
                  <c:v>-6.0241693999999999</c:v>
                </c:pt>
                <c:pt idx="142">
                  <c:v>-6.0384983999999999</c:v>
                </c:pt>
                <c:pt idx="143">
                  <c:v>-6.0534514000000001</c:v>
                </c:pt>
                <c:pt idx="144">
                  <c:v>-6.0690225</c:v>
                </c:pt>
                <c:pt idx="145">
                  <c:v>-6.0852051999999999</c:v>
                </c:pt>
                <c:pt idx="146">
                  <c:v>-6.1019927000000003</c:v>
                </c:pt>
                <c:pt idx="147">
                  <c:v>-6.1193777999999996</c:v>
                </c:pt>
                <c:pt idx="148">
                  <c:v>-6.1373531000000003</c:v>
                </c:pt>
                <c:pt idx="149">
                  <c:v>-6.1559106000000003</c:v>
                </c:pt>
                <c:pt idx="150">
                  <c:v>-6.1750420999999998</c:v>
                </c:pt>
                <c:pt idx="151">
                  <c:v>-6.1947390000000002</c:v>
                </c:pt>
                <c:pt idx="152">
                  <c:v>-6.2149922999999996</c:v>
                </c:pt>
                <c:pt idx="153">
                  <c:v>-6.2357924999999996</c:v>
                </c:pt>
                <c:pt idx="154">
                  <c:v>-6.2571298999999998</c:v>
                </c:pt>
                <c:pt idx="155">
                  <c:v>-6.2789941999999996</c:v>
                </c:pt>
                <c:pt idx="156">
                  <c:v>-6.3013747999999996</c:v>
                </c:pt>
                <c:pt idx="157">
                  <c:v>-6.3242607</c:v>
                </c:pt>
                <c:pt idx="158">
                  <c:v>-6.3476404000000004</c:v>
                </c:pt>
                <c:pt idx="159">
                  <c:v>-6.3715020999999998</c:v>
                </c:pt>
                <c:pt idx="160">
                  <c:v>-6.3958332999999996</c:v>
                </c:pt>
                <c:pt idx="161">
                  <c:v>-6.4206215000000002</c:v>
                </c:pt>
                <c:pt idx="162">
                  <c:v>-6.4458533999999998</c:v>
                </c:pt>
                <c:pt idx="163">
                  <c:v>-6.4715154000000004</c:v>
                </c:pt>
                <c:pt idx="164">
                  <c:v>-6.4975934999999998</c:v>
                </c:pt>
                <c:pt idx="165">
                  <c:v>-6.5240732000000001</c:v>
                </c:pt>
                <c:pt idx="166">
                  <c:v>-6.5509396999999998</c:v>
                </c:pt>
                <c:pt idx="167">
                  <c:v>-6.5781776000000001</c:v>
                </c:pt>
                <c:pt idx="168">
                  <c:v>-6.6057711000000001</c:v>
                </c:pt>
                <c:pt idx="169">
                  <c:v>-6.6337042000000004</c:v>
                </c:pt>
                <c:pt idx="170">
                  <c:v>-6.6619600999999999</c:v>
                </c:pt>
                <c:pt idx="171">
                  <c:v>-6.6905218</c:v>
                </c:pt>
                <c:pt idx="172">
                  <c:v>-6.7193719999999999</c:v>
                </c:pt>
                <c:pt idx="173">
                  <c:v>-6.7484926999999999</c:v>
                </c:pt>
                <c:pt idx="174">
                  <c:v>-6.7778657999999998</c:v>
                </c:pt>
                <c:pt idx="175">
                  <c:v>-6.8074725000000003</c:v>
                </c:pt>
                <c:pt idx="176">
                  <c:v>-6.837294</c:v>
                </c:pt>
                <c:pt idx="177">
                  <c:v>-6.8673107</c:v>
                </c:pt>
                <c:pt idx="178">
                  <c:v>-6.8975030000000004</c:v>
                </c:pt>
                <c:pt idx="179">
                  <c:v>-6.9278506999999996</c:v>
                </c:pt>
                <c:pt idx="180">
                  <c:v>-6.9583332999999996</c:v>
                </c:pt>
                <c:pt idx="181">
                  <c:v>-6.9889302000000004</c:v>
                </c:pt>
                <c:pt idx="182">
                  <c:v>-7.0196202000000003</c:v>
                </c:pt>
                <c:pt idx="183">
                  <c:v>-7.0503818999999996</c:v>
                </c:pt>
                <c:pt idx="184">
                  <c:v>-7.0811937</c:v>
                </c:pt>
                <c:pt idx="185">
                  <c:v>-7.1120336000000002</c:v>
                </c:pt>
                <c:pt idx="186">
                  <c:v>-7.1428795000000003</c:v>
                </c:pt>
                <c:pt idx="187">
                  <c:v>-7.1737089000000003</c:v>
                </c:pt>
                <c:pt idx="188">
                  <c:v>-7.2044991999999999</c:v>
                </c:pt>
                <c:pt idx="189">
                  <c:v>-7.2352277000000003</c:v>
                </c:pt>
                <c:pt idx="190">
                  <c:v>-7.2658712000000003</c:v>
                </c:pt>
                <c:pt idx="191">
                  <c:v>-7.2964066000000001</c:v>
                </c:pt>
                <c:pt idx="192">
                  <c:v>-7.3268107999999996</c:v>
                </c:pt>
                <c:pt idx="193">
                  <c:v>-7.3570602999999997</c:v>
                </c:pt>
                <c:pt idx="194">
                  <c:v>-7.3871316</c:v>
                </c:pt>
                <c:pt idx="195">
                  <c:v>-7.4170011999999996</c:v>
                </c:pt>
                <c:pt idx="196">
                  <c:v>-7.4466456000000001</c:v>
                </c:pt>
                <c:pt idx="197">
                  <c:v>-7.4760413000000003</c:v>
                </c:pt>
                <c:pt idx="198">
                  <c:v>-7.5051645000000002</c:v>
                </c:pt>
                <c:pt idx="199">
                  <c:v>-7.5339919000000002</c:v>
                </c:pt>
                <c:pt idx="200">
                  <c:v>-7.5625</c:v>
                </c:pt>
                <c:pt idx="201">
                  <c:v>-7.5906653999999998</c:v>
                </c:pt>
                <c:pt idx="202">
                  <c:v>-7.6184647999999999</c:v>
                </c:pt>
                <c:pt idx="203">
                  <c:v>-7.6458753000000002</c:v>
                </c:pt>
                <c:pt idx="204">
                  <c:v>-7.6728737999999996</c:v>
                </c:pt>
                <c:pt idx="205">
                  <c:v>-7.6994375000000002</c:v>
                </c:pt>
                <c:pt idx="206">
                  <c:v>-7.7255440999999996</c:v>
                </c:pt>
                <c:pt idx="207">
                  <c:v>-7.7511713000000002</c:v>
                </c:pt>
                <c:pt idx="208">
                  <c:v>-7.7762969999999996</c:v>
                </c:pt>
                <c:pt idx="209">
                  <c:v>-7.8008997000000004</c:v>
                </c:pt>
                <c:pt idx="210">
                  <c:v>-7.8249579000000002</c:v>
                </c:pt>
                <c:pt idx="211">
                  <c:v>-7.8484508000000002</c:v>
                </c:pt>
                <c:pt idx="212">
                  <c:v>-7.8713575999999996</c:v>
                </c:pt>
                <c:pt idx="213">
                  <c:v>-7.8936583999999996</c:v>
                </c:pt>
                <c:pt idx="214">
                  <c:v>-7.9153333000000003</c:v>
                </c:pt>
                <c:pt idx="215">
                  <c:v>-7.9363630000000001</c:v>
                </c:pt>
                <c:pt idx="216">
                  <c:v>-7.9567288999999999</c:v>
                </c:pt>
                <c:pt idx="217">
                  <c:v>-7.9764125999999997</c:v>
                </c:pt>
                <c:pt idx="218">
                  <c:v>-7.9953963999999997</c:v>
                </c:pt>
                <c:pt idx="219">
                  <c:v>-8.0136631000000005</c:v>
                </c:pt>
                <c:pt idx="220">
                  <c:v>-8.0311962999999995</c:v>
                </c:pt>
                <c:pt idx="221">
                  <c:v>-8.0479798999999996</c:v>
                </c:pt>
                <c:pt idx="222">
                  <c:v>-8.0639987000000009</c:v>
                </c:pt>
                <c:pt idx="223">
                  <c:v>-8.0792377999999996</c:v>
                </c:pt>
                <c:pt idx="224">
                  <c:v>-8.0936834999999991</c:v>
                </c:pt>
                <c:pt idx="225">
                  <c:v>-8.1073222000000005</c:v>
                </c:pt>
                <c:pt idx="226">
                  <c:v>-8.1201415000000008</c:v>
                </c:pt>
                <c:pt idx="227">
                  <c:v>-8.1321294999999996</c:v>
                </c:pt>
                <c:pt idx="228">
                  <c:v>-8.1432749999999992</c:v>
                </c:pt>
                <c:pt idx="229">
                  <c:v>-8.1535676000000006</c:v>
                </c:pt>
                <c:pt idx="230">
                  <c:v>-8.1629979000000006</c:v>
                </c:pt>
                <c:pt idx="231">
                  <c:v>-8.1715567999999994</c:v>
                </c:pt>
                <c:pt idx="232">
                  <c:v>-8.1792365999999994</c:v>
                </c:pt>
                <c:pt idx="233">
                  <c:v>-8.1860298999999994</c:v>
                </c:pt>
                <c:pt idx="234">
                  <c:v>-8.1919304000000004</c:v>
                </c:pt>
                <c:pt idx="235">
                  <c:v>-8.1969326000000002</c:v>
                </c:pt>
                <c:pt idx="236">
                  <c:v>-8.2010316999999997</c:v>
                </c:pt>
                <c:pt idx="237">
                  <c:v>-8.2042239000000006</c:v>
                </c:pt>
                <c:pt idx="238">
                  <c:v>-8.2065061999999998</c:v>
                </c:pt>
                <c:pt idx="239">
                  <c:v>-8.2078764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DD-9440-B58D-C09BECF2C8F7}"/>
            </c:ext>
          </c:extLst>
        </c:ser>
        <c:ser>
          <c:idx val="1"/>
          <c:order val="1"/>
          <c:tx>
            <c:strRef>
              <c:f>Eky0!$C$1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Eky0!$C$2:$C$241</c:f>
              <c:numCache>
                <c:formatCode>General</c:formatCode>
                <c:ptCount val="240"/>
                <c:pt idx="0">
                  <c:v>4.2083332999999996</c:v>
                </c:pt>
                <c:pt idx="1">
                  <c:v>4.2085618</c:v>
                </c:pt>
                <c:pt idx="2">
                  <c:v>4.2092470999999998</c:v>
                </c:pt>
                <c:pt idx="3">
                  <c:v>4.2103891999999998</c:v>
                </c:pt>
                <c:pt idx="4">
                  <c:v>4.2119878999999996</c:v>
                </c:pt>
                <c:pt idx="5">
                  <c:v>4.2140428999999999</c:v>
                </c:pt>
                <c:pt idx="6">
                  <c:v>4.2165537000000004</c:v>
                </c:pt>
                <c:pt idx="7">
                  <c:v>4.2195201000000004</c:v>
                </c:pt>
                <c:pt idx="8">
                  <c:v>4.2229413999999998</c:v>
                </c:pt>
                <c:pt idx="9">
                  <c:v>4.2268169999999996</c:v>
                </c:pt>
                <c:pt idx="10">
                  <c:v>4.2311462000000004</c:v>
                </c:pt>
                <c:pt idx="11">
                  <c:v>4.2359282</c:v>
                </c:pt>
                <c:pt idx="12">
                  <c:v>4.2411618999999998</c:v>
                </c:pt>
                <c:pt idx="13">
                  <c:v>4.2468465000000002</c:v>
                </c:pt>
                <c:pt idx="14">
                  <c:v>4.2529807000000002</c:v>
                </c:pt>
                <c:pt idx="15">
                  <c:v>4.2595631999999997</c:v>
                </c:pt>
                <c:pt idx="16">
                  <c:v>4.2665926000000001</c:v>
                </c:pt>
                <c:pt idx="17">
                  <c:v>4.2740672999999996</c:v>
                </c:pt>
                <c:pt idx="18">
                  <c:v>4.2819855999999996</c:v>
                </c:pt>
                <c:pt idx="19">
                  <c:v>4.2903456999999996</c:v>
                </c:pt>
                <c:pt idx="20">
                  <c:v>4.2991454999999998</c:v>
                </c:pt>
                <c:pt idx="21">
                  <c:v>4.3083828000000004</c:v>
                </c:pt>
                <c:pt idx="22">
                  <c:v>4.3180551999999999</c:v>
                </c:pt>
                <c:pt idx="23">
                  <c:v>4.3281602000000001</c:v>
                </c:pt>
                <c:pt idx="24">
                  <c:v>4.3386949000000001</c:v>
                </c:pt>
                <c:pt idx="25">
                  <c:v>4.3496563000000004</c:v>
                </c:pt>
                <c:pt idx="26">
                  <c:v>4.3610414000000004</c:v>
                </c:pt>
                <c:pt idx="27">
                  <c:v>4.3728464999999996</c:v>
                </c:pt>
                <c:pt idx="28">
                  <c:v>4.3850680000000004</c:v>
                </c:pt>
                <c:pt idx="29">
                  <c:v>4.3977019999999998</c:v>
                </c:pt>
                <c:pt idx="30">
                  <c:v>4.4107443000000002</c:v>
                </c:pt>
                <c:pt idx="31">
                  <c:v>4.4241904999999999</c:v>
                </c:pt>
                <c:pt idx="32">
                  <c:v>4.4380357999999998</c:v>
                </c:pt>
                <c:pt idx="33">
                  <c:v>4.4522751999999999</c:v>
                </c:pt>
                <c:pt idx="34">
                  <c:v>4.4669033999999996</c:v>
                </c:pt>
                <c:pt idx="35">
                  <c:v>4.4819146999999999</c:v>
                </c:pt>
                <c:pt idx="36">
                  <c:v>4.4973032000000002</c:v>
                </c:pt>
                <c:pt idx="37">
                  <c:v>4.5130628000000002</c:v>
                </c:pt>
                <c:pt idx="38">
                  <c:v>4.5291867999999997</c:v>
                </c:pt>
                <c:pt idx="39">
                  <c:v>4.5456683</c:v>
                </c:pt>
                <c:pt idx="40">
                  <c:v>4.5625</c:v>
                </c:pt>
                <c:pt idx="41">
                  <c:v>4.5796744</c:v>
                </c:pt>
                <c:pt idx="42">
                  <c:v>4.5971834999999999</c:v>
                </c:pt>
                <c:pt idx="43">
                  <c:v>4.6150190999999996</c:v>
                </c:pt>
                <c:pt idx="44">
                  <c:v>4.6331724000000003</c:v>
                </c:pt>
                <c:pt idx="45">
                  <c:v>4.6516343999999998</c:v>
                </c:pt>
                <c:pt idx="46">
                  <c:v>4.6703957000000003</c:v>
                </c:pt>
                <c:pt idx="47">
                  <c:v>4.6894464999999999</c:v>
                </c:pt>
                <c:pt idx="48">
                  <c:v>4.7087767999999999</c:v>
                </c:pt>
                <c:pt idx="49">
                  <c:v>4.7283758999999996</c:v>
                </c:pt>
                <c:pt idx="50">
                  <c:v>4.7482331000000002</c:v>
                </c:pt>
                <c:pt idx="51">
                  <c:v>4.7683369000000004</c:v>
                </c:pt>
                <c:pt idx="52">
                  <c:v>4.7886759000000003</c:v>
                </c:pt>
                <c:pt idx="53">
                  <c:v>4.8092379000000003</c:v>
                </c:pt>
                <c:pt idx="54">
                  <c:v>4.8300105999999996</c:v>
                </c:pt>
                <c:pt idx="55">
                  <c:v>4.8509812999999999</c:v>
                </c:pt>
                <c:pt idx="56">
                  <c:v>4.8721367999999998</c:v>
                </c:pt>
                <c:pt idx="57">
                  <c:v>4.8934636999999999</c:v>
                </c:pt>
                <c:pt idx="58">
                  <c:v>4.9149482999999998</c:v>
                </c:pt>
                <c:pt idx="59">
                  <c:v>4.9365762999999996</c:v>
                </c:pt>
                <c:pt idx="60">
                  <c:v>4.9583332999999996</c:v>
                </c:pt>
                <c:pt idx="61">
                  <c:v>4.9802046000000004</c:v>
                </c:pt>
                <c:pt idx="62">
                  <c:v>5.0021749</c:v>
                </c:pt>
                <c:pt idx="63">
                  <c:v>5.0242288999999998</c:v>
                </c:pt>
                <c:pt idx="64">
                  <c:v>5.0463509000000002</c:v>
                </c:pt>
                <c:pt idx="65">
                  <c:v>5.0685248999999999</c:v>
                </c:pt>
                <c:pt idx="66">
                  <c:v>5.0907346999999996</c:v>
                </c:pt>
                <c:pt idx="67">
                  <c:v>5.1129638000000002</c:v>
                </c:pt>
                <c:pt idx="68">
                  <c:v>5.1351953000000004</c:v>
                </c:pt>
                <c:pt idx="69">
                  <c:v>5.1574125000000004</c:v>
                </c:pt>
                <c:pt idx="70">
                  <c:v>5.1795980999999998</c:v>
                </c:pt>
                <c:pt idx="71">
                  <c:v>5.2017347999999997</c:v>
                </c:pt>
                <c:pt idx="72">
                  <c:v>5.2238050999999999</c:v>
                </c:pt>
                <c:pt idx="73">
                  <c:v>5.2457912999999996</c:v>
                </c:pt>
                <c:pt idx="74">
                  <c:v>5.2676755999999996</c:v>
                </c:pt>
                <c:pt idx="75">
                  <c:v>5.2894401000000002</c:v>
                </c:pt>
                <c:pt idx="76">
                  <c:v>5.3110667999999999</c:v>
                </c:pt>
                <c:pt idx="77">
                  <c:v>5.3325376000000002</c:v>
                </c:pt>
                <c:pt idx="78">
                  <c:v>5.3538344000000002</c:v>
                </c:pt>
                <c:pt idx="79">
                  <c:v>5.3749390000000004</c:v>
                </c:pt>
                <c:pt idx="80">
                  <c:v>5.3958332999999996</c:v>
                </c:pt>
                <c:pt idx="81">
                  <c:v>5.4164991999999996</c:v>
                </c:pt>
                <c:pt idx="82">
                  <c:v>5.4369185</c:v>
                </c:pt>
                <c:pt idx="83">
                  <c:v>5.4570732</c:v>
                </c:pt>
                <c:pt idx="84">
                  <c:v>5.4769452999999997</c:v>
                </c:pt>
                <c:pt idx="85">
                  <c:v>5.4965171000000002</c:v>
                </c:pt>
                <c:pt idx="86">
                  <c:v>5.5157707</c:v>
                </c:pt>
                <c:pt idx="87">
                  <c:v>5.5346886</c:v>
                </c:pt>
                <c:pt idx="88">
                  <c:v>5.5532535000000003</c:v>
                </c:pt>
                <c:pt idx="89">
                  <c:v>5.5714480999999996</c:v>
                </c:pt>
                <c:pt idx="90">
                  <c:v>5.5892556999999998</c:v>
                </c:pt>
                <c:pt idx="91">
                  <c:v>5.6066592999999996</c:v>
                </c:pt>
                <c:pt idx="92">
                  <c:v>5.6236427000000004</c:v>
                </c:pt>
                <c:pt idx="93">
                  <c:v>5.6401896999999996</c:v>
                </c:pt>
                <c:pt idx="94">
                  <c:v>5.6562846000000002</c:v>
                </c:pt>
                <c:pt idx="95">
                  <c:v>5.6719118999999996</c:v>
                </c:pt>
                <c:pt idx="96">
                  <c:v>5.6870564999999997</c:v>
                </c:pt>
                <c:pt idx="97">
                  <c:v>5.7017037999999998</c:v>
                </c:pt>
                <c:pt idx="98">
                  <c:v>5.7158395000000004</c:v>
                </c:pt>
                <c:pt idx="99">
                  <c:v>5.7294497</c:v>
                </c:pt>
                <c:pt idx="100">
                  <c:v>5.7425211999999997</c:v>
                </c:pt>
                <c:pt idx="101">
                  <c:v>5.7550409</c:v>
                </c:pt>
                <c:pt idx="102">
                  <c:v>5.7669965000000003</c:v>
                </c:pt>
                <c:pt idx="103">
                  <c:v>5.7783761</c:v>
                </c:pt>
                <c:pt idx="104">
                  <c:v>5.7891683</c:v>
                </c:pt>
                <c:pt idx="105">
                  <c:v>5.7993623999999997</c:v>
                </c:pt>
                <c:pt idx="106">
                  <c:v>5.8089481000000003</c:v>
                </c:pt>
                <c:pt idx="107">
                  <c:v>5.8179157000000004</c:v>
                </c:pt>
                <c:pt idx="108">
                  <c:v>5.8262561000000002</c:v>
                </c:pt>
                <c:pt idx="109">
                  <c:v>5.8339610999999998</c:v>
                </c:pt>
                <c:pt idx="110">
                  <c:v>5.8410225999999996</c:v>
                </c:pt>
                <c:pt idx="111">
                  <c:v>5.8474335000000002</c:v>
                </c:pt>
                <c:pt idx="112">
                  <c:v>5.8531874000000004</c:v>
                </c:pt>
                <c:pt idx="113">
                  <c:v>5.8582783000000003</c:v>
                </c:pt>
                <c:pt idx="114">
                  <c:v>5.8627010000000004</c:v>
                </c:pt>
                <c:pt idx="115">
                  <c:v>5.8664509999999996</c:v>
                </c:pt>
                <c:pt idx="116">
                  <c:v>5.8695244000000004</c:v>
                </c:pt>
                <c:pt idx="117">
                  <c:v>5.8719181000000003</c:v>
                </c:pt>
                <c:pt idx="118">
                  <c:v>5.8736297000000004</c:v>
                </c:pt>
                <c:pt idx="119">
                  <c:v>5.8746573</c:v>
                </c:pt>
                <c:pt idx="120">
                  <c:v>5.875</c:v>
                </c:pt>
                <c:pt idx="121">
                  <c:v>5.8746573</c:v>
                </c:pt>
                <c:pt idx="122">
                  <c:v>5.8736297000000004</c:v>
                </c:pt>
                <c:pt idx="123">
                  <c:v>5.8719181000000003</c:v>
                </c:pt>
                <c:pt idx="124">
                  <c:v>5.8695244000000004</c:v>
                </c:pt>
                <c:pt idx="125">
                  <c:v>5.8664509999999996</c:v>
                </c:pt>
                <c:pt idx="126">
                  <c:v>5.8627010000000004</c:v>
                </c:pt>
                <c:pt idx="127">
                  <c:v>5.8582783000000003</c:v>
                </c:pt>
                <c:pt idx="128">
                  <c:v>5.8531874000000004</c:v>
                </c:pt>
                <c:pt idx="129">
                  <c:v>5.8474335000000002</c:v>
                </c:pt>
                <c:pt idx="130">
                  <c:v>5.8410225999999996</c:v>
                </c:pt>
                <c:pt idx="131">
                  <c:v>5.8339610999999998</c:v>
                </c:pt>
                <c:pt idx="132">
                  <c:v>5.8262561000000002</c:v>
                </c:pt>
                <c:pt idx="133">
                  <c:v>5.8179157000000004</c:v>
                </c:pt>
                <c:pt idx="134">
                  <c:v>5.8089481000000003</c:v>
                </c:pt>
                <c:pt idx="135">
                  <c:v>5.7993623999999997</c:v>
                </c:pt>
                <c:pt idx="136">
                  <c:v>5.7891683</c:v>
                </c:pt>
                <c:pt idx="137">
                  <c:v>5.7783761</c:v>
                </c:pt>
                <c:pt idx="138">
                  <c:v>5.7669965000000003</c:v>
                </c:pt>
                <c:pt idx="139">
                  <c:v>5.7550409</c:v>
                </c:pt>
                <c:pt idx="140">
                  <c:v>5.7425211999999997</c:v>
                </c:pt>
                <c:pt idx="141">
                  <c:v>5.7294497</c:v>
                </c:pt>
                <c:pt idx="142">
                  <c:v>5.7158395000000004</c:v>
                </c:pt>
                <c:pt idx="143">
                  <c:v>5.7017037999999998</c:v>
                </c:pt>
                <c:pt idx="144">
                  <c:v>5.6870564999999997</c:v>
                </c:pt>
                <c:pt idx="145">
                  <c:v>5.6719118999999996</c:v>
                </c:pt>
                <c:pt idx="146">
                  <c:v>5.6562846000000002</c:v>
                </c:pt>
                <c:pt idx="147">
                  <c:v>5.6401896999999996</c:v>
                </c:pt>
                <c:pt idx="148">
                  <c:v>5.6236427000000004</c:v>
                </c:pt>
                <c:pt idx="149">
                  <c:v>5.6066592999999996</c:v>
                </c:pt>
                <c:pt idx="150">
                  <c:v>5.5892556999999998</c:v>
                </c:pt>
                <c:pt idx="151">
                  <c:v>5.5714480999999996</c:v>
                </c:pt>
                <c:pt idx="152">
                  <c:v>5.5532535000000003</c:v>
                </c:pt>
                <c:pt idx="153">
                  <c:v>5.5346886</c:v>
                </c:pt>
                <c:pt idx="154">
                  <c:v>5.5157707</c:v>
                </c:pt>
                <c:pt idx="155">
                  <c:v>5.4965171000000002</c:v>
                </c:pt>
                <c:pt idx="156">
                  <c:v>5.4769452999999997</c:v>
                </c:pt>
                <c:pt idx="157">
                  <c:v>5.4570732</c:v>
                </c:pt>
                <c:pt idx="158">
                  <c:v>5.4369185</c:v>
                </c:pt>
                <c:pt idx="159">
                  <c:v>5.4164991999999996</c:v>
                </c:pt>
                <c:pt idx="160">
                  <c:v>5.3958332999999996</c:v>
                </c:pt>
                <c:pt idx="161">
                  <c:v>5.3749390000000004</c:v>
                </c:pt>
                <c:pt idx="162">
                  <c:v>5.3538344000000002</c:v>
                </c:pt>
                <c:pt idx="163">
                  <c:v>5.3325376000000002</c:v>
                </c:pt>
                <c:pt idx="164">
                  <c:v>5.3110667999999999</c:v>
                </c:pt>
                <c:pt idx="165">
                  <c:v>5.2894401000000002</c:v>
                </c:pt>
                <c:pt idx="166">
                  <c:v>5.2676755999999996</c:v>
                </c:pt>
                <c:pt idx="167">
                  <c:v>5.2457912999999996</c:v>
                </c:pt>
                <c:pt idx="168">
                  <c:v>5.2238050999999999</c:v>
                </c:pt>
                <c:pt idx="169">
                  <c:v>5.2017347999999997</c:v>
                </c:pt>
                <c:pt idx="170">
                  <c:v>5.1795980999999998</c:v>
                </c:pt>
                <c:pt idx="171">
                  <c:v>5.1574125000000004</c:v>
                </c:pt>
                <c:pt idx="172">
                  <c:v>5.1351953000000004</c:v>
                </c:pt>
                <c:pt idx="173">
                  <c:v>5.1129638000000002</c:v>
                </c:pt>
                <c:pt idx="174">
                  <c:v>5.0907346999999996</c:v>
                </c:pt>
                <c:pt idx="175">
                  <c:v>5.0685248999999999</c:v>
                </c:pt>
                <c:pt idx="176">
                  <c:v>5.0463509000000002</c:v>
                </c:pt>
                <c:pt idx="177">
                  <c:v>5.0242288999999998</c:v>
                </c:pt>
                <c:pt idx="178">
                  <c:v>5.0021749</c:v>
                </c:pt>
                <c:pt idx="179">
                  <c:v>4.9802046000000004</c:v>
                </c:pt>
                <c:pt idx="180">
                  <c:v>4.9583332999999996</c:v>
                </c:pt>
                <c:pt idx="181">
                  <c:v>4.9365762999999996</c:v>
                </c:pt>
                <c:pt idx="182">
                  <c:v>4.9149482999999998</c:v>
                </c:pt>
                <c:pt idx="183">
                  <c:v>4.8934636999999999</c:v>
                </c:pt>
                <c:pt idx="184">
                  <c:v>4.8721367999999998</c:v>
                </c:pt>
                <c:pt idx="185">
                  <c:v>4.8509812999999999</c:v>
                </c:pt>
                <c:pt idx="186">
                  <c:v>4.8300105999999996</c:v>
                </c:pt>
                <c:pt idx="187">
                  <c:v>4.8092379000000003</c:v>
                </c:pt>
                <c:pt idx="188">
                  <c:v>4.7886759000000003</c:v>
                </c:pt>
                <c:pt idx="189">
                  <c:v>4.7683369000000004</c:v>
                </c:pt>
                <c:pt idx="190">
                  <c:v>4.7482331000000002</c:v>
                </c:pt>
                <c:pt idx="191">
                  <c:v>4.7283758999999996</c:v>
                </c:pt>
                <c:pt idx="192">
                  <c:v>4.7087767999999999</c:v>
                </c:pt>
                <c:pt idx="193">
                  <c:v>4.6894464999999999</c:v>
                </c:pt>
                <c:pt idx="194">
                  <c:v>4.6703957000000003</c:v>
                </c:pt>
                <c:pt idx="195">
                  <c:v>4.6516343999999998</c:v>
                </c:pt>
                <c:pt idx="196">
                  <c:v>4.6331724000000003</c:v>
                </c:pt>
                <c:pt idx="197">
                  <c:v>4.6150190999999996</c:v>
                </c:pt>
                <c:pt idx="198">
                  <c:v>4.5971834999999999</c:v>
                </c:pt>
                <c:pt idx="199">
                  <c:v>4.5796744</c:v>
                </c:pt>
                <c:pt idx="200">
                  <c:v>4.5625</c:v>
                </c:pt>
                <c:pt idx="201">
                  <c:v>4.5456683</c:v>
                </c:pt>
                <c:pt idx="202">
                  <c:v>4.5291867999999997</c:v>
                </c:pt>
                <c:pt idx="203">
                  <c:v>4.5130628000000002</c:v>
                </c:pt>
                <c:pt idx="204">
                  <c:v>4.4973032000000002</c:v>
                </c:pt>
                <c:pt idx="205">
                  <c:v>4.4819146999999999</c:v>
                </c:pt>
                <c:pt idx="206">
                  <c:v>4.4669033999999996</c:v>
                </c:pt>
                <c:pt idx="207">
                  <c:v>4.4522751999999999</c:v>
                </c:pt>
                <c:pt idx="208">
                  <c:v>4.4380357999999998</c:v>
                </c:pt>
                <c:pt idx="209">
                  <c:v>4.4241904999999999</c:v>
                </c:pt>
                <c:pt idx="210">
                  <c:v>4.4107443000000002</c:v>
                </c:pt>
                <c:pt idx="211">
                  <c:v>4.3977019999999998</c:v>
                </c:pt>
                <c:pt idx="212">
                  <c:v>4.3850680000000004</c:v>
                </c:pt>
                <c:pt idx="213">
                  <c:v>4.3728464999999996</c:v>
                </c:pt>
                <c:pt idx="214">
                  <c:v>4.3610414000000004</c:v>
                </c:pt>
                <c:pt idx="215">
                  <c:v>4.3496563000000004</c:v>
                </c:pt>
                <c:pt idx="216">
                  <c:v>4.3386949000000001</c:v>
                </c:pt>
                <c:pt idx="217">
                  <c:v>4.3281602000000001</c:v>
                </c:pt>
                <c:pt idx="218">
                  <c:v>4.3180551999999999</c:v>
                </c:pt>
                <c:pt idx="219">
                  <c:v>4.3083828000000004</c:v>
                </c:pt>
                <c:pt idx="220">
                  <c:v>4.2991454999999998</c:v>
                </c:pt>
                <c:pt idx="221">
                  <c:v>4.2903456999999996</c:v>
                </c:pt>
                <c:pt idx="222">
                  <c:v>4.2819855999999996</c:v>
                </c:pt>
                <c:pt idx="223">
                  <c:v>4.2740672999999996</c:v>
                </c:pt>
                <c:pt idx="224">
                  <c:v>4.2665926000000001</c:v>
                </c:pt>
                <c:pt idx="225">
                  <c:v>4.2595631999999997</c:v>
                </c:pt>
                <c:pt idx="226">
                  <c:v>4.2529807000000002</c:v>
                </c:pt>
                <c:pt idx="227">
                  <c:v>4.2468465000000002</c:v>
                </c:pt>
                <c:pt idx="228">
                  <c:v>4.2411618999999998</c:v>
                </c:pt>
                <c:pt idx="229">
                  <c:v>4.2359282</c:v>
                </c:pt>
                <c:pt idx="230">
                  <c:v>4.2311462000000004</c:v>
                </c:pt>
                <c:pt idx="231">
                  <c:v>4.2268169999999996</c:v>
                </c:pt>
                <c:pt idx="232">
                  <c:v>4.2229413999999998</c:v>
                </c:pt>
                <c:pt idx="233">
                  <c:v>4.2195201000000004</c:v>
                </c:pt>
                <c:pt idx="234">
                  <c:v>4.2165537000000004</c:v>
                </c:pt>
                <c:pt idx="235">
                  <c:v>4.2140428999999999</c:v>
                </c:pt>
                <c:pt idx="236">
                  <c:v>4.2119878999999996</c:v>
                </c:pt>
                <c:pt idx="237">
                  <c:v>4.2103891999999998</c:v>
                </c:pt>
                <c:pt idx="238">
                  <c:v>4.2092470999999998</c:v>
                </c:pt>
                <c:pt idx="239">
                  <c:v>4.2085618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DD-9440-B58D-C09BECF2C8F7}"/>
            </c:ext>
          </c:extLst>
        </c:ser>
        <c:ser>
          <c:idx val="2"/>
          <c:order val="2"/>
          <c:tx>
            <c:strRef>
              <c:f>Eky0!$E$1</c:f>
              <c:strCache>
                <c:ptCount val="1"/>
                <c:pt idx="0">
                  <c:v>T_LB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Eky0!$E$2:$E$241</c:f>
              <c:numCache>
                <c:formatCode>General</c:formatCode>
                <c:ptCount val="240"/>
                <c:pt idx="0">
                  <c:v>2.125</c:v>
                </c:pt>
                <c:pt idx="1">
                  <c:v>2.1251714000000002</c:v>
                </c:pt>
                <c:pt idx="2">
                  <c:v>2.1256853000000007</c:v>
                </c:pt>
                <c:pt idx="3">
                  <c:v>2.1265414000000007</c:v>
                </c:pt>
                <c:pt idx="4">
                  <c:v>2.1277391000000003</c:v>
                </c:pt>
                <c:pt idx="5">
                  <c:v>2.1292776</c:v>
                </c:pt>
                <c:pt idx="6">
                  <c:v>2.1311559000000004</c:v>
                </c:pt>
                <c:pt idx="7">
                  <c:v>2.1333726000000004</c:v>
                </c:pt>
                <c:pt idx="8">
                  <c:v>2.1359262000000001</c:v>
                </c:pt>
                <c:pt idx="9">
                  <c:v>2.1388151000000004</c:v>
                </c:pt>
                <c:pt idx="10">
                  <c:v>2.1420371000000005</c:v>
                </c:pt>
                <c:pt idx="11">
                  <c:v>2.1455902</c:v>
                </c:pt>
                <c:pt idx="12">
                  <c:v>2.1494718000000006</c:v>
                </c:pt>
                <c:pt idx="13">
                  <c:v>2.1536793000000003</c:v>
                </c:pt>
                <c:pt idx="14">
                  <c:v>2.1582098000000007</c:v>
                </c:pt>
                <c:pt idx="15">
                  <c:v>2.1630603000000006</c:v>
                </c:pt>
                <c:pt idx="16">
                  <c:v>2.1682273000000007</c:v>
                </c:pt>
                <c:pt idx="17">
                  <c:v>2.1737074000000005</c:v>
                </c:pt>
                <c:pt idx="18">
                  <c:v>2.1794968000000008</c:v>
                </c:pt>
                <c:pt idx="19">
                  <c:v>2.1855915000000001</c:v>
                </c:pt>
                <c:pt idx="20">
                  <c:v>2.1919873000000001</c:v>
                </c:pt>
                <c:pt idx="21">
                  <c:v>2.1986800000000004</c:v>
                </c:pt>
                <c:pt idx="22">
                  <c:v>2.2056647000000007</c:v>
                </c:pt>
                <c:pt idx="23">
                  <c:v>2.2129369000000008</c:v>
                </c:pt>
                <c:pt idx="24">
                  <c:v>2.2204915000000005</c:v>
                </c:pt>
                <c:pt idx="25">
                  <c:v>2.2283234000000007</c:v>
                </c:pt>
                <c:pt idx="26">
                  <c:v>2.2364271000000002</c:v>
                </c:pt>
                <c:pt idx="27">
                  <c:v>2.2447971000000004</c:v>
                </c:pt>
                <c:pt idx="28">
                  <c:v>2.2534276000000002</c:v>
                </c:pt>
                <c:pt idx="29">
                  <c:v>2.2623128000000001</c:v>
                </c:pt>
                <c:pt idx="30">
                  <c:v>2.2714466</c:v>
                </c:pt>
                <c:pt idx="31">
                  <c:v>2.2808227000000008</c:v>
                </c:pt>
                <c:pt idx="32">
                  <c:v>2.2904347000000005</c:v>
                </c:pt>
                <c:pt idx="33">
                  <c:v>2.3002760000000002</c:v>
                </c:pt>
                <c:pt idx="34">
                  <c:v>2.3103398000000004</c:v>
                </c:pt>
                <c:pt idx="35">
                  <c:v>2.3206193000000006</c:v>
                </c:pt>
                <c:pt idx="36">
                  <c:v>2.3311074000000005</c:v>
                </c:pt>
                <c:pt idx="37">
                  <c:v>2.3417969000000003</c:v>
                </c:pt>
                <c:pt idx="38">
                  <c:v>2.3526805</c:v>
                </c:pt>
                <c:pt idx="39">
                  <c:v>2.3637508</c:v>
                </c:pt>
                <c:pt idx="40">
                  <c:v>2.375</c:v>
                </c:pt>
                <c:pt idx="41">
                  <c:v>2.3864207000000004</c:v>
                </c:pt>
                <c:pt idx="42">
                  <c:v>2.3980048000000007</c:v>
                </c:pt>
                <c:pt idx="43">
                  <c:v>2.4097445000000004</c:v>
                </c:pt>
                <c:pt idx="44">
                  <c:v>2.4216317000000007</c:v>
                </c:pt>
                <c:pt idx="45">
                  <c:v>2.4336583000000003</c:v>
                </c:pt>
                <c:pt idx="46">
                  <c:v>2.4458161</c:v>
                </c:pt>
                <c:pt idx="47">
                  <c:v>2.4580966000000002</c:v>
                </c:pt>
                <c:pt idx="48">
                  <c:v>2.4704915000000005</c:v>
                </c:pt>
                <c:pt idx="49">
                  <c:v>2.4829924000000005</c:v>
                </c:pt>
                <c:pt idx="50">
                  <c:v>2.4955905000000005</c:v>
                </c:pt>
                <c:pt idx="51">
                  <c:v>2.5082774000000008</c:v>
                </c:pt>
                <c:pt idx="52">
                  <c:v>2.5210442000000004</c:v>
                </c:pt>
                <c:pt idx="53">
                  <c:v>2.5338823000000001</c:v>
                </c:pt>
                <c:pt idx="54">
                  <c:v>2.5467828000000008</c:v>
                </c:pt>
                <c:pt idx="55">
                  <c:v>2.5597369000000008</c:v>
                </c:pt>
                <c:pt idx="56">
                  <c:v>2.5727358000000002</c:v>
                </c:pt>
                <c:pt idx="57">
                  <c:v>2.5857705000000006</c:v>
                </c:pt>
                <c:pt idx="58">
                  <c:v>2.5988321000000001</c:v>
                </c:pt>
                <c:pt idx="59">
                  <c:v>2.6119116</c:v>
                </c:pt>
                <c:pt idx="60">
                  <c:v>2.625</c:v>
                </c:pt>
                <c:pt idx="61">
                  <c:v>2.6380885000000003</c:v>
                </c:pt>
                <c:pt idx="62">
                  <c:v>2.6511680000000002</c:v>
                </c:pt>
                <c:pt idx="63">
                  <c:v>2.6642296000000005</c:v>
                </c:pt>
                <c:pt idx="64">
                  <c:v>2.6772643</c:v>
                </c:pt>
                <c:pt idx="65">
                  <c:v>2.6902631000000001</c:v>
                </c:pt>
                <c:pt idx="66">
                  <c:v>2.7032173000000004</c:v>
                </c:pt>
                <c:pt idx="67">
                  <c:v>2.7161178000000001</c:v>
                </c:pt>
                <c:pt idx="68">
                  <c:v>2.7289559000000008</c:v>
                </c:pt>
                <c:pt idx="69">
                  <c:v>2.7417227000000004</c:v>
                </c:pt>
                <c:pt idx="70">
                  <c:v>2.7544096000000007</c:v>
                </c:pt>
                <c:pt idx="71">
                  <c:v>2.7670077000000006</c:v>
                </c:pt>
                <c:pt idx="72">
                  <c:v>2.7795085000000004</c:v>
                </c:pt>
                <c:pt idx="73">
                  <c:v>2.7919035000000001</c:v>
                </c:pt>
                <c:pt idx="74">
                  <c:v>2.8041840000000002</c:v>
                </c:pt>
                <c:pt idx="75">
                  <c:v>2.8163417000000006</c:v>
                </c:pt>
                <c:pt idx="76">
                  <c:v>2.8283684000000004</c:v>
                </c:pt>
                <c:pt idx="77">
                  <c:v>2.8402556000000008</c:v>
                </c:pt>
                <c:pt idx="78">
                  <c:v>2.8519953000000005</c:v>
                </c:pt>
                <c:pt idx="79">
                  <c:v>2.8635794000000008</c:v>
                </c:pt>
                <c:pt idx="80">
                  <c:v>2.875</c:v>
                </c:pt>
                <c:pt idx="81">
                  <c:v>2.8862493000000002</c:v>
                </c:pt>
                <c:pt idx="82">
                  <c:v>2.8973196000000003</c:v>
                </c:pt>
                <c:pt idx="83">
                  <c:v>2.9082032</c:v>
                </c:pt>
                <c:pt idx="84">
                  <c:v>2.9188927000000007</c:v>
                </c:pt>
                <c:pt idx="85">
                  <c:v>2.9293807000000003</c:v>
                </c:pt>
                <c:pt idx="86">
                  <c:v>2.9396602000000005</c:v>
                </c:pt>
                <c:pt idx="87">
                  <c:v>2.9497241000000001</c:v>
                </c:pt>
                <c:pt idx="88">
                  <c:v>2.9595653000000004</c:v>
                </c:pt>
                <c:pt idx="89">
                  <c:v>2.9691773000000001</c:v>
                </c:pt>
                <c:pt idx="90">
                  <c:v>2.9785534</c:v>
                </c:pt>
                <c:pt idx="91">
                  <c:v>2.9876872000000008</c:v>
                </c:pt>
                <c:pt idx="92">
                  <c:v>2.9965724000000007</c:v>
                </c:pt>
                <c:pt idx="93">
                  <c:v>3.0052030000000007</c:v>
                </c:pt>
                <c:pt idx="94">
                  <c:v>3.0135730000000001</c:v>
                </c:pt>
                <c:pt idx="95">
                  <c:v>3.0216767000000004</c:v>
                </c:pt>
                <c:pt idx="96">
                  <c:v>3.0295085000000004</c:v>
                </c:pt>
                <c:pt idx="97">
                  <c:v>3.0370631000000001</c:v>
                </c:pt>
                <c:pt idx="98">
                  <c:v>3.0443353000000002</c:v>
                </c:pt>
                <c:pt idx="99">
                  <c:v>3.0513201000000008</c:v>
                </c:pt>
                <c:pt idx="100">
                  <c:v>3.0580127000000008</c:v>
                </c:pt>
                <c:pt idx="101">
                  <c:v>3.0644086000000001</c:v>
                </c:pt>
                <c:pt idx="102">
                  <c:v>3.0705033000000004</c:v>
                </c:pt>
                <c:pt idx="103">
                  <c:v>3.0762927000000007</c:v>
                </c:pt>
                <c:pt idx="104">
                  <c:v>3.0817728000000004</c:v>
                </c:pt>
                <c:pt idx="105">
                  <c:v>3.0869398000000006</c:v>
                </c:pt>
                <c:pt idx="106">
                  <c:v>3.0917902000000002</c:v>
                </c:pt>
                <c:pt idx="107">
                  <c:v>3.0963208</c:v>
                </c:pt>
                <c:pt idx="108">
                  <c:v>3.1005283000000006</c:v>
                </c:pt>
                <c:pt idx="109">
                  <c:v>3.1044099000000003</c:v>
                </c:pt>
                <c:pt idx="110">
                  <c:v>3.1079629000000004</c:v>
                </c:pt>
                <c:pt idx="111">
                  <c:v>3.1111850000000008</c:v>
                </c:pt>
                <c:pt idx="112">
                  <c:v>3.1140738000000008</c:v>
                </c:pt>
                <c:pt idx="113">
                  <c:v>3.1166275000000008</c:v>
                </c:pt>
                <c:pt idx="114">
                  <c:v>3.1188442000000007</c:v>
                </c:pt>
                <c:pt idx="115">
                  <c:v>3.1207225000000003</c:v>
                </c:pt>
                <c:pt idx="116">
                  <c:v>3.122261</c:v>
                </c:pt>
                <c:pt idx="117">
                  <c:v>3.1234587000000005</c:v>
                </c:pt>
                <c:pt idx="118">
                  <c:v>3.1243148000000005</c:v>
                </c:pt>
                <c:pt idx="119">
                  <c:v>3.1248287000000001</c:v>
                </c:pt>
                <c:pt idx="120">
                  <c:v>3.125</c:v>
                </c:pt>
                <c:pt idx="121">
                  <c:v>3.1248287000000001</c:v>
                </c:pt>
                <c:pt idx="122">
                  <c:v>3.1243148000000005</c:v>
                </c:pt>
                <c:pt idx="123">
                  <c:v>3.1234587000000005</c:v>
                </c:pt>
                <c:pt idx="124">
                  <c:v>3.122261</c:v>
                </c:pt>
                <c:pt idx="125">
                  <c:v>3.1207225000000003</c:v>
                </c:pt>
                <c:pt idx="126">
                  <c:v>3.1188442000000007</c:v>
                </c:pt>
                <c:pt idx="127">
                  <c:v>3.1166275000000008</c:v>
                </c:pt>
                <c:pt idx="128">
                  <c:v>3.1140738000000008</c:v>
                </c:pt>
                <c:pt idx="129">
                  <c:v>3.1111850000000008</c:v>
                </c:pt>
                <c:pt idx="130">
                  <c:v>3.1079629000000004</c:v>
                </c:pt>
                <c:pt idx="131">
                  <c:v>3.1044099000000003</c:v>
                </c:pt>
                <c:pt idx="132">
                  <c:v>3.1005283000000006</c:v>
                </c:pt>
                <c:pt idx="133">
                  <c:v>3.0963208</c:v>
                </c:pt>
                <c:pt idx="134">
                  <c:v>3.0917902000000002</c:v>
                </c:pt>
                <c:pt idx="135">
                  <c:v>3.0869398000000006</c:v>
                </c:pt>
                <c:pt idx="136">
                  <c:v>3.0817728000000004</c:v>
                </c:pt>
                <c:pt idx="137">
                  <c:v>3.0762927000000007</c:v>
                </c:pt>
                <c:pt idx="138">
                  <c:v>3.0705033000000004</c:v>
                </c:pt>
                <c:pt idx="139">
                  <c:v>3.0644086000000001</c:v>
                </c:pt>
                <c:pt idx="140">
                  <c:v>3.0580127000000008</c:v>
                </c:pt>
                <c:pt idx="141">
                  <c:v>3.0513201000000008</c:v>
                </c:pt>
                <c:pt idx="142">
                  <c:v>3.0443353000000002</c:v>
                </c:pt>
                <c:pt idx="143">
                  <c:v>3.0370631000000001</c:v>
                </c:pt>
                <c:pt idx="144">
                  <c:v>3.0295085000000004</c:v>
                </c:pt>
                <c:pt idx="145">
                  <c:v>3.0216767000000004</c:v>
                </c:pt>
                <c:pt idx="146">
                  <c:v>3.0135730000000001</c:v>
                </c:pt>
                <c:pt idx="147">
                  <c:v>3.0052030000000007</c:v>
                </c:pt>
                <c:pt idx="148">
                  <c:v>2.9965724000000007</c:v>
                </c:pt>
                <c:pt idx="149">
                  <c:v>2.9876872000000008</c:v>
                </c:pt>
                <c:pt idx="150">
                  <c:v>2.9785534</c:v>
                </c:pt>
                <c:pt idx="151">
                  <c:v>2.9691773000000001</c:v>
                </c:pt>
                <c:pt idx="152">
                  <c:v>2.9595653000000004</c:v>
                </c:pt>
                <c:pt idx="153">
                  <c:v>2.9497241000000001</c:v>
                </c:pt>
                <c:pt idx="154">
                  <c:v>2.9396602000000005</c:v>
                </c:pt>
                <c:pt idx="155">
                  <c:v>2.9293807000000003</c:v>
                </c:pt>
                <c:pt idx="156">
                  <c:v>2.9188927000000007</c:v>
                </c:pt>
                <c:pt idx="157">
                  <c:v>2.9082032</c:v>
                </c:pt>
                <c:pt idx="158">
                  <c:v>2.8973196000000003</c:v>
                </c:pt>
                <c:pt idx="159">
                  <c:v>2.8862493000000002</c:v>
                </c:pt>
                <c:pt idx="160">
                  <c:v>2.875</c:v>
                </c:pt>
                <c:pt idx="161">
                  <c:v>2.8635794000000008</c:v>
                </c:pt>
                <c:pt idx="162">
                  <c:v>2.8519953000000005</c:v>
                </c:pt>
                <c:pt idx="163">
                  <c:v>2.8402556000000008</c:v>
                </c:pt>
                <c:pt idx="164">
                  <c:v>2.8283684000000004</c:v>
                </c:pt>
                <c:pt idx="165">
                  <c:v>2.8163417000000006</c:v>
                </c:pt>
                <c:pt idx="166">
                  <c:v>2.8041840000000002</c:v>
                </c:pt>
                <c:pt idx="167">
                  <c:v>2.7919035000000001</c:v>
                </c:pt>
                <c:pt idx="168">
                  <c:v>2.7795085000000004</c:v>
                </c:pt>
                <c:pt idx="169">
                  <c:v>2.7670077000000006</c:v>
                </c:pt>
                <c:pt idx="170">
                  <c:v>2.7544096000000007</c:v>
                </c:pt>
                <c:pt idx="171">
                  <c:v>2.7417227000000004</c:v>
                </c:pt>
                <c:pt idx="172">
                  <c:v>2.7289559000000008</c:v>
                </c:pt>
                <c:pt idx="173">
                  <c:v>2.7161178000000001</c:v>
                </c:pt>
                <c:pt idx="174">
                  <c:v>2.7032173000000004</c:v>
                </c:pt>
                <c:pt idx="175">
                  <c:v>2.6902631000000001</c:v>
                </c:pt>
                <c:pt idx="176">
                  <c:v>2.6772643</c:v>
                </c:pt>
                <c:pt idx="177">
                  <c:v>2.6642296000000005</c:v>
                </c:pt>
                <c:pt idx="178">
                  <c:v>2.6511680000000002</c:v>
                </c:pt>
                <c:pt idx="179">
                  <c:v>2.6380885000000003</c:v>
                </c:pt>
                <c:pt idx="180">
                  <c:v>2.625</c:v>
                </c:pt>
                <c:pt idx="181">
                  <c:v>2.6119116</c:v>
                </c:pt>
                <c:pt idx="182">
                  <c:v>2.5988321000000001</c:v>
                </c:pt>
                <c:pt idx="183">
                  <c:v>2.5857705000000006</c:v>
                </c:pt>
                <c:pt idx="184">
                  <c:v>2.5727358000000002</c:v>
                </c:pt>
                <c:pt idx="185">
                  <c:v>2.5597369000000008</c:v>
                </c:pt>
                <c:pt idx="186">
                  <c:v>2.5467828000000008</c:v>
                </c:pt>
                <c:pt idx="187">
                  <c:v>2.5338823000000001</c:v>
                </c:pt>
                <c:pt idx="188">
                  <c:v>2.5210442000000004</c:v>
                </c:pt>
                <c:pt idx="189">
                  <c:v>2.5082774000000008</c:v>
                </c:pt>
                <c:pt idx="190">
                  <c:v>2.4955905000000005</c:v>
                </c:pt>
                <c:pt idx="191">
                  <c:v>2.4829924000000005</c:v>
                </c:pt>
                <c:pt idx="192">
                  <c:v>2.4704915000000005</c:v>
                </c:pt>
                <c:pt idx="193">
                  <c:v>2.4580966000000002</c:v>
                </c:pt>
                <c:pt idx="194">
                  <c:v>2.4458161</c:v>
                </c:pt>
                <c:pt idx="195">
                  <c:v>2.4336583000000003</c:v>
                </c:pt>
                <c:pt idx="196">
                  <c:v>2.4216317000000007</c:v>
                </c:pt>
                <c:pt idx="197">
                  <c:v>2.4097445000000004</c:v>
                </c:pt>
                <c:pt idx="198">
                  <c:v>2.3980048000000007</c:v>
                </c:pt>
                <c:pt idx="199">
                  <c:v>2.3864207000000004</c:v>
                </c:pt>
                <c:pt idx="200">
                  <c:v>2.375</c:v>
                </c:pt>
                <c:pt idx="201">
                  <c:v>2.3637508</c:v>
                </c:pt>
                <c:pt idx="202">
                  <c:v>2.3526805</c:v>
                </c:pt>
                <c:pt idx="203">
                  <c:v>2.3417969000000003</c:v>
                </c:pt>
                <c:pt idx="204">
                  <c:v>2.3311074000000005</c:v>
                </c:pt>
                <c:pt idx="205">
                  <c:v>2.3206193000000006</c:v>
                </c:pt>
                <c:pt idx="206">
                  <c:v>2.3103398000000004</c:v>
                </c:pt>
                <c:pt idx="207">
                  <c:v>2.3002760000000002</c:v>
                </c:pt>
                <c:pt idx="208">
                  <c:v>2.2904347000000005</c:v>
                </c:pt>
                <c:pt idx="209">
                  <c:v>2.2808227000000008</c:v>
                </c:pt>
                <c:pt idx="210">
                  <c:v>2.2714466</c:v>
                </c:pt>
                <c:pt idx="211">
                  <c:v>2.2623128000000001</c:v>
                </c:pt>
                <c:pt idx="212">
                  <c:v>2.2534276000000002</c:v>
                </c:pt>
                <c:pt idx="213">
                  <c:v>2.2447971000000004</c:v>
                </c:pt>
                <c:pt idx="214">
                  <c:v>2.2364271000000002</c:v>
                </c:pt>
                <c:pt idx="215">
                  <c:v>2.2283234000000007</c:v>
                </c:pt>
                <c:pt idx="216">
                  <c:v>2.2204915000000005</c:v>
                </c:pt>
                <c:pt idx="217">
                  <c:v>2.2129369000000008</c:v>
                </c:pt>
                <c:pt idx="218">
                  <c:v>2.2056647000000007</c:v>
                </c:pt>
                <c:pt idx="219">
                  <c:v>2.1986800000000004</c:v>
                </c:pt>
                <c:pt idx="220">
                  <c:v>2.1919873000000001</c:v>
                </c:pt>
                <c:pt idx="221">
                  <c:v>2.1855915000000001</c:v>
                </c:pt>
                <c:pt idx="222">
                  <c:v>2.1794968000000008</c:v>
                </c:pt>
                <c:pt idx="223">
                  <c:v>2.1737074000000005</c:v>
                </c:pt>
                <c:pt idx="224">
                  <c:v>2.1682273000000007</c:v>
                </c:pt>
                <c:pt idx="225">
                  <c:v>2.1630603000000006</c:v>
                </c:pt>
                <c:pt idx="226">
                  <c:v>2.1582098000000007</c:v>
                </c:pt>
                <c:pt idx="227">
                  <c:v>2.1536793000000003</c:v>
                </c:pt>
                <c:pt idx="228">
                  <c:v>2.1494718000000006</c:v>
                </c:pt>
                <c:pt idx="229">
                  <c:v>2.1455902</c:v>
                </c:pt>
                <c:pt idx="230">
                  <c:v>2.1420371000000005</c:v>
                </c:pt>
                <c:pt idx="231">
                  <c:v>2.1388151000000004</c:v>
                </c:pt>
                <c:pt idx="232">
                  <c:v>2.1359262000000001</c:v>
                </c:pt>
                <c:pt idx="233">
                  <c:v>2.1333726000000004</c:v>
                </c:pt>
                <c:pt idx="234">
                  <c:v>2.1311559000000004</c:v>
                </c:pt>
                <c:pt idx="235">
                  <c:v>2.1292776</c:v>
                </c:pt>
                <c:pt idx="236">
                  <c:v>2.1277391000000003</c:v>
                </c:pt>
                <c:pt idx="237">
                  <c:v>2.1265414000000007</c:v>
                </c:pt>
                <c:pt idx="238">
                  <c:v>2.1256853000000007</c:v>
                </c:pt>
                <c:pt idx="239">
                  <c:v>2.1251714000000002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DD-9440-B58D-C09BECF2C8F7}"/>
            </c:ext>
          </c:extLst>
        </c:ser>
        <c:ser>
          <c:idx val="3"/>
          <c:order val="3"/>
          <c:tx>
            <c:strRef>
              <c:f>Eky0!$F$1</c:f>
              <c:strCache>
                <c:ptCount val="1"/>
                <c:pt idx="0">
                  <c:v>T_UB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Eky0!$F$2:$F$241</c:f>
              <c:numCache>
                <c:formatCode>General</c:formatCode>
                <c:ptCount val="240"/>
                <c:pt idx="0">
                  <c:v>-4.125</c:v>
                </c:pt>
                <c:pt idx="1">
                  <c:v>-4.1248287000000001</c:v>
                </c:pt>
                <c:pt idx="2">
                  <c:v>-4.1243148000000005</c:v>
                </c:pt>
                <c:pt idx="3">
                  <c:v>-4.1234587000000005</c:v>
                </c:pt>
                <c:pt idx="4">
                  <c:v>-4.122261</c:v>
                </c:pt>
                <c:pt idx="5">
                  <c:v>-4.1207225000000012</c:v>
                </c:pt>
                <c:pt idx="6">
                  <c:v>-4.1188441999999998</c:v>
                </c:pt>
                <c:pt idx="7">
                  <c:v>-4.1166274999999999</c:v>
                </c:pt>
                <c:pt idx="8">
                  <c:v>-4.1140737999999999</c:v>
                </c:pt>
                <c:pt idx="9">
                  <c:v>-4.1111850000000008</c:v>
                </c:pt>
                <c:pt idx="10">
                  <c:v>-4.1079629000000004</c:v>
                </c:pt>
                <c:pt idx="11">
                  <c:v>-4.1044099000000003</c:v>
                </c:pt>
                <c:pt idx="12">
                  <c:v>-4.1005283000000006</c:v>
                </c:pt>
                <c:pt idx="13">
                  <c:v>-4.0963208000000009</c:v>
                </c:pt>
                <c:pt idx="14">
                  <c:v>-4.0917902000000002</c:v>
                </c:pt>
                <c:pt idx="15">
                  <c:v>-4.0869397999999997</c:v>
                </c:pt>
                <c:pt idx="16">
                  <c:v>-4.0817727999999995</c:v>
                </c:pt>
                <c:pt idx="17">
                  <c:v>-4.0762926999999998</c:v>
                </c:pt>
                <c:pt idx="18">
                  <c:v>-4.0705033000000004</c:v>
                </c:pt>
                <c:pt idx="19">
                  <c:v>-4.0644086000000001</c:v>
                </c:pt>
                <c:pt idx="20">
                  <c:v>-4.0580127000000008</c:v>
                </c:pt>
                <c:pt idx="21">
                  <c:v>-4.0513200999999999</c:v>
                </c:pt>
                <c:pt idx="22">
                  <c:v>-4.0443353000000002</c:v>
                </c:pt>
                <c:pt idx="23">
                  <c:v>-4.037063100000001</c:v>
                </c:pt>
                <c:pt idx="24">
                  <c:v>-4.0295085000000004</c:v>
                </c:pt>
                <c:pt idx="25">
                  <c:v>-4.0216767000000004</c:v>
                </c:pt>
                <c:pt idx="26">
                  <c:v>-4.0135730000000009</c:v>
                </c:pt>
                <c:pt idx="27">
                  <c:v>-4.0052029999999998</c:v>
                </c:pt>
                <c:pt idx="28">
                  <c:v>-3.9965723999999998</c:v>
                </c:pt>
                <c:pt idx="29">
                  <c:v>-3.9876871999999999</c:v>
                </c:pt>
                <c:pt idx="30">
                  <c:v>-3.9785534000000009</c:v>
                </c:pt>
                <c:pt idx="31">
                  <c:v>-3.9691773000000001</c:v>
                </c:pt>
                <c:pt idx="32">
                  <c:v>-3.9595652999999995</c:v>
                </c:pt>
                <c:pt idx="33">
                  <c:v>-3.949724100000001</c:v>
                </c:pt>
                <c:pt idx="34">
                  <c:v>-3.9396602000000005</c:v>
                </c:pt>
                <c:pt idx="35">
                  <c:v>-3.9293807000000012</c:v>
                </c:pt>
                <c:pt idx="36">
                  <c:v>-3.9188927000000007</c:v>
                </c:pt>
                <c:pt idx="37">
                  <c:v>-3.9082032000000009</c:v>
                </c:pt>
                <c:pt idx="38">
                  <c:v>-3.8973196000000012</c:v>
                </c:pt>
                <c:pt idx="39">
                  <c:v>-3.8862493000000011</c:v>
                </c:pt>
                <c:pt idx="40">
                  <c:v>-3.875</c:v>
                </c:pt>
                <c:pt idx="41">
                  <c:v>-3.8635794000000008</c:v>
                </c:pt>
                <c:pt idx="42">
                  <c:v>-3.8519953000000005</c:v>
                </c:pt>
                <c:pt idx="43">
                  <c:v>-3.8402556000000008</c:v>
                </c:pt>
                <c:pt idx="44">
                  <c:v>-3.8283684000000004</c:v>
                </c:pt>
                <c:pt idx="45">
                  <c:v>-3.8163417000000006</c:v>
                </c:pt>
                <c:pt idx="46">
                  <c:v>-3.8041840000000011</c:v>
                </c:pt>
                <c:pt idx="47">
                  <c:v>-3.7919035000000001</c:v>
                </c:pt>
                <c:pt idx="48">
                  <c:v>-3.7795085000000004</c:v>
                </c:pt>
                <c:pt idx="49">
                  <c:v>-3.7670077000000006</c:v>
                </c:pt>
                <c:pt idx="50">
                  <c:v>-3.7544096000000007</c:v>
                </c:pt>
                <c:pt idx="51">
                  <c:v>-3.7417227000000004</c:v>
                </c:pt>
                <c:pt idx="52">
                  <c:v>-3.7289559000000008</c:v>
                </c:pt>
                <c:pt idx="53">
                  <c:v>-3.7161178000000001</c:v>
                </c:pt>
                <c:pt idx="54">
                  <c:v>-3.7032173000000004</c:v>
                </c:pt>
                <c:pt idx="55">
                  <c:v>-3.6902631000000001</c:v>
                </c:pt>
                <c:pt idx="56">
                  <c:v>-3.6772643</c:v>
                </c:pt>
                <c:pt idx="57">
                  <c:v>-3.6642296000000005</c:v>
                </c:pt>
                <c:pt idx="58">
                  <c:v>-3.6511680000000002</c:v>
                </c:pt>
                <c:pt idx="59">
                  <c:v>-3.6380885000000003</c:v>
                </c:pt>
                <c:pt idx="60">
                  <c:v>-3.625</c:v>
                </c:pt>
                <c:pt idx="61">
                  <c:v>-3.6119116</c:v>
                </c:pt>
                <c:pt idx="62">
                  <c:v>-3.5988321000000001</c:v>
                </c:pt>
                <c:pt idx="63">
                  <c:v>-3.5857705000000006</c:v>
                </c:pt>
                <c:pt idx="64">
                  <c:v>-3.5727358000000002</c:v>
                </c:pt>
                <c:pt idx="65">
                  <c:v>-3.5597369000000008</c:v>
                </c:pt>
                <c:pt idx="66">
                  <c:v>-3.5467828000000008</c:v>
                </c:pt>
                <c:pt idx="67">
                  <c:v>-3.5338823000000001</c:v>
                </c:pt>
                <c:pt idx="68">
                  <c:v>-3.5210442000000004</c:v>
                </c:pt>
                <c:pt idx="69">
                  <c:v>-3.5082774000000008</c:v>
                </c:pt>
                <c:pt idx="70">
                  <c:v>-3.4955905000000005</c:v>
                </c:pt>
                <c:pt idx="71">
                  <c:v>-3.4829924000000005</c:v>
                </c:pt>
                <c:pt idx="72">
                  <c:v>-3.4704915000000005</c:v>
                </c:pt>
                <c:pt idx="73">
                  <c:v>-3.4580966000000002</c:v>
                </c:pt>
                <c:pt idx="74">
                  <c:v>-3.4458161</c:v>
                </c:pt>
                <c:pt idx="75">
                  <c:v>-3.4336583000000003</c:v>
                </c:pt>
                <c:pt idx="76">
                  <c:v>-3.4216317000000007</c:v>
                </c:pt>
                <c:pt idx="77">
                  <c:v>-3.4097445000000004</c:v>
                </c:pt>
                <c:pt idx="78">
                  <c:v>-3.3980048000000007</c:v>
                </c:pt>
                <c:pt idx="79">
                  <c:v>-3.3864207000000004</c:v>
                </c:pt>
                <c:pt idx="80">
                  <c:v>-3.375</c:v>
                </c:pt>
                <c:pt idx="81">
                  <c:v>-3.3637508</c:v>
                </c:pt>
                <c:pt idx="82">
                  <c:v>-3.3526805</c:v>
                </c:pt>
                <c:pt idx="83">
                  <c:v>-3.3417969000000003</c:v>
                </c:pt>
                <c:pt idx="84">
                  <c:v>-3.3311074000000005</c:v>
                </c:pt>
                <c:pt idx="85">
                  <c:v>-3.3206193000000006</c:v>
                </c:pt>
                <c:pt idx="86">
                  <c:v>-3.3103398000000004</c:v>
                </c:pt>
                <c:pt idx="87">
                  <c:v>-3.3002760000000002</c:v>
                </c:pt>
                <c:pt idx="88">
                  <c:v>-3.2904347000000005</c:v>
                </c:pt>
                <c:pt idx="89">
                  <c:v>-3.2808227000000008</c:v>
                </c:pt>
                <c:pt idx="90">
                  <c:v>-3.2714466</c:v>
                </c:pt>
                <c:pt idx="91">
                  <c:v>-3.2623128000000001</c:v>
                </c:pt>
                <c:pt idx="92">
                  <c:v>-3.2534276000000002</c:v>
                </c:pt>
                <c:pt idx="93">
                  <c:v>-3.2447971000000004</c:v>
                </c:pt>
                <c:pt idx="94">
                  <c:v>-3.2364271000000002</c:v>
                </c:pt>
                <c:pt idx="95">
                  <c:v>-3.2283234000000007</c:v>
                </c:pt>
                <c:pt idx="96">
                  <c:v>-3.2204915000000005</c:v>
                </c:pt>
                <c:pt idx="97">
                  <c:v>-3.2129369000000008</c:v>
                </c:pt>
                <c:pt idx="98">
                  <c:v>-3.2056647000000007</c:v>
                </c:pt>
                <c:pt idx="99">
                  <c:v>-3.1986800000000004</c:v>
                </c:pt>
                <c:pt idx="100">
                  <c:v>-3.1919873000000001</c:v>
                </c:pt>
                <c:pt idx="101">
                  <c:v>-3.1855915000000001</c:v>
                </c:pt>
                <c:pt idx="102">
                  <c:v>-3.1794968000000008</c:v>
                </c:pt>
                <c:pt idx="103">
                  <c:v>-3.1737074000000005</c:v>
                </c:pt>
                <c:pt idx="104">
                  <c:v>-3.1682273000000007</c:v>
                </c:pt>
                <c:pt idx="105">
                  <c:v>-3.1630603000000006</c:v>
                </c:pt>
                <c:pt idx="106">
                  <c:v>-3.1582098000000007</c:v>
                </c:pt>
                <c:pt idx="107">
                  <c:v>-3.1536793000000003</c:v>
                </c:pt>
                <c:pt idx="108">
                  <c:v>-3.1494718000000006</c:v>
                </c:pt>
                <c:pt idx="109">
                  <c:v>-3.1455902</c:v>
                </c:pt>
                <c:pt idx="110">
                  <c:v>-3.1420371000000005</c:v>
                </c:pt>
                <c:pt idx="111">
                  <c:v>-3.1388151000000004</c:v>
                </c:pt>
                <c:pt idx="112">
                  <c:v>-3.1359262000000001</c:v>
                </c:pt>
                <c:pt idx="113">
                  <c:v>-3.1333726000000004</c:v>
                </c:pt>
                <c:pt idx="114">
                  <c:v>-3.1311559000000004</c:v>
                </c:pt>
                <c:pt idx="115">
                  <c:v>-3.1292776</c:v>
                </c:pt>
                <c:pt idx="116">
                  <c:v>-3.1277391000000003</c:v>
                </c:pt>
                <c:pt idx="117">
                  <c:v>-3.1265414000000007</c:v>
                </c:pt>
                <c:pt idx="118">
                  <c:v>-3.1256853000000007</c:v>
                </c:pt>
                <c:pt idx="119">
                  <c:v>-3.1251714000000002</c:v>
                </c:pt>
                <c:pt idx="120">
                  <c:v>-3.125</c:v>
                </c:pt>
                <c:pt idx="121">
                  <c:v>-3.1251714000000002</c:v>
                </c:pt>
                <c:pt idx="122">
                  <c:v>-3.1256853000000007</c:v>
                </c:pt>
                <c:pt idx="123">
                  <c:v>-3.1265414000000007</c:v>
                </c:pt>
                <c:pt idx="124">
                  <c:v>-3.1277391000000003</c:v>
                </c:pt>
                <c:pt idx="125">
                  <c:v>-3.1292776</c:v>
                </c:pt>
                <c:pt idx="126">
                  <c:v>-3.1311559000000004</c:v>
                </c:pt>
                <c:pt idx="127">
                  <c:v>-3.1333726000000004</c:v>
                </c:pt>
                <c:pt idx="128">
                  <c:v>-3.1359262000000001</c:v>
                </c:pt>
                <c:pt idx="129">
                  <c:v>-3.1388151000000004</c:v>
                </c:pt>
                <c:pt idx="130">
                  <c:v>-3.1420371000000005</c:v>
                </c:pt>
                <c:pt idx="131">
                  <c:v>-3.1455902</c:v>
                </c:pt>
                <c:pt idx="132">
                  <c:v>-3.1494718000000006</c:v>
                </c:pt>
                <c:pt idx="133">
                  <c:v>-3.1536793000000003</c:v>
                </c:pt>
                <c:pt idx="134">
                  <c:v>-3.1582098000000007</c:v>
                </c:pt>
                <c:pt idx="135">
                  <c:v>-3.1630603000000006</c:v>
                </c:pt>
                <c:pt idx="136">
                  <c:v>-3.1682273000000007</c:v>
                </c:pt>
                <c:pt idx="137">
                  <c:v>-3.1737074000000005</c:v>
                </c:pt>
                <c:pt idx="138">
                  <c:v>-3.1794968000000008</c:v>
                </c:pt>
                <c:pt idx="139">
                  <c:v>-3.1855915000000001</c:v>
                </c:pt>
                <c:pt idx="140">
                  <c:v>-3.1919873000000001</c:v>
                </c:pt>
                <c:pt idx="141">
                  <c:v>-3.1986800000000004</c:v>
                </c:pt>
                <c:pt idx="142">
                  <c:v>-3.2056647000000007</c:v>
                </c:pt>
                <c:pt idx="143">
                  <c:v>-3.2129369000000008</c:v>
                </c:pt>
                <c:pt idx="144">
                  <c:v>-3.2204915000000005</c:v>
                </c:pt>
                <c:pt idx="145">
                  <c:v>-3.2283234000000007</c:v>
                </c:pt>
                <c:pt idx="146">
                  <c:v>-3.2364271000000002</c:v>
                </c:pt>
                <c:pt idx="147">
                  <c:v>-3.2447971000000004</c:v>
                </c:pt>
                <c:pt idx="148">
                  <c:v>-3.2534276000000002</c:v>
                </c:pt>
                <c:pt idx="149">
                  <c:v>-3.2623128000000001</c:v>
                </c:pt>
                <c:pt idx="150">
                  <c:v>-3.2714466</c:v>
                </c:pt>
                <c:pt idx="151">
                  <c:v>-3.2808227000000008</c:v>
                </c:pt>
                <c:pt idx="152">
                  <c:v>-3.2904347000000005</c:v>
                </c:pt>
                <c:pt idx="153">
                  <c:v>-3.3002760000000002</c:v>
                </c:pt>
                <c:pt idx="154">
                  <c:v>-3.3103398000000004</c:v>
                </c:pt>
                <c:pt idx="155">
                  <c:v>-3.3206193000000006</c:v>
                </c:pt>
                <c:pt idx="156">
                  <c:v>-3.3311074000000005</c:v>
                </c:pt>
                <c:pt idx="157">
                  <c:v>-3.3417969000000003</c:v>
                </c:pt>
                <c:pt idx="158">
                  <c:v>-3.3526805</c:v>
                </c:pt>
                <c:pt idx="159">
                  <c:v>-3.3637508</c:v>
                </c:pt>
                <c:pt idx="160">
                  <c:v>-3.375</c:v>
                </c:pt>
                <c:pt idx="161">
                  <c:v>-3.3864207000000004</c:v>
                </c:pt>
                <c:pt idx="162">
                  <c:v>-3.3980048000000007</c:v>
                </c:pt>
                <c:pt idx="163">
                  <c:v>-3.4097445000000004</c:v>
                </c:pt>
                <c:pt idx="164">
                  <c:v>-3.4216317000000007</c:v>
                </c:pt>
                <c:pt idx="165">
                  <c:v>-3.4336583000000003</c:v>
                </c:pt>
                <c:pt idx="166">
                  <c:v>-3.4458161</c:v>
                </c:pt>
                <c:pt idx="167">
                  <c:v>-3.4580966000000002</c:v>
                </c:pt>
                <c:pt idx="168">
                  <c:v>-3.4704915000000005</c:v>
                </c:pt>
                <c:pt idx="169">
                  <c:v>-3.4829924000000005</c:v>
                </c:pt>
                <c:pt idx="170">
                  <c:v>-3.4955905000000005</c:v>
                </c:pt>
                <c:pt idx="171">
                  <c:v>-3.5082774000000008</c:v>
                </c:pt>
                <c:pt idx="172">
                  <c:v>-3.5210442000000004</c:v>
                </c:pt>
                <c:pt idx="173">
                  <c:v>-3.5338823000000001</c:v>
                </c:pt>
                <c:pt idx="174">
                  <c:v>-3.5467828000000008</c:v>
                </c:pt>
                <c:pt idx="175">
                  <c:v>-3.5597369000000008</c:v>
                </c:pt>
                <c:pt idx="176">
                  <c:v>-3.5727358000000002</c:v>
                </c:pt>
                <c:pt idx="177">
                  <c:v>-3.5857705000000006</c:v>
                </c:pt>
                <c:pt idx="178">
                  <c:v>-3.5988321000000001</c:v>
                </c:pt>
                <c:pt idx="179">
                  <c:v>-3.6119116</c:v>
                </c:pt>
                <c:pt idx="180">
                  <c:v>-3.625</c:v>
                </c:pt>
                <c:pt idx="181">
                  <c:v>-3.6380885000000003</c:v>
                </c:pt>
                <c:pt idx="182">
                  <c:v>-3.6511680000000002</c:v>
                </c:pt>
                <c:pt idx="183">
                  <c:v>-3.6642296000000005</c:v>
                </c:pt>
                <c:pt idx="184">
                  <c:v>-3.6772643</c:v>
                </c:pt>
                <c:pt idx="185">
                  <c:v>-3.6902631000000001</c:v>
                </c:pt>
                <c:pt idx="186">
                  <c:v>-3.7032173000000004</c:v>
                </c:pt>
                <c:pt idx="187">
                  <c:v>-3.7161178000000001</c:v>
                </c:pt>
                <c:pt idx="188">
                  <c:v>-3.7289559000000008</c:v>
                </c:pt>
                <c:pt idx="189">
                  <c:v>-3.7417227000000004</c:v>
                </c:pt>
                <c:pt idx="190">
                  <c:v>-3.7544096000000007</c:v>
                </c:pt>
                <c:pt idx="191">
                  <c:v>-3.7670077000000006</c:v>
                </c:pt>
                <c:pt idx="192">
                  <c:v>-3.7795085000000004</c:v>
                </c:pt>
                <c:pt idx="193">
                  <c:v>-3.7919035000000001</c:v>
                </c:pt>
                <c:pt idx="194">
                  <c:v>-3.8041840000000011</c:v>
                </c:pt>
                <c:pt idx="195">
                  <c:v>-3.8163417000000006</c:v>
                </c:pt>
                <c:pt idx="196">
                  <c:v>-3.8283684000000004</c:v>
                </c:pt>
                <c:pt idx="197">
                  <c:v>-3.8402556000000008</c:v>
                </c:pt>
                <c:pt idx="198">
                  <c:v>-3.8519953000000005</c:v>
                </c:pt>
                <c:pt idx="199">
                  <c:v>-3.8635794000000008</c:v>
                </c:pt>
                <c:pt idx="200">
                  <c:v>-3.875</c:v>
                </c:pt>
                <c:pt idx="201">
                  <c:v>-3.8862493000000011</c:v>
                </c:pt>
                <c:pt idx="202">
                  <c:v>-3.8973196000000012</c:v>
                </c:pt>
                <c:pt idx="203">
                  <c:v>-3.9082032000000009</c:v>
                </c:pt>
                <c:pt idx="204">
                  <c:v>-3.9188927000000007</c:v>
                </c:pt>
                <c:pt idx="205">
                  <c:v>-3.9293807000000012</c:v>
                </c:pt>
                <c:pt idx="206">
                  <c:v>-3.9396602000000005</c:v>
                </c:pt>
                <c:pt idx="207">
                  <c:v>-3.949724100000001</c:v>
                </c:pt>
                <c:pt idx="208">
                  <c:v>-3.9595652999999995</c:v>
                </c:pt>
                <c:pt idx="209">
                  <c:v>-3.9691773000000001</c:v>
                </c:pt>
                <c:pt idx="210">
                  <c:v>-3.9785534000000009</c:v>
                </c:pt>
                <c:pt idx="211">
                  <c:v>-3.9876871999999999</c:v>
                </c:pt>
                <c:pt idx="212">
                  <c:v>-3.9965723999999998</c:v>
                </c:pt>
                <c:pt idx="213">
                  <c:v>-4.0052029999999998</c:v>
                </c:pt>
                <c:pt idx="214">
                  <c:v>-4.0135730000000009</c:v>
                </c:pt>
                <c:pt idx="215">
                  <c:v>-4.0216767000000004</c:v>
                </c:pt>
                <c:pt idx="216">
                  <c:v>-4.0295085000000004</c:v>
                </c:pt>
                <c:pt idx="217">
                  <c:v>-4.037063100000001</c:v>
                </c:pt>
                <c:pt idx="218">
                  <c:v>-4.0443353000000002</c:v>
                </c:pt>
                <c:pt idx="219">
                  <c:v>-4.0513200999999999</c:v>
                </c:pt>
                <c:pt idx="220">
                  <c:v>-4.0580127000000008</c:v>
                </c:pt>
                <c:pt idx="221">
                  <c:v>-4.0644086000000001</c:v>
                </c:pt>
                <c:pt idx="222">
                  <c:v>-4.0705033000000004</c:v>
                </c:pt>
                <c:pt idx="223">
                  <c:v>-4.0762926999999998</c:v>
                </c:pt>
                <c:pt idx="224">
                  <c:v>-4.0817727999999995</c:v>
                </c:pt>
                <c:pt idx="225">
                  <c:v>-4.0869397999999997</c:v>
                </c:pt>
                <c:pt idx="226">
                  <c:v>-4.0917902000000002</c:v>
                </c:pt>
                <c:pt idx="227">
                  <c:v>-4.0963208000000009</c:v>
                </c:pt>
                <c:pt idx="228">
                  <c:v>-4.1005283000000006</c:v>
                </c:pt>
                <c:pt idx="229">
                  <c:v>-4.1044099000000003</c:v>
                </c:pt>
                <c:pt idx="230">
                  <c:v>-4.1079629000000004</c:v>
                </c:pt>
                <c:pt idx="231">
                  <c:v>-4.1111850000000008</c:v>
                </c:pt>
                <c:pt idx="232">
                  <c:v>-4.1140737999999999</c:v>
                </c:pt>
                <c:pt idx="233">
                  <c:v>-4.1166274999999999</c:v>
                </c:pt>
                <c:pt idx="234">
                  <c:v>-4.1188441999999998</c:v>
                </c:pt>
                <c:pt idx="235">
                  <c:v>-4.1207225000000012</c:v>
                </c:pt>
                <c:pt idx="236">
                  <c:v>-4.122261</c:v>
                </c:pt>
                <c:pt idx="237">
                  <c:v>-4.1234587000000005</c:v>
                </c:pt>
                <c:pt idx="238">
                  <c:v>-4.1243148000000005</c:v>
                </c:pt>
                <c:pt idx="239">
                  <c:v>-4.1248287000000001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DD-9440-B58D-C09BECF2C8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Eky0!$B$1</c:f>
              <c:strCache>
                <c:ptCount val="1"/>
                <c:pt idx="0">
                  <c:v>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Eky0!$B$2:$B$241</c:f>
              <c:numCache>
                <c:formatCode>General</c:formatCode>
                <c:ptCount val="240"/>
                <c:pt idx="0">
                  <c:v>-8.2083332999999996</c:v>
                </c:pt>
                <c:pt idx="1">
                  <c:v>-8.2078764</c:v>
                </c:pt>
                <c:pt idx="2">
                  <c:v>-8.2065061999999998</c:v>
                </c:pt>
                <c:pt idx="3">
                  <c:v>-8.2042239000000006</c:v>
                </c:pt>
                <c:pt idx="4">
                  <c:v>-8.2010316999999997</c:v>
                </c:pt>
                <c:pt idx="5">
                  <c:v>-8.1969326000000002</c:v>
                </c:pt>
                <c:pt idx="6">
                  <c:v>-8.1919304000000004</c:v>
                </c:pt>
                <c:pt idx="7">
                  <c:v>-8.1860298999999994</c:v>
                </c:pt>
                <c:pt idx="8">
                  <c:v>-8.1792365999999994</c:v>
                </c:pt>
                <c:pt idx="9">
                  <c:v>-8.1715567999999994</c:v>
                </c:pt>
                <c:pt idx="10">
                  <c:v>-8.1629979000000006</c:v>
                </c:pt>
                <c:pt idx="11">
                  <c:v>-8.1535676000000006</c:v>
                </c:pt>
                <c:pt idx="12">
                  <c:v>-8.1432749999999992</c:v>
                </c:pt>
                <c:pt idx="13">
                  <c:v>-8.1321294999999996</c:v>
                </c:pt>
                <c:pt idx="14">
                  <c:v>-8.1201415000000008</c:v>
                </c:pt>
                <c:pt idx="15">
                  <c:v>-8.1073222000000005</c:v>
                </c:pt>
                <c:pt idx="16">
                  <c:v>-8.0936834999999991</c:v>
                </c:pt>
                <c:pt idx="17">
                  <c:v>-8.0792377999999996</c:v>
                </c:pt>
                <c:pt idx="18">
                  <c:v>-8.0639987000000009</c:v>
                </c:pt>
                <c:pt idx="19">
                  <c:v>-8.0479798999999996</c:v>
                </c:pt>
                <c:pt idx="20">
                  <c:v>-8.0311962999999995</c:v>
                </c:pt>
                <c:pt idx="21">
                  <c:v>-8.0136631000000005</c:v>
                </c:pt>
                <c:pt idx="22">
                  <c:v>-7.9953963999999997</c:v>
                </c:pt>
                <c:pt idx="23">
                  <c:v>-7.9764125999999997</c:v>
                </c:pt>
                <c:pt idx="24">
                  <c:v>-7.9567288999999999</c:v>
                </c:pt>
                <c:pt idx="25">
                  <c:v>-7.9363630000000001</c:v>
                </c:pt>
                <c:pt idx="26">
                  <c:v>-7.9153333000000003</c:v>
                </c:pt>
                <c:pt idx="27">
                  <c:v>-7.8936583999999996</c:v>
                </c:pt>
                <c:pt idx="28">
                  <c:v>-7.8713575999999996</c:v>
                </c:pt>
                <c:pt idx="29">
                  <c:v>-7.8484508000000002</c:v>
                </c:pt>
                <c:pt idx="30">
                  <c:v>-7.8249579000000002</c:v>
                </c:pt>
                <c:pt idx="31">
                  <c:v>-7.8008997000000004</c:v>
                </c:pt>
                <c:pt idx="32">
                  <c:v>-7.7762969999999996</c:v>
                </c:pt>
                <c:pt idx="33">
                  <c:v>-7.7511713000000002</c:v>
                </c:pt>
                <c:pt idx="34">
                  <c:v>-7.7255440999999996</c:v>
                </c:pt>
                <c:pt idx="35">
                  <c:v>-7.6994375000000002</c:v>
                </c:pt>
                <c:pt idx="36">
                  <c:v>-7.6728737999999996</c:v>
                </c:pt>
                <c:pt idx="37">
                  <c:v>-7.6458753000000002</c:v>
                </c:pt>
                <c:pt idx="38">
                  <c:v>-7.6184647999999999</c:v>
                </c:pt>
                <c:pt idx="39">
                  <c:v>-7.5906653999999998</c:v>
                </c:pt>
                <c:pt idx="40">
                  <c:v>-7.5625</c:v>
                </c:pt>
                <c:pt idx="41">
                  <c:v>-7.5339919000000002</c:v>
                </c:pt>
                <c:pt idx="42">
                  <c:v>-7.5051645000000002</c:v>
                </c:pt>
                <c:pt idx="43">
                  <c:v>-7.4760413000000003</c:v>
                </c:pt>
                <c:pt idx="44">
                  <c:v>-7.4466456000000001</c:v>
                </c:pt>
                <c:pt idx="45">
                  <c:v>-7.4170011999999996</c:v>
                </c:pt>
                <c:pt idx="46">
                  <c:v>-7.3871316</c:v>
                </c:pt>
                <c:pt idx="47">
                  <c:v>-7.3570602999999997</c:v>
                </c:pt>
                <c:pt idx="48">
                  <c:v>-7.3268107999999996</c:v>
                </c:pt>
                <c:pt idx="49">
                  <c:v>-7.2964066000000001</c:v>
                </c:pt>
                <c:pt idx="50">
                  <c:v>-7.2658712000000003</c:v>
                </c:pt>
                <c:pt idx="51">
                  <c:v>-7.2352277000000003</c:v>
                </c:pt>
                <c:pt idx="52">
                  <c:v>-7.2044991999999999</c:v>
                </c:pt>
                <c:pt idx="53">
                  <c:v>-7.1737089000000003</c:v>
                </c:pt>
                <c:pt idx="54">
                  <c:v>-7.1428795000000003</c:v>
                </c:pt>
                <c:pt idx="55">
                  <c:v>-7.1120336000000002</c:v>
                </c:pt>
                <c:pt idx="56">
                  <c:v>-7.0811937</c:v>
                </c:pt>
                <c:pt idx="57">
                  <c:v>-7.0503818999999996</c:v>
                </c:pt>
                <c:pt idx="58">
                  <c:v>-7.0196202000000003</c:v>
                </c:pt>
                <c:pt idx="59">
                  <c:v>-6.9889302000000004</c:v>
                </c:pt>
                <c:pt idx="60">
                  <c:v>-6.9583332999999996</c:v>
                </c:pt>
                <c:pt idx="61">
                  <c:v>-6.9278506999999996</c:v>
                </c:pt>
                <c:pt idx="62">
                  <c:v>-6.8975030000000004</c:v>
                </c:pt>
                <c:pt idx="63">
                  <c:v>-6.8673107</c:v>
                </c:pt>
                <c:pt idx="64">
                  <c:v>-6.837294</c:v>
                </c:pt>
                <c:pt idx="65">
                  <c:v>-6.8074725000000003</c:v>
                </c:pt>
                <c:pt idx="66">
                  <c:v>-6.7778657999999998</c:v>
                </c:pt>
                <c:pt idx="67">
                  <c:v>-6.7484926999999999</c:v>
                </c:pt>
                <c:pt idx="68">
                  <c:v>-6.7193719999999999</c:v>
                </c:pt>
                <c:pt idx="69">
                  <c:v>-6.6905218</c:v>
                </c:pt>
                <c:pt idx="70">
                  <c:v>-6.6619600999999999</c:v>
                </c:pt>
                <c:pt idx="71">
                  <c:v>-6.6337042000000004</c:v>
                </c:pt>
                <c:pt idx="72">
                  <c:v>-6.6057711000000001</c:v>
                </c:pt>
                <c:pt idx="73">
                  <c:v>-6.5781776000000001</c:v>
                </c:pt>
                <c:pt idx="74">
                  <c:v>-6.5509396999999998</c:v>
                </c:pt>
                <c:pt idx="75">
                  <c:v>-6.5240732000000001</c:v>
                </c:pt>
                <c:pt idx="76">
                  <c:v>-6.4975934999999998</c:v>
                </c:pt>
                <c:pt idx="77">
                  <c:v>-6.4715154000000004</c:v>
                </c:pt>
                <c:pt idx="78">
                  <c:v>-6.4458533999999998</c:v>
                </c:pt>
                <c:pt idx="79">
                  <c:v>-6.4206215000000002</c:v>
                </c:pt>
                <c:pt idx="80">
                  <c:v>-6.3958332999999996</c:v>
                </c:pt>
                <c:pt idx="81">
                  <c:v>-6.3715020999999998</c:v>
                </c:pt>
                <c:pt idx="82">
                  <c:v>-6.3476404000000004</c:v>
                </c:pt>
                <c:pt idx="83">
                  <c:v>-6.3242607</c:v>
                </c:pt>
                <c:pt idx="84">
                  <c:v>-6.3013747999999996</c:v>
                </c:pt>
                <c:pt idx="85">
                  <c:v>-6.2789941999999996</c:v>
                </c:pt>
                <c:pt idx="86">
                  <c:v>-6.2571298999999998</c:v>
                </c:pt>
                <c:pt idx="87">
                  <c:v>-6.2357924999999996</c:v>
                </c:pt>
                <c:pt idx="88">
                  <c:v>-6.2149922999999996</c:v>
                </c:pt>
                <c:pt idx="89">
                  <c:v>-6.1947390000000002</c:v>
                </c:pt>
                <c:pt idx="90">
                  <c:v>-6.1750420999999998</c:v>
                </c:pt>
                <c:pt idx="91">
                  <c:v>-6.1559106000000003</c:v>
                </c:pt>
                <c:pt idx="92">
                  <c:v>-6.1373531000000003</c:v>
                </c:pt>
                <c:pt idx="93">
                  <c:v>-6.1193777999999996</c:v>
                </c:pt>
                <c:pt idx="94">
                  <c:v>-6.1019927000000003</c:v>
                </c:pt>
                <c:pt idx="95">
                  <c:v>-6.0852051999999999</c:v>
                </c:pt>
                <c:pt idx="96">
                  <c:v>-6.0690225</c:v>
                </c:pt>
                <c:pt idx="97">
                  <c:v>-6.0534514000000001</c:v>
                </c:pt>
                <c:pt idx="98">
                  <c:v>-6.0384983999999999</c:v>
                </c:pt>
                <c:pt idx="99">
                  <c:v>-6.0241693999999999</c:v>
                </c:pt>
                <c:pt idx="100">
                  <c:v>-6.0104704</c:v>
                </c:pt>
                <c:pt idx="101">
                  <c:v>-5.9974067</c:v>
                </c:pt>
                <c:pt idx="102">
                  <c:v>-5.9849834</c:v>
                </c:pt>
                <c:pt idx="103">
                  <c:v>-5.9732054999999997</c:v>
                </c:pt>
                <c:pt idx="104">
                  <c:v>-5.9620774000000001</c:v>
                </c:pt>
                <c:pt idx="105">
                  <c:v>-5.9516033000000004</c:v>
                </c:pt>
                <c:pt idx="106">
                  <c:v>-5.9417872000000003</c:v>
                </c:pt>
                <c:pt idx="107">
                  <c:v>-5.9326327000000001</c:v>
                </c:pt>
                <c:pt idx="108">
                  <c:v>-5.9241431000000002</c:v>
                </c:pt>
                <c:pt idx="109">
                  <c:v>-5.9163215999999998</c:v>
                </c:pt>
                <c:pt idx="110">
                  <c:v>-5.9091709000000003</c:v>
                </c:pt>
                <c:pt idx="111">
                  <c:v>-5.9026937000000004</c:v>
                </c:pt>
                <c:pt idx="112">
                  <c:v>-5.8968921999999999</c:v>
                </c:pt>
                <c:pt idx="113">
                  <c:v>-5.8917685000000004</c:v>
                </c:pt>
                <c:pt idx="114">
                  <c:v>-5.8873243000000004</c:v>
                </c:pt>
                <c:pt idx="115">
                  <c:v>-5.8835611999999999</c:v>
                </c:pt>
                <c:pt idx="116">
                  <c:v>-5.8804806000000003</c:v>
                </c:pt>
                <c:pt idx="117">
                  <c:v>-5.8780834999999998</c:v>
                </c:pt>
                <c:pt idx="118">
                  <c:v>-5.8763706000000004</c:v>
                </c:pt>
                <c:pt idx="119">
                  <c:v>-5.8753427</c:v>
                </c:pt>
                <c:pt idx="120">
                  <c:v>-5.875</c:v>
                </c:pt>
                <c:pt idx="121">
                  <c:v>-5.8753427</c:v>
                </c:pt>
                <c:pt idx="122">
                  <c:v>-5.8763706000000004</c:v>
                </c:pt>
                <c:pt idx="123">
                  <c:v>-5.8780834999999998</c:v>
                </c:pt>
                <c:pt idx="124">
                  <c:v>-5.8804806000000003</c:v>
                </c:pt>
                <c:pt idx="125">
                  <c:v>-5.8835611999999999</c:v>
                </c:pt>
                <c:pt idx="126">
                  <c:v>-5.8873243000000004</c:v>
                </c:pt>
                <c:pt idx="127">
                  <c:v>-5.8917685000000004</c:v>
                </c:pt>
                <c:pt idx="128">
                  <c:v>-5.8968921999999999</c:v>
                </c:pt>
                <c:pt idx="129">
                  <c:v>-5.9026937000000004</c:v>
                </c:pt>
                <c:pt idx="130">
                  <c:v>-5.9091709000000003</c:v>
                </c:pt>
                <c:pt idx="131">
                  <c:v>-5.9163215999999998</c:v>
                </c:pt>
                <c:pt idx="132">
                  <c:v>-5.9241431000000002</c:v>
                </c:pt>
                <c:pt idx="133">
                  <c:v>-5.9326327000000001</c:v>
                </c:pt>
                <c:pt idx="134">
                  <c:v>-5.9417872000000003</c:v>
                </c:pt>
                <c:pt idx="135">
                  <c:v>-5.9516033000000004</c:v>
                </c:pt>
                <c:pt idx="136">
                  <c:v>-5.9620774000000001</c:v>
                </c:pt>
                <c:pt idx="137">
                  <c:v>-5.9732054999999997</c:v>
                </c:pt>
                <c:pt idx="138">
                  <c:v>-5.9849834</c:v>
                </c:pt>
                <c:pt idx="139">
                  <c:v>-5.9974067</c:v>
                </c:pt>
                <c:pt idx="140">
                  <c:v>-6.0104704</c:v>
                </c:pt>
                <c:pt idx="141">
                  <c:v>-6.0241693999999999</c:v>
                </c:pt>
                <c:pt idx="142">
                  <c:v>-6.0384983999999999</c:v>
                </c:pt>
                <c:pt idx="143">
                  <c:v>-6.0534514000000001</c:v>
                </c:pt>
                <c:pt idx="144">
                  <c:v>-6.0690225</c:v>
                </c:pt>
                <c:pt idx="145">
                  <c:v>-6.0852051999999999</c:v>
                </c:pt>
                <c:pt idx="146">
                  <c:v>-6.1019927000000003</c:v>
                </c:pt>
                <c:pt idx="147">
                  <c:v>-6.1193777999999996</c:v>
                </c:pt>
                <c:pt idx="148">
                  <c:v>-6.1373531000000003</c:v>
                </c:pt>
                <c:pt idx="149">
                  <c:v>-6.1559106000000003</c:v>
                </c:pt>
                <c:pt idx="150">
                  <c:v>-6.1750420999999998</c:v>
                </c:pt>
                <c:pt idx="151">
                  <c:v>-6.1947390000000002</c:v>
                </c:pt>
                <c:pt idx="152">
                  <c:v>-6.2149922999999996</c:v>
                </c:pt>
                <c:pt idx="153">
                  <c:v>-6.2357924999999996</c:v>
                </c:pt>
                <c:pt idx="154">
                  <c:v>-6.2571298999999998</c:v>
                </c:pt>
                <c:pt idx="155">
                  <c:v>-6.2789941999999996</c:v>
                </c:pt>
                <c:pt idx="156">
                  <c:v>-6.3013747999999996</c:v>
                </c:pt>
                <c:pt idx="157">
                  <c:v>-6.3242607</c:v>
                </c:pt>
                <c:pt idx="158">
                  <c:v>-6.3476404000000004</c:v>
                </c:pt>
                <c:pt idx="159">
                  <c:v>-6.3715020999999998</c:v>
                </c:pt>
                <c:pt idx="160">
                  <c:v>-6.3958332999999996</c:v>
                </c:pt>
                <c:pt idx="161">
                  <c:v>-6.4206215000000002</c:v>
                </c:pt>
                <c:pt idx="162">
                  <c:v>-6.4458533999999998</c:v>
                </c:pt>
                <c:pt idx="163">
                  <c:v>-6.4715154000000004</c:v>
                </c:pt>
                <c:pt idx="164">
                  <c:v>-6.4975934999999998</c:v>
                </c:pt>
                <c:pt idx="165">
                  <c:v>-6.5240732000000001</c:v>
                </c:pt>
                <c:pt idx="166">
                  <c:v>-6.5509396999999998</c:v>
                </c:pt>
                <c:pt idx="167">
                  <c:v>-6.5781776000000001</c:v>
                </c:pt>
                <c:pt idx="168">
                  <c:v>-6.6057711000000001</c:v>
                </c:pt>
                <c:pt idx="169">
                  <c:v>-6.6337042000000004</c:v>
                </c:pt>
                <c:pt idx="170">
                  <c:v>-6.6619600999999999</c:v>
                </c:pt>
                <c:pt idx="171">
                  <c:v>-6.6905218</c:v>
                </c:pt>
                <c:pt idx="172">
                  <c:v>-6.7193719999999999</c:v>
                </c:pt>
                <c:pt idx="173">
                  <c:v>-6.7484926999999999</c:v>
                </c:pt>
                <c:pt idx="174">
                  <c:v>-6.7778657999999998</c:v>
                </c:pt>
                <c:pt idx="175">
                  <c:v>-6.8074725000000003</c:v>
                </c:pt>
                <c:pt idx="176">
                  <c:v>-6.837294</c:v>
                </c:pt>
                <c:pt idx="177">
                  <c:v>-6.8673107</c:v>
                </c:pt>
                <c:pt idx="178">
                  <c:v>-6.8975030000000004</c:v>
                </c:pt>
                <c:pt idx="179">
                  <c:v>-6.9278506999999996</c:v>
                </c:pt>
                <c:pt idx="180">
                  <c:v>-6.9583332999999996</c:v>
                </c:pt>
                <c:pt idx="181">
                  <c:v>-6.9889302000000004</c:v>
                </c:pt>
                <c:pt idx="182">
                  <c:v>-7.0196202000000003</c:v>
                </c:pt>
                <c:pt idx="183">
                  <c:v>-7.0503818999999996</c:v>
                </c:pt>
                <c:pt idx="184">
                  <c:v>-7.0811937</c:v>
                </c:pt>
                <c:pt idx="185">
                  <c:v>-7.1120336000000002</c:v>
                </c:pt>
                <c:pt idx="186">
                  <c:v>-7.1428795000000003</c:v>
                </c:pt>
                <c:pt idx="187">
                  <c:v>-7.1737089000000003</c:v>
                </c:pt>
                <c:pt idx="188">
                  <c:v>-7.2044991999999999</c:v>
                </c:pt>
                <c:pt idx="189">
                  <c:v>-7.2352277000000003</c:v>
                </c:pt>
                <c:pt idx="190">
                  <c:v>-7.2658712000000003</c:v>
                </c:pt>
                <c:pt idx="191">
                  <c:v>-7.2964066000000001</c:v>
                </c:pt>
                <c:pt idx="192">
                  <c:v>-7.3268107999999996</c:v>
                </c:pt>
                <c:pt idx="193">
                  <c:v>-7.3570602999999997</c:v>
                </c:pt>
                <c:pt idx="194">
                  <c:v>-7.3871316</c:v>
                </c:pt>
                <c:pt idx="195">
                  <c:v>-7.4170011999999996</c:v>
                </c:pt>
                <c:pt idx="196">
                  <c:v>-7.4466456000000001</c:v>
                </c:pt>
                <c:pt idx="197">
                  <c:v>-7.4760413000000003</c:v>
                </c:pt>
                <c:pt idx="198">
                  <c:v>-7.5051645000000002</c:v>
                </c:pt>
                <c:pt idx="199">
                  <c:v>-7.5339919000000002</c:v>
                </c:pt>
                <c:pt idx="200">
                  <c:v>-7.5625</c:v>
                </c:pt>
                <c:pt idx="201">
                  <c:v>-7.5906653999999998</c:v>
                </c:pt>
                <c:pt idx="202">
                  <c:v>-7.6184647999999999</c:v>
                </c:pt>
                <c:pt idx="203">
                  <c:v>-7.6458753000000002</c:v>
                </c:pt>
                <c:pt idx="204">
                  <c:v>-7.6728737999999996</c:v>
                </c:pt>
                <c:pt idx="205">
                  <c:v>-7.6994375000000002</c:v>
                </c:pt>
                <c:pt idx="206">
                  <c:v>-7.7255440999999996</c:v>
                </c:pt>
                <c:pt idx="207">
                  <c:v>-7.7511713000000002</c:v>
                </c:pt>
                <c:pt idx="208">
                  <c:v>-7.7762969999999996</c:v>
                </c:pt>
                <c:pt idx="209">
                  <c:v>-7.8008997000000004</c:v>
                </c:pt>
                <c:pt idx="210">
                  <c:v>-7.8249579000000002</c:v>
                </c:pt>
                <c:pt idx="211">
                  <c:v>-7.8484508000000002</c:v>
                </c:pt>
                <c:pt idx="212">
                  <c:v>-7.8713575999999996</c:v>
                </c:pt>
                <c:pt idx="213">
                  <c:v>-7.8936583999999996</c:v>
                </c:pt>
                <c:pt idx="214">
                  <c:v>-7.9153333000000003</c:v>
                </c:pt>
                <c:pt idx="215">
                  <c:v>-7.9363630000000001</c:v>
                </c:pt>
                <c:pt idx="216">
                  <c:v>-7.9567288999999999</c:v>
                </c:pt>
                <c:pt idx="217">
                  <c:v>-7.9764125999999997</c:v>
                </c:pt>
                <c:pt idx="218">
                  <c:v>-7.9953963999999997</c:v>
                </c:pt>
                <c:pt idx="219">
                  <c:v>-8.0136631000000005</c:v>
                </c:pt>
                <c:pt idx="220">
                  <c:v>-8.0311962999999995</c:v>
                </c:pt>
                <c:pt idx="221">
                  <c:v>-8.0479798999999996</c:v>
                </c:pt>
                <c:pt idx="222">
                  <c:v>-8.0639987000000009</c:v>
                </c:pt>
                <c:pt idx="223">
                  <c:v>-8.0792377999999996</c:v>
                </c:pt>
                <c:pt idx="224">
                  <c:v>-8.0936834999999991</c:v>
                </c:pt>
                <c:pt idx="225">
                  <c:v>-8.1073222000000005</c:v>
                </c:pt>
                <c:pt idx="226">
                  <c:v>-8.1201415000000008</c:v>
                </c:pt>
                <c:pt idx="227">
                  <c:v>-8.1321294999999996</c:v>
                </c:pt>
                <c:pt idx="228">
                  <c:v>-8.1432749999999992</c:v>
                </c:pt>
                <c:pt idx="229">
                  <c:v>-8.1535676000000006</c:v>
                </c:pt>
                <c:pt idx="230">
                  <c:v>-8.1629979000000006</c:v>
                </c:pt>
                <c:pt idx="231">
                  <c:v>-8.1715567999999994</c:v>
                </c:pt>
                <c:pt idx="232">
                  <c:v>-8.1792365999999994</c:v>
                </c:pt>
                <c:pt idx="233">
                  <c:v>-8.1860298999999994</c:v>
                </c:pt>
                <c:pt idx="234">
                  <c:v>-8.1919304000000004</c:v>
                </c:pt>
                <c:pt idx="235">
                  <c:v>-8.1969326000000002</c:v>
                </c:pt>
                <c:pt idx="236">
                  <c:v>-8.2010316999999997</c:v>
                </c:pt>
                <c:pt idx="237">
                  <c:v>-8.2042239000000006</c:v>
                </c:pt>
                <c:pt idx="238">
                  <c:v>-8.2065061999999998</c:v>
                </c:pt>
                <c:pt idx="239">
                  <c:v>-8.2078764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C1-5E4F-B128-40CEE4AAAC07}"/>
            </c:ext>
          </c:extLst>
        </c:ser>
        <c:ser>
          <c:idx val="1"/>
          <c:order val="1"/>
          <c:tx>
            <c:strRef>
              <c:f>Eky0!$C$1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Eky0!$C$2:$C$241</c:f>
              <c:numCache>
                <c:formatCode>General</c:formatCode>
                <c:ptCount val="240"/>
                <c:pt idx="0">
                  <c:v>4.2083332999999996</c:v>
                </c:pt>
                <c:pt idx="1">
                  <c:v>4.2085618</c:v>
                </c:pt>
                <c:pt idx="2">
                  <c:v>4.2092470999999998</c:v>
                </c:pt>
                <c:pt idx="3">
                  <c:v>4.2103891999999998</c:v>
                </c:pt>
                <c:pt idx="4">
                  <c:v>4.2119878999999996</c:v>
                </c:pt>
                <c:pt idx="5">
                  <c:v>4.2140428999999999</c:v>
                </c:pt>
                <c:pt idx="6">
                  <c:v>4.2165537000000004</c:v>
                </c:pt>
                <c:pt idx="7">
                  <c:v>4.2195201000000004</c:v>
                </c:pt>
                <c:pt idx="8">
                  <c:v>4.2229413999999998</c:v>
                </c:pt>
                <c:pt idx="9">
                  <c:v>4.2268169999999996</c:v>
                </c:pt>
                <c:pt idx="10">
                  <c:v>4.2311462000000004</c:v>
                </c:pt>
                <c:pt idx="11">
                  <c:v>4.2359282</c:v>
                </c:pt>
                <c:pt idx="12">
                  <c:v>4.2411618999999998</c:v>
                </c:pt>
                <c:pt idx="13">
                  <c:v>4.2468465000000002</c:v>
                </c:pt>
                <c:pt idx="14">
                  <c:v>4.2529807000000002</c:v>
                </c:pt>
                <c:pt idx="15">
                  <c:v>4.2595631999999997</c:v>
                </c:pt>
                <c:pt idx="16">
                  <c:v>4.2665926000000001</c:v>
                </c:pt>
                <c:pt idx="17">
                  <c:v>4.2740672999999996</c:v>
                </c:pt>
                <c:pt idx="18">
                  <c:v>4.2819855999999996</c:v>
                </c:pt>
                <c:pt idx="19">
                  <c:v>4.2903456999999996</c:v>
                </c:pt>
                <c:pt idx="20">
                  <c:v>4.2991454999999998</c:v>
                </c:pt>
                <c:pt idx="21">
                  <c:v>4.3083828000000004</c:v>
                </c:pt>
                <c:pt idx="22">
                  <c:v>4.3180551999999999</c:v>
                </c:pt>
                <c:pt idx="23">
                  <c:v>4.3281602000000001</c:v>
                </c:pt>
                <c:pt idx="24">
                  <c:v>4.3386949000000001</c:v>
                </c:pt>
                <c:pt idx="25">
                  <c:v>4.3496563000000004</c:v>
                </c:pt>
                <c:pt idx="26">
                  <c:v>4.3610414000000004</c:v>
                </c:pt>
                <c:pt idx="27">
                  <c:v>4.3728464999999996</c:v>
                </c:pt>
                <c:pt idx="28">
                  <c:v>4.3850680000000004</c:v>
                </c:pt>
                <c:pt idx="29">
                  <c:v>4.3977019999999998</c:v>
                </c:pt>
                <c:pt idx="30">
                  <c:v>4.4107443000000002</c:v>
                </c:pt>
                <c:pt idx="31">
                  <c:v>4.4241904999999999</c:v>
                </c:pt>
                <c:pt idx="32">
                  <c:v>4.4380357999999998</c:v>
                </c:pt>
                <c:pt idx="33">
                  <c:v>4.4522751999999999</c:v>
                </c:pt>
                <c:pt idx="34">
                  <c:v>4.4669033999999996</c:v>
                </c:pt>
                <c:pt idx="35">
                  <c:v>4.4819146999999999</c:v>
                </c:pt>
                <c:pt idx="36">
                  <c:v>4.4973032000000002</c:v>
                </c:pt>
                <c:pt idx="37">
                  <c:v>4.5130628000000002</c:v>
                </c:pt>
                <c:pt idx="38">
                  <c:v>4.5291867999999997</c:v>
                </c:pt>
                <c:pt idx="39">
                  <c:v>4.5456683</c:v>
                </c:pt>
                <c:pt idx="40">
                  <c:v>4.5625</c:v>
                </c:pt>
                <c:pt idx="41">
                  <c:v>4.5796744</c:v>
                </c:pt>
                <c:pt idx="42">
                  <c:v>4.5971834999999999</c:v>
                </c:pt>
                <c:pt idx="43">
                  <c:v>4.6150190999999996</c:v>
                </c:pt>
                <c:pt idx="44">
                  <c:v>4.6331724000000003</c:v>
                </c:pt>
                <c:pt idx="45">
                  <c:v>4.6516343999999998</c:v>
                </c:pt>
                <c:pt idx="46">
                  <c:v>4.6703957000000003</c:v>
                </c:pt>
                <c:pt idx="47">
                  <c:v>4.6894464999999999</c:v>
                </c:pt>
                <c:pt idx="48">
                  <c:v>4.7087767999999999</c:v>
                </c:pt>
                <c:pt idx="49">
                  <c:v>4.7283758999999996</c:v>
                </c:pt>
                <c:pt idx="50">
                  <c:v>4.7482331000000002</c:v>
                </c:pt>
                <c:pt idx="51">
                  <c:v>4.7683369000000004</c:v>
                </c:pt>
                <c:pt idx="52">
                  <c:v>4.7886759000000003</c:v>
                </c:pt>
                <c:pt idx="53">
                  <c:v>4.8092379000000003</c:v>
                </c:pt>
                <c:pt idx="54">
                  <c:v>4.8300105999999996</c:v>
                </c:pt>
                <c:pt idx="55">
                  <c:v>4.8509812999999999</c:v>
                </c:pt>
                <c:pt idx="56">
                  <c:v>4.8721367999999998</c:v>
                </c:pt>
                <c:pt idx="57">
                  <c:v>4.8934636999999999</c:v>
                </c:pt>
                <c:pt idx="58">
                  <c:v>4.9149482999999998</c:v>
                </c:pt>
                <c:pt idx="59">
                  <c:v>4.9365762999999996</c:v>
                </c:pt>
                <c:pt idx="60">
                  <c:v>4.9583332999999996</c:v>
                </c:pt>
                <c:pt idx="61">
                  <c:v>4.9802046000000004</c:v>
                </c:pt>
                <c:pt idx="62">
                  <c:v>5.0021749</c:v>
                </c:pt>
                <c:pt idx="63">
                  <c:v>5.0242288999999998</c:v>
                </c:pt>
                <c:pt idx="64">
                  <c:v>5.0463509000000002</c:v>
                </c:pt>
                <c:pt idx="65">
                  <c:v>5.0685248999999999</c:v>
                </c:pt>
                <c:pt idx="66">
                  <c:v>5.0907346999999996</c:v>
                </c:pt>
                <c:pt idx="67">
                  <c:v>5.1129638000000002</c:v>
                </c:pt>
                <c:pt idx="68">
                  <c:v>5.1351953000000004</c:v>
                </c:pt>
                <c:pt idx="69">
                  <c:v>5.1574125000000004</c:v>
                </c:pt>
                <c:pt idx="70">
                  <c:v>5.1795980999999998</c:v>
                </c:pt>
                <c:pt idx="71">
                  <c:v>5.2017347999999997</c:v>
                </c:pt>
                <c:pt idx="72">
                  <c:v>5.2238050999999999</c:v>
                </c:pt>
                <c:pt idx="73">
                  <c:v>5.2457912999999996</c:v>
                </c:pt>
                <c:pt idx="74">
                  <c:v>5.2676755999999996</c:v>
                </c:pt>
                <c:pt idx="75">
                  <c:v>5.2894401000000002</c:v>
                </c:pt>
                <c:pt idx="76">
                  <c:v>5.3110667999999999</c:v>
                </c:pt>
                <c:pt idx="77">
                  <c:v>5.3325376000000002</c:v>
                </c:pt>
                <c:pt idx="78">
                  <c:v>5.3538344000000002</c:v>
                </c:pt>
                <c:pt idx="79">
                  <c:v>5.3749390000000004</c:v>
                </c:pt>
                <c:pt idx="80">
                  <c:v>5.3958332999999996</c:v>
                </c:pt>
                <c:pt idx="81">
                  <c:v>5.4164991999999996</c:v>
                </c:pt>
                <c:pt idx="82">
                  <c:v>5.4369185</c:v>
                </c:pt>
                <c:pt idx="83">
                  <c:v>5.4570732</c:v>
                </c:pt>
                <c:pt idx="84">
                  <c:v>5.4769452999999997</c:v>
                </c:pt>
                <c:pt idx="85">
                  <c:v>5.4965171000000002</c:v>
                </c:pt>
                <c:pt idx="86">
                  <c:v>5.5157707</c:v>
                </c:pt>
                <c:pt idx="87">
                  <c:v>5.5346886</c:v>
                </c:pt>
                <c:pt idx="88">
                  <c:v>5.5532535000000003</c:v>
                </c:pt>
                <c:pt idx="89">
                  <c:v>5.5714480999999996</c:v>
                </c:pt>
                <c:pt idx="90">
                  <c:v>5.5892556999999998</c:v>
                </c:pt>
                <c:pt idx="91">
                  <c:v>5.6066592999999996</c:v>
                </c:pt>
                <c:pt idx="92">
                  <c:v>5.6236427000000004</c:v>
                </c:pt>
                <c:pt idx="93">
                  <c:v>5.6401896999999996</c:v>
                </c:pt>
                <c:pt idx="94">
                  <c:v>5.6562846000000002</c:v>
                </c:pt>
                <c:pt idx="95">
                  <c:v>5.6719118999999996</c:v>
                </c:pt>
                <c:pt idx="96">
                  <c:v>5.6870564999999997</c:v>
                </c:pt>
                <c:pt idx="97">
                  <c:v>5.7017037999999998</c:v>
                </c:pt>
                <c:pt idx="98">
                  <c:v>5.7158395000000004</c:v>
                </c:pt>
                <c:pt idx="99">
                  <c:v>5.7294497</c:v>
                </c:pt>
                <c:pt idx="100">
                  <c:v>5.7425211999999997</c:v>
                </c:pt>
                <c:pt idx="101">
                  <c:v>5.7550409</c:v>
                </c:pt>
                <c:pt idx="102">
                  <c:v>5.7669965000000003</c:v>
                </c:pt>
                <c:pt idx="103">
                  <c:v>5.7783761</c:v>
                </c:pt>
                <c:pt idx="104">
                  <c:v>5.7891683</c:v>
                </c:pt>
                <c:pt idx="105">
                  <c:v>5.7993623999999997</c:v>
                </c:pt>
                <c:pt idx="106">
                  <c:v>5.8089481000000003</c:v>
                </c:pt>
                <c:pt idx="107">
                  <c:v>5.8179157000000004</c:v>
                </c:pt>
                <c:pt idx="108">
                  <c:v>5.8262561000000002</c:v>
                </c:pt>
                <c:pt idx="109">
                  <c:v>5.8339610999999998</c:v>
                </c:pt>
                <c:pt idx="110">
                  <c:v>5.8410225999999996</c:v>
                </c:pt>
                <c:pt idx="111">
                  <c:v>5.8474335000000002</c:v>
                </c:pt>
                <c:pt idx="112">
                  <c:v>5.8531874000000004</c:v>
                </c:pt>
                <c:pt idx="113">
                  <c:v>5.8582783000000003</c:v>
                </c:pt>
                <c:pt idx="114">
                  <c:v>5.8627010000000004</c:v>
                </c:pt>
                <c:pt idx="115">
                  <c:v>5.8664509999999996</c:v>
                </c:pt>
                <c:pt idx="116">
                  <c:v>5.8695244000000004</c:v>
                </c:pt>
                <c:pt idx="117">
                  <c:v>5.8719181000000003</c:v>
                </c:pt>
                <c:pt idx="118">
                  <c:v>5.8736297000000004</c:v>
                </c:pt>
                <c:pt idx="119">
                  <c:v>5.8746573</c:v>
                </c:pt>
                <c:pt idx="120">
                  <c:v>5.875</c:v>
                </c:pt>
                <c:pt idx="121">
                  <c:v>5.8746573</c:v>
                </c:pt>
                <c:pt idx="122">
                  <c:v>5.8736297000000004</c:v>
                </c:pt>
                <c:pt idx="123">
                  <c:v>5.8719181000000003</c:v>
                </c:pt>
                <c:pt idx="124">
                  <c:v>5.8695244000000004</c:v>
                </c:pt>
                <c:pt idx="125">
                  <c:v>5.8664509999999996</c:v>
                </c:pt>
                <c:pt idx="126">
                  <c:v>5.8627010000000004</c:v>
                </c:pt>
                <c:pt idx="127">
                  <c:v>5.8582783000000003</c:v>
                </c:pt>
                <c:pt idx="128">
                  <c:v>5.8531874000000004</c:v>
                </c:pt>
                <c:pt idx="129">
                  <c:v>5.8474335000000002</c:v>
                </c:pt>
                <c:pt idx="130">
                  <c:v>5.8410225999999996</c:v>
                </c:pt>
                <c:pt idx="131">
                  <c:v>5.8339610999999998</c:v>
                </c:pt>
                <c:pt idx="132">
                  <c:v>5.8262561000000002</c:v>
                </c:pt>
                <c:pt idx="133">
                  <c:v>5.8179157000000004</c:v>
                </c:pt>
                <c:pt idx="134">
                  <c:v>5.8089481000000003</c:v>
                </c:pt>
                <c:pt idx="135">
                  <c:v>5.7993623999999997</c:v>
                </c:pt>
                <c:pt idx="136">
                  <c:v>5.7891683</c:v>
                </c:pt>
                <c:pt idx="137">
                  <c:v>5.7783761</c:v>
                </c:pt>
                <c:pt idx="138">
                  <c:v>5.7669965000000003</c:v>
                </c:pt>
                <c:pt idx="139">
                  <c:v>5.7550409</c:v>
                </c:pt>
                <c:pt idx="140">
                  <c:v>5.7425211999999997</c:v>
                </c:pt>
                <c:pt idx="141">
                  <c:v>5.7294497</c:v>
                </c:pt>
                <c:pt idx="142">
                  <c:v>5.7158395000000004</c:v>
                </c:pt>
                <c:pt idx="143">
                  <c:v>5.7017037999999998</c:v>
                </c:pt>
                <c:pt idx="144">
                  <c:v>5.6870564999999997</c:v>
                </c:pt>
                <c:pt idx="145">
                  <c:v>5.6719118999999996</c:v>
                </c:pt>
                <c:pt idx="146">
                  <c:v>5.6562846000000002</c:v>
                </c:pt>
                <c:pt idx="147">
                  <c:v>5.6401896999999996</c:v>
                </c:pt>
                <c:pt idx="148">
                  <c:v>5.6236427000000004</c:v>
                </c:pt>
                <c:pt idx="149">
                  <c:v>5.6066592999999996</c:v>
                </c:pt>
                <c:pt idx="150">
                  <c:v>5.5892556999999998</c:v>
                </c:pt>
                <c:pt idx="151">
                  <c:v>5.5714480999999996</c:v>
                </c:pt>
                <c:pt idx="152">
                  <c:v>5.5532535000000003</c:v>
                </c:pt>
                <c:pt idx="153">
                  <c:v>5.5346886</c:v>
                </c:pt>
                <c:pt idx="154">
                  <c:v>5.5157707</c:v>
                </c:pt>
                <c:pt idx="155">
                  <c:v>5.4965171000000002</c:v>
                </c:pt>
                <c:pt idx="156">
                  <c:v>5.4769452999999997</c:v>
                </c:pt>
                <c:pt idx="157">
                  <c:v>5.4570732</c:v>
                </c:pt>
                <c:pt idx="158">
                  <c:v>5.4369185</c:v>
                </c:pt>
                <c:pt idx="159">
                  <c:v>5.4164991999999996</c:v>
                </c:pt>
                <c:pt idx="160">
                  <c:v>5.3958332999999996</c:v>
                </c:pt>
                <c:pt idx="161">
                  <c:v>5.3749390000000004</c:v>
                </c:pt>
                <c:pt idx="162">
                  <c:v>5.3538344000000002</c:v>
                </c:pt>
                <c:pt idx="163">
                  <c:v>5.3325376000000002</c:v>
                </c:pt>
                <c:pt idx="164">
                  <c:v>5.3110667999999999</c:v>
                </c:pt>
                <c:pt idx="165">
                  <c:v>5.2894401000000002</c:v>
                </c:pt>
                <c:pt idx="166">
                  <c:v>5.2676755999999996</c:v>
                </c:pt>
                <c:pt idx="167">
                  <c:v>5.2457912999999996</c:v>
                </c:pt>
                <c:pt idx="168">
                  <c:v>5.2238050999999999</c:v>
                </c:pt>
                <c:pt idx="169">
                  <c:v>5.2017347999999997</c:v>
                </c:pt>
                <c:pt idx="170">
                  <c:v>5.1795980999999998</c:v>
                </c:pt>
                <c:pt idx="171">
                  <c:v>5.1574125000000004</c:v>
                </c:pt>
                <c:pt idx="172">
                  <c:v>5.1351953000000004</c:v>
                </c:pt>
                <c:pt idx="173">
                  <c:v>5.1129638000000002</c:v>
                </c:pt>
                <c:pt idx="174">
                  <c:v>5.0907346999999996</c:v>
                </c:pt>
                <c:pt idx="175">
                  <c:v>5.0685248999999999</c:v>
                </c:pt>
                <c:pt idx="176">
                  <c:v>5.0463509000000002</c:v>
                </c:pt>
                <c:pt idx="177">
                  <c:v>5.0242288999999998</c:v>
                </c:pt>
                <c:pt idx="178">
                  <c:v>5.0021749</c:v>
                </c:pt>
                <c:pt idx="179">
                  <c:v>4.9802046000000004</c:v>
                </c:pt>
                <c:pt idx="180">
                  <c:v>4.9583332999999996</c:v>
                </c:pt>
                <c:pt idx="181">
                  <c:v>4.9365762999999996</c:v>
                </c:pt>
                <c:pt idx="182">
                  <c:v>4.9149482999999998</c:v>
                </c:pt>
                <c:pt idx="183">
                  <c:v>4.8934636999999999</c:v>
                </c:pt>
                <c:pt idx="184">
                  <c:v>4.8721367999999998</c:v>
                </c:pt>
                <c:pt idx="185">
                  <c:v>4.8509812999999999</c:v>
                </c:pt>
                <c:pt idx="186">
                  <c:v>4.8300105999999996</c:v>
                </c:pt>
                <c:pt idx="187">
                  <c:v>4.8092379000000003</c:v>
                </c:pt>
                <c:pt idx="188">
                  <c:v>4.7886759000000003</c:v>
                </c:pt>
                <c:pt idx="189">
                  <c:v>4.7683369000000004</c:v>
                </c:pt>
                <c:pt idx="190">
                  <c:v>4.7482331000000002</c:v>
                </c:pt>
                <c:pt idx="191">
                  <c:v>4.7283758999999996</c:v>
                </c:pt>
                <c:pt idx="192">
                  <c:v>4.7087767999999999</c:v>
                </c:pt>
                <c:pt idx="193">
                  <c:v>4.6894464999999999</c:v>
                </c:pt>
                <c:pt idx="194">
                  <c:v>4.6703957000000003</c:v>
                </c:pt>
                <c:pt idx="195">
                  <c:v>4.6516343999999998</c:v>
                </c:pt>
                <c:pt idx="196">
                  <c:v>4.6331724000000003</c:v>
                </c:pt>
                <c:pt idx="197">
                  <c:v>4.6150190999999996</c:v>
                </c:pt>
                <c:pt idx="198">
                  <c:v>4.5971834999999999</c:v>
                </c:pt>
                <c:pt idx="199">
                  <c:v>4.5796744</c:v>
                </c:pt>
                <c:pt idx="200">
                  <c:v>4.5625</c:v>
                </c:pt>
                <c:pt idx="201">
                  <c:v>4.5456683</c:v>
                </c:pt>
                <c:pt idx="202">
                  <c:v>4.5291867999999997</c:v>
                </c:pt>
                <c:pt idx="203">
                  <c:v>4.5130628000000002</c:v>
                </c:pt>
                <c:pt idx="204">
                  <c:v>4.4973032000000002</c:v>
                </c:pt>
                <c:pt idx="205">
                  <c:v>4.4819146999999999</c:v>
                </c:pt>
                <c:pt idx="206">
                  <c:v>4.4669033999999996</c:v>
                </c:pt>
                <c:pt idx="207">
                  <c:v>4.4522751999999999</c:v>
                </c:pt>
                <c:pt idx="208">
                  <c:v>4.4380357999999998</c:v>
                </c:pt>
                <c:pt idx="209">
                  <c:v>4.4241904999999999</c:v>
                </c:pt>
                <c:pt idx="210">
                  <c:v>4.4107443000000002</c:v>
                </c:pt>
                <c:pt idx="211">
                  <c:v>4.3977019999999998</c:v>
                </c:pt>
                <c:pt idx="212">
                  <c:v>4.3850680000000004</c:v>
                </c:pt>
                <c:pt idx="213">
                  <c:v>4.3728464999999996</c:v>
                </c:pt>
                <c:pt idx="214">
                  <c:v>4.3610414000000004</c:v>
                </c:pt>
                <c:pt idx="215">
                  <c:v>4.3496563000000004</c:v>
                </c:pt>
                <c:pt idx="216">
                  <c:v>4.3386949000000001</c:v>
                </c:pt>
                <c:pt idx="217">
                  <c:v>4.3281602000000001</c:v>
                </c:pt>
                <c:pt idx="218">
                  <c:v>4.3180551999999999</c:v>
                </c:pt>
                <c:pt idx="219">
                  <c:v>4.3083828000000004</c:v>
                </c:pt>
                <c:pt idx="220">
                  <c:v>4.2991454999999998</c:v>
                </c:pt>
                <c:pt idx="221">
                  <c:v>4.2903456999999996</c:v>
                </c:pt>
                <c:pt idx="222">
                  <c:v>4.2819855999999996</c:v>
                </c:pt>
                <c:pt idx="223">
                  <c:v>4.2740672999999996</c:v>
                </c:pt>
                <c:pt idx="224">
                  <c:v>4.2665926000000001</c:v>
                </c:pt>
                <c:pt idx="225">
                  <c:v>4.2595631999999997</c:v>
                </c:pt>
                <c:pt idx="226">
                  <c:v>4.2529807000000002</c:v>
                </c:pt>
                <c:pt idx="227">
                  <c:v>4.2468465000000002</c:v>
                </c:pt>
                <c:pt idx="228">
                  <c:v>4.2411618999999998</c:v>
                </c:pt>
                <c:pt idx="229">
                  <c:v>4.2359282</c:v>
                </c:pt>
                <c:pt idx="230">
                  <c:v>4.2311462000000004</c:v>
                </c:pt>
                <c:pt idx="231">
                  <c:v>4.2268169999999996</c:v>
                </c:pt>
                <c:pt idx="232">
                  <c:v>4.2229413999999998</c:v>
                </c:pt>
                <c:pt idx="233">
                  <c:v>4.2195201000000004</c:v>
                </c:pt>
                <c:pt idx="234">
                  <c:v>4.2165537000000004</c:v>
                </c:pt>
                <c:pt idx="235">
                  <c:v>4.2140428999999999</c:v>
                </c:pt>
                <c:pt idx="236">
                  <c:v>4.2119878999999996</c:v>
                </c:pt>
                <c:pt idx="237">
                  <c:v>4.2103891999999998</c:v>
                </c:pt>
                <c:pt idx="238">
                  <c:v>4.2092470999999998</c:v>
                </c:pt>
                <c:pt idx="239">
                  <c:v>4.2085618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C1-5E4F-B128-40CEE4AAAC07}"/>
            </c:ext>
          </c:extLst>
        </c:ser>
        <c:ser>
          <c:idx val="2"/>
          <c:order val="2"/>
          <c:tx>
            <c:strRef>
              <c:f>Eky0!$E$1</c:f>
              <c:strCache>
                <c:ptCount val="1"/>
                <c:pt idx="0">
                  <c:v>T_LB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Eky0!$E$2:$E$241</c:f>
              <c:numCache>
                <c:formatCode>General</c:formatCode>
                <c:ptCount val="240"/>
                <c:pt idx="0">
                  <c:v>2.125</c:v>
                </c:pt>
                <c:pt idx="1">
                  <c:v>2.1251714000000002</c:v>
                </c:pt>
                <c:pt idx="2">
                  <c:v>2.1256853000000007</c:v>
                </c:pt>
                <c:pt idx="3">
                  <c:v>2.1265414000000007</c:v>
                </c:pt>
                <c:pt idx="4">
                  <c:v>2.1277391000000003</c:v>
                </c:pt>
                <c:pt idx="5">
                  <c:v>2.1292776</c:v>
                </c:pt>
                <c:pt idx="6">
                  <c:v>2.1311559000000004</c:v>
                </c:pt>
                <c:pt idx="7">
                  <c:v>2.1333726000000004</c:v>
                </c:pt>
                <c:pt idx="8">
                  <c:v>2.1359262000000001</c:v>
                </c:pt>
                <c:pt idx="9">
                  <c:v>2.1388151000000004</c:v>
                </c:pt>
                <c:pt idx="10">
                  <c:v>2.1420371000000005</c:v>
                </c:pt>
                <c:pt idx="11">
                  <c:v>2.1455902</c:v>
                </c:pt>
                <c:pt idx="12">
                  <c:v>2.1494718000000006</c:v>
                </c:pt>
                <c:pt idx="13">
                  <c:v>2.1536793000000003</c:v>
                </c:pt>
                <c:pt idx="14">
                  <c:v>2.1582098000000007</c:v>
                </c:pt>
                <c:pt idx="15">
                  <c:v>2.1630603000000006</c:v>
                </c:pt>
                <c:pt idx="16">
                  <c:v>2.1682273000000007</c:v>
                </c:pt>
                <c:pt idx="17">
                  <c:v>2.1737074000000005</c:v>
                </c:pt>
                <c:pt idx="18">
                  <c:v>2.1794968000000008</c:v>
                </c:pt>
                <c:pt idx="19">
                  <c:v>2.1855915000000001</c:v>
                </c:pt>
                <c:pt idx="20">
                  <c:v>2.1919873000000001</c:v>
                </c:pt>
                <c:pt idx="21">
                  <c:v>2.1986800000000004</c:v>
                </c:pt>
                <c:pt idx="22">
                  <c:v>2.2056647000000007</c:v>
                </c:pt>
                <c:pt idx="23">
                  <c:v>2.2129369000000008</c:v>
                </c:pt>
                <c:pt idx="24">
                  <c:v>2.2204915000000005</c:v>
                </c:pt>
                <c:pt idx="25">
                  <c:v>2.2283234000000007</c:v>
                </c:pt>
                <c:pt idx="26">
                  <c:v>2.2364271000000002</c:v>
                </c:pt>
                <c:pt idx="27">
                  <c:v>2.2447971000000004</c:v>
                </c:pt>
                <c:pt idx="28">
                  <c:v>2.2534276000000002</c:v>
                </c:pt>
                <c:pt idx="29">
                  <c:v>2.2623128000000001</c:v>
                </c:pt>
                <c:pt idx="30">
                  <c:v>2.2714466</c:v>
                </c:pt>
                <c:pt idx="31">
                  <c:v>2.2808227000000008</c:v>
                </c:pt>
                <c:pt idx="32">
                  <c:v>2.2904347000000005</c:v>
                </c:pt>
                <c:pt idx="33">
                  <c:v>2.3002760000000002</c:v>
                </c:pt>
                <c:pt idx="34">
                  <c:v>2.3103398000000004</c:v>
                </c:pt>
                <c:pt idx="35">
                  <c:v>2.3206193000000006</c:v>
                </c:pt>
                <c:pt idx="36">
                  <c:v>2.3311074000000005</c:v>
                </c:pt>
                <c:pt idx="37">
                  <c:v>2.3417969000000003</c:v>
                </c:pt>
                <c:pt idx="38">
                  <c:v>2.3526805</c:v>
                </c:pt>
                <c:pt idx="39">
                  <c:v>2.3637508</c:v>
                </c:pt>
                <c:pt idx="40">
                  <c:v>2.375</c:v>
                </c:pt>
                <c:pt idx="41">
                  <c:v>2.3864207000000004</c:v>
                </c:pt>
                <c:pt idx="42">
                  <c:v>2.3980048000000007</c:v>
                </c:pt>
                <c:pt idx="43">
                  <c:v>2.4097445000000004</c:v>
                </c:pt>
                <c:pt idx="44">
                  <c:v>2.4216317000000007</c:v>
                </c:pt>
                <c:pt idx="45">
                  <c:v>2.4336583000000003</c:v>
                </c:pt>
                <c:pt idx="46">
                  <c:v>2.4458161</c:v>
                </c:pt>
                <c:pt idx="47">
                  <c:v>2.4580966000000002</c:v>
                </c:pt>
                <c:pt idx="48">
                  <c:v>2.4704915000000005</c:v>
                </c:pt>
                <c:pt idx="49">
                  <c:v>2.4829924000000005</c:v>
                </c:pt>
                <c:pt idx="50">
                  <c:v>2.4955905000000005</c:v>
                </c:pt>
                <c:pt idx="51">
                  <c:v>2.5082774000000008</c:v>
                </c:pt>
                <c:pt idx="52">
                  <c:v>2.5210442000000004</c:v>
                </c:pt>
                <c:pt idx="53">
                  <c:v>2.5338823000000001</c:v>
                </c:pt>
                <c:pt idx="54">
                  <c:v>2.5467828000000008</c:v>
                </c:pt>
                <c:pt idx="55">
                  <c:v>2.5597369000000008</c:v>
                </c:pt>
                <c:pt idx="56">
                  <c:v>2.5727358000000002</c:v>
                </c:pt>
                <c:pt idx="57">
                  <c:v>2.5857705000000006</c:v>
                </c:pt>
                <c:pt idx="58">
                  <c:v>2.5988321000000001</c:v>
                </c:pt>
                <c:pt idx="59">
                  <c:v>2.6119116</c:v>
                </c:pt>
                <c:pt idx="60">
                  <c:v>2.625</c:v>
                </c:pt>
                <c:pt idx="61">
                  <c:v>2.6380885000000003</c:v>
                </c:pt>
                <c:pt idx="62">
                  <c:v>2.6511680000000002</c:v>
                </c:pt>
                <c:pt idx="63">
                  <c:v>2.6642296000000005</c:v>
                </c:pt>
                <c:pt idx="64">
                  <c:v>2.6772643</c:v>
                </c:pt>
                <c:pt idx="65">
                  <c:v>2.6902631000000001</c:v>
                </c:pt>
                <c:pt idx="66">
                  <c:v>2.7032173000000004</c:v>
                </c:pt>
                <c:pt idx="67">
                  <c:v>2.7161178000000001</c:v>
                </c:pt>
                <c:pt idx="68">
                  <c:v>2.7289559000000008</c:v>
                </c:pt>
                <c:pt idx="69">
                  <c:v>2.7417227000000004</c:v>
                </c:pt>
                <c:pt idx="70">
                  <c:v>2.7544096000000007</c:v>
                </c:pt>
                <c:pt idx="71">
                  <c:v>2.7670077000000006</c:v>
                </c:pt>
                <c:pt idx="72">
                  <c:v>2.7795085000000004</c:v>
                </c:pt>
                <c:pt idx="73">
                  <c:v>2.7919035000000001</c:v>
                </c:pt>
                <c:pt idx="74">
                  <c:v>2.8041840000000002</c:v>
                </c:pt>
                <c:pt idx="75">
                  <c:v>2.8163417000000006</c:v>
                </c:pt>
                <c:pt idx="76">
                  <c:v>2.8283684000000004</c:v>
                </c:pt>
                <c:pt idx="77">
                  <c:v>2.8402556000000008</c:v>
                </c:pt>
                <c:pt idx="78">
                  <c:v>2.8519953000000005</c:v>
                </c:pt>
                <c:pt idx="79">
                  <c:v>2.8635794000000008</c:v>
                </c:pt>
                <c:pt idx="80">
                  <c:v>2.875</c:v>
                </c:pt>
                <c:pt idx="81">
                  <c:v>2.8862493000000002</c:v>
                </c:pt>
                <c:pt idx="82">
                  <c:v>2.8973196000000003</c:v>
                </c:pt>
                <c:pt idx="83">
                  <c:v>2.9082032</c:v>
                </c:pt>
                <c:pt idx="84">
                  <c:v>2.9188927000000007</c:v>
                </c:pt>
                <c:pt idx="85">
                  <c:v>2.9293807000000003</c:v>
                </c:pt>
                <c:pt idx="86">
                  <c:v>2.9396602000000005</c:v>
                </c:pt>
                <c:pt idx="87">
                  <c:v>2.9497241000000001</c:v>
                </c:pt>
                <c:pt idx="88">
                  <c:v>2.9595653000000004</c:v>
                </c:pt>
                <c:pt idx="89">
                  <c:v>2.9691773000000001</c:v>
                </c:pt>
                <c:pt idx="90">
                  <c:v>2.9785534</c:v>
                </c:pt>
                <c:pt idx="91">
                  <c:v>2.9876872000000008</c:v>
                </c:pt>
                <c:pt idx="92">
                  <c:v>2.9965724000000007</c:v>
                </c:pt>
                <c:pt idx="93">
                  <c:v>3.0052030000000007</c:v>
                </c:pt>
                <c:pt idx="94">
                  <c:v>3.0135730000000001</c:v>
                </c:pt>
                <c:pt idx="95">
                  <c:v>3.0216767000000004</c:v>
                </c:pt>
                <c:pt idx="96">
                  <c:v>3.0295085000000004</c:v>
                </c:pt>
                <c:pt idx="97">
                  <c:v>3.0370631000000001</c:v>
                </c:pt>
                <c:pt idx="98">
                  <c:v>3.0443353000000002</c:v>
                </c:pt>
                <c:pt idx="99">
                  <c:v>3.0513201000000008</c:v>
                </c:pt>
                <c:pt idx="100">
                  <c:v>3.0580127000000008</c:v>
                </c:pt>
                <c:pt idx="101">
                  <c:v>3.0644086000000001</c:v>
                </c:pt>
                <c:pt idx="102">
                  <c:v>3.0705033000000004</c:v>
                </c:pt>
                <c:pt idx="103">
                  <c:v>3.0762927000000007</c:v>
                </c:pt>
                <c:pt idx="104">
                  <c:v>3.0817728000000004</c:v>
                </c:pt>
                <c:pt idx="105">
                  <c:v>3.0869398000000006</c:v>
                </c:pt>
                <c:pt idx="106">
                  <c:v>3.0917902000000002</c:v>
                </c:pt>
                <c:pt idx="107">
                  <c:v>3.0963208</c:v>
                </c:pt>
                <c:pt idx="108">
                  <c:v>3.1005283000000006</c:v>
                </c:pt>
                <c:pt idx="109">
                  <c:v>3.1044099000000003</c:v>
                </c:pt>
                <c:pt idx="110">
                  <c:v>3.1079629000000004</c:v>
                </c:pt>
                <c:pt idx="111">
                  <c:v>3.1111850000000008</c:v>
                </c:pt>
                <c:pt idx="112">
                  <c:v>3.1140738000000008</c:v>
                </c:pt>
                <c:pt idx="113">
                  <c:v>3.1166275000000008</c:v>
                </c:pt>
                <c:pt idx="114">
                  <c:v>3.1188442000000007</c:v>
                </c:pt>
                <c:pt idx="115">
                  <c:v>3.1207225000000003</c:v>
                </c:pt>
                <c:pt idx="116">
                  <c:v>3.122261</c:v>
                </c:pt>
                <c:pt idx="117">
                  <c:v>3.1234587000000005</c:v>
                </c:pt>
                <c:pt idx="118">
                  <c:v>3.1243148000000005</c:v>
                </c:pt>
                <c:pt idx="119">
                  <c:v>3.1248287000000001</c:v>
                </c:pt>
                <c:pt idx="120">
                  <c:v>3.125</c:v>
                </c:pt>
                <c:pt idx="121">
                  <c:v>3.1248287000000001</c:v>
                </c:pt>
                <c:pt idx="122">
                  <c:v>3.1243148000000005</c:v>
                </c:pt>
                <c:pt idx="123">
                  <c:v>3.1234587000000005</c:v>
                </c:pt>
                <c:pt idx="124">
                  <c:v>3.122261</c:v>
                </c:pt>
                <c:pt idx="125">
                  <c:v>3.1207225000000003</c:v>
                </c:pt>
                <c:pt idx="126">
                  <c:v>3.1188442000000007</c:v>
                </c:pt>
                <c:pt idx="127">
                  <c:v>3.1166275000000008</c:v>
                </c:pt>
                <c:pt idx="128">
                  <c:v>3.1140738000000008</c:v>
                </c:pt>
                <c:pt idx="129">
                  <c:v>3.1111850000000008</c:v>
                </c:pt>
                <c:pt idx="130">
                  <c:v>3.1079629000000004</c:v>
                </c:pt>
                <c:pt idx="131">
                  <c:v>3.1044099000000003</c:v>
                </c:pt>
                <c:pt idx="132">
                  <c:v>3.1005283000000006</c:v>
                </c:pt>
                <c:pt idx="133">
                  <c:v>3.0963208</c:v>
                </c:pt>
                <c:pt idx="134">
                  <c:v>3.0917902000000002</c:v>
                </c:pt>
                <c:pt idx="135">
                  <c:v>3.0869398000000006</c:v>
                </c:pt>
                <c:pt idx="136">
                  <c:v>3.0817728000000004</c:v>
                </c:pt>
                <c:pt idx="137">
                  <c:v>3.0762927000000007</c:v>
                </c:pt>
                <c:pt idx="138">
                  <c:v>3.0705033000000004</c:v>
                </c:pt>
                <c:pt idx="139">
                  <c:v>3.0644086000000001</c:v>
                </c:pt>
                <c:pt idx="140">
                  <c:v>3.0580127000000008</c:v>
                </c:pt>
                <c:pt idx="141">
                  <c:v>3.0513201000000008</c:v>
                </c:pt>
                <c:pt idx="142">
                  <c:v>3.0443353000000002</c:v>
                </c:pt>
                <c:pt idx="143">
                  <c:v>3.0370631000000001</c:v>
                </c:pt>
                <c:pt idx="144">
                  <c:v>3.0295085000000004</c:v>
                </c:pt>
                <c:pt idx="145">
                  <c:v>3.0216767000000004</c:v>
                </c:pt>
                <c:pt idx="146">
                  <c:v>3.0135730000000001</c:v>
                </c:pt>
                <c:pt idx="147">
                  <c:v>3.0052030000000007</c:v>
                </c:pt>
                <c:pt idx="148">
                  <c:v>2.9965724000000007</c:v>
                </c:pt>
                <c:pt idx="149">
                  <c:v>2.9876872000000008</c:v>
                </c:pt>
                <c:pt idx="150">
                  <c:v>2.9785534</c:v>
                </c:pt>
                <c:pt idx="151">
                  <c:v>2.9691773000000001</c:v>
                </c:pt>
                <c:pt idx="152">
                  <c:v>2.9595653000000004</c:v>
                </c:pt>
                <c:pt idx="153">
                  <c:v>2.9497241000000001</c:v>
                </c:pt>
                <c:pt idx="154">
                  <c:v>2.9396602000000005</c:v>
                </c:pt>
                <c:pt idx="155">
                  <c:v>2.9293807000000003</c:v>
                </c:pt>
                <c:pt idx="156">
                  <c:v>2.9188927000000007</c:v>
                </c:pt>
                <c:pt idx="157">
                  <c:v>2.9082032</c:v>
                </c:pt>
                <c:pt idx="158">
                  <c:v>2.8973196000000003</c:v>
                </c:pt>
                <c:pt idx="159">
                  <c:v>2.8862493000000002</c:v>
                </c:pt>
                <c:pt idx="160">
                  <c:v>2.875</c:v>
                </c:pt>
                <c:pt idx="161">
                  <c:v>2.8635794000000008</c:v>
                </c:pt>
                <c:pt idx="162">
                  <c:v>2.8519953000000005</c:v>
                </c:pt>
                <c:pt idx="163">
                  <c:v>2.8402556000000008</c:v>
                </c:pt>
                <c:pt idx="164">
                  <c:v>2.8283684000000004</c:v>
                </c:pt>
                <c:pt idx="165">
                  <c:v>2.8163417000000006</c:v>
                </c:pt>
                <c:pt idx="166">
                  <c:v>2.8041840000000002</c:v>
                </c:pt>
                <c:pt idx="167">
                  <c:v>2.7919035000000001</c:v>
                </c:pt>
                <c:pt idx="168">
                  <c:v>2.7795085000000004</c:v>
                </c:pt>
                <c:pt idx="169">
                  <c:v>2.7670077000000006</c:v>
                </c:pt>
                <c:pt idx="170">
                  <c:v>2.7544096000000007</c:v>
                </c:pt>
                <c:pt idx="171">
                  <c:v>2.7417227000000004</c:v>
                </c:pt>
                <c:pt idx="172">
                  <c:v>2.7289559000000008</c:v>
                </c:pt>
                <c:pt idx="173">
                  <c:v>2.7161178000000001</c:v>
                </c:pt>
                <c:pt idx="174">
                  <c:v>2.7032173000000004</c:v>
                </c:pt>
                <c:pt idx="175">
                  <c:v>2.6902631000000001</c:v>
                </c:pt>
                <c:pt idx="176">
                  <c:v>2.6772643</c:v>
                </c:pt>
                <c:pt idx="177">
                  <c:v>2.6642296000000005</c:v>
                </c:pt>
                <c:pt idx="178">
                  <c:v>2.6511680000000002</c:v>
                </c:pt>
                <c:pt idx="179">
                  <c:v>2.6380885000000003</c:v>
                </c:pt>
                <c:pt idx="180">
                  <c:v>2.625</c:v>
                </c:pt>
                <c:pt idx="181">
                  <c:v>2.6119116</c:v>
                </c:pt>
                <c:pt idx="182">
                  <c:v>2.5988321000000001</c:v>
                </c:pt>
                <c:pt idx="183">
                  <c:v>2.5857705000000006</c:v>
                </c:pt>
                <c:pt idx="184">
                  <c:v>2.5727358000000002</c:v>
                </c:pt>
                <c:pt idx="185">
                  <c:v>2.5597369000000008</c:v>
                </c:pt>
                <c:pt idx="186">
                  <c:v>2.5467828000000008</c:v>
                </c:pt>
                <c:pt idx="187">
                  <c:v>2.5338823000000001</c:v>
                </c:pt>
                <c:pt idx="188">
                  <c:v>2.5210442000000004</c:v>
                </c:pt>
                <c:pt idx="189">
                  <c:v>2.5082774000000008</c:v>
                </c:pt>
                <c:pt idx="190">
                  <c:v>2.4955905000000005</c:v>
                </c:pt>
                <c:pt idx="191">
                  <c:v>2.4829924000000005</c:v>
                </c:pt>
                <c:pt idx="192">
                  <c:v>2.4704915000000005</c:v>
                </c:pt>
                <c:pt idx="193">
                  <c:v>2.4580966000000002</c:v>
                </c:pt>
                <c:pt idx="194">
                  <c:v>2.4458161</c:v>
                </c:pt>
                <c:pt idx="195">
                  <c:v>2.4336583000000003</c:v>
                </c:pt>
                <c:pt idx="196">
                  <c:v>2.4216317000000007</c:v>
                </c:pt>
                <c:pt idx="197">
                  <c:v>2.4097445000000004</c:v>
                </c:pt>
                <c:pt idx="198">
                  <c:v>2.3980048000000007</c:v>
                </c:pt>
                <c:pt idx="199">
                  <c:v>2.3864207000000004</c:v>
                </c:pt>
                <c:pt idx="200">
                  <c:v>2.375</c:v>
                </c:pt>
                <c:pt idx="201">
                  <c:v>2.3637508</c:v>
                </c:pt>
                <c:pt idx="202">
                  <c:v>2.3526805</c:v>
                </c:pt>
                <c:pt idx="203">
                  <c:v>2.3417969000000003</c:v>
                </c:pt>
                <c:pt idx="204">
                  <c:v>2.3311074000000005</c:v>
                </c:pt>
                <c:pt idx="205">
                  <c:v>2.3206193000000006</c:v>
                </c:pt>
                <c:pt idx="206">
                  <c:v>2.3103398000000004</c:v>
                </c:pt>
                <c:pt idx="207">
                  <c:v>2.3002760000000002</c:v>
                </c:pt>
                <c:pt idx="208">
                  <c:v>2.2904347000000005</c:v>
                </c:pt>
                <c:pt idx="209">
                  <c:v>2.2808227000000008</c:v>
                </c:pt>
                <c:pt idx="210">
                  <c:v>2.2714466</c:v>
                </c:pt>
                <c:pt idx="211">
                  <c:v>2.2623128000000001</c:v>
                </c:pt>
                <c:pt idx="212">
                  <c:v>2.2534276000000002</c:v>
                </c:pt>
                <c:pt idx="213">
                  <c:v>2.2447971000000004</c:v>
                </c:pt>
                <c:pt idx="214">
                  <c:v>2.2364271000000002</c:v>
                </c:pt>
                <c:pt idx="215">
                  <c:v>2.2283234000000007</c:v>
                </c:pt>
                <c:pt idx="216">
                  <c:v>2.2204915000000005</c:v>
                </c:pt>
                <c:pt idx="217">
                  <c:v>2.2129369000000008</c:v>
                </c:pt>
                <c:pt idx="218">
                  <c:v>2.2056647000000007</c:v>
                </c:pt>
                <c:pt idx="219">
                  <c:v>2.1986800000000004</c:v>
                </c:pt>
                <c:pt idx="220">
                  <c:v>2.1919873000000001</c:v>
                </c:pt>
                <c:pt idx="221">
                  <c:v>2.1855915000000001</c:v>
                </c:pt>
                <c:pt idx="222">
                  <c:v>2.1794968000000008</c:v>
                </c:pt>
                <c:pt idx="223">
                  <c:v>2.1737074000000005</c:v>
                </c:pt>
                <c:pt idx="224">
                  <c:v>2.1682273000000007</c:v>
                </c:pt>
                <c:pt idx="225">
                  <c:v>2.1630603000000006</c:v>
                </c:pt>
                <c:pt idx="226">
                  <c:v>2.1582098000000007</c:v>
                </c:pt>
                <c:pt idx="227">
                  <c:v>2.1536793000000003</c:v>
                </c:pt>
                <c:pt idx="228">
                  <c:v>2.1494718000000006</c:v>
                </c:pt>
                <c:pt idx="229">
                  <c:v>2.1455902</c:v>
                </c:pt>
                <c:pt idx="230">
                  <c:v>2.1420371000000005</c:v>
                </c:pt>
                <c:pt idx="231">
                  <c:v>2.1388151000000004</c:v>
                </c:pt>
                <c:pt idx="232">
                  <c:v>2.1359262000000001</c:v>
                </c:pt>
                <c:pt idx="233">
                  <c:v>2.1333726000000004</c:v>
                </c:pt>
                <c:pt idx="234">
                  <c:v>2.1311559000000004</c:v>
                </c:pt>
                <c:pt idx="235">
                  <c:v>2.1292776</c:v>
                </c:pt>
                <c:pt idx="236">
                  <c:v>2.1277391000000003</c:v>
                </c:pt>
                <c:pt idx="237">
                  <c:v>2.1265414000000007</c:v>
                </c:pt>
                <c:pt idx="238">
                  <c:v>2.1256853000000007</c:v>
                </c:pt>
                <c:pt idx="239">
                  <c:v>2.1251714000000002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C1-5E4F-B128-40CEE4AAAC07}"/>
            </c:ext>
          </c:extLst>
        </c:ser>
        <c:ser>
          <c:idx val="3"/>
          <c:order val="3"/>
          <c:tx>
            <c:strRef>
              <c:f>Eky0!$F$1</c:f>
              <c:strCache>
                <c:ptCount val="1"/>
                <c:pt idx="0">
                  <c:v>T_UB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Eky0!$F$2:$F$241</c:f>
              <c:numCache>
                <c:formatCode>General</c:formatCode>
                <c:ptCount val="240"/>
                <c:pt idx="0">
                  <c:v>-4.125</c:v>
                </c:pt>
                <c:pt idx="1">
                  <c:v>-4.1248287000000001</c:v>
                </c:pt>
                <c:pt idx="2">
                  <c:v>-4.1243148000000005</c:v>
                </c:pt>
                <c:pt idx="3">
                  <c:v>-4.1234587000000005</c:v>
                </c:pt>
                <c:pt idx="4">
                  <c:v>-4.122261</c:v>
                </c:pt>
                <c:pt idx="5">
                  <c:v>-4.1207225000000012</c:v>
                </c:pt>
                <c:pt idx="6">
                  <c:v>-4.1188441999999998</c:v>
                </c:pt>
                <c:pt idx="7">
                  <c:v>-4.1166274999999999</c:v>
                </c:pt>
                <c:pt idx="8">
                  <c:v>-4.1140737999999999</c:v>
                </c:pt>
                <c:pt idx="9">
                  <c:v>-4.1111850000000008</c:v>
                </c:pt>
                <c:pt idx="10">
                  <c:v>-4.1079629000000004</c:v>
                </c:pt>
                <c:pt idx="11">
                  <c:v>-4.1044099000000003</c:v>
                </c:pt>
                <c:pt idx="12">
                  <c:v>-4.1005283000000006</c:v>
                </c:pt>
                <c:pt idx="13">
                  <c:v>-4.0963208000000009</c:v>
                </c:pt>
                <c:pt idx="14">
                  <c:v>-4.0917902000000002</c:v>
                </c:pt>
                <c:pt idx="15">
                  <c:v>-4.0869397999999997</c:v>
                </c:pt>
                <c:pt idx="16">
                  <c:v>-4.0817727999999995</c:v>
                </c:pt>
                <c:pt idx="17">
                  <c:v>-4.0762926999999998</c:v>
                </c:pt>
                <c:pt idx="18">
                  <c:v>-4.0705033000000004</c:v>
                </c:pt>
                <c:pt idx="19">
                  <c:v>-4.0644086000000001</c:v>
                </c:pt>
                <c:pt idx="20">
                  <c:v>-4.0580127000000008</c:v>
                </c:pt>
                <c:pt idx="21">
                  <c:v>-4.0513200999999999</c:v>
                </c:pt>
                <c:pt idx="22">
                  <c:v>-4.0443353000000002</c:v>
                </c:pt>
                <c:pt idx="23">
                  <c:v>-4.037063100000001</c:v>
                </c:pt>
                <c:pt idx="24">
                  <c:v>-4.0295085000000004</c:v>
                </c:pt>
                <c:pt idx="25">
                  <c:v>-4.0216767000000004</c:v>
                </c:pt>
                <c:pt idx="26">
                  <c:v>-4.0135730000000009</c:v>
                </c:pt>
                <c:pt idx="27">
                  <c:v>-4.0052029999999998</c:v>
                </c:pt>
                <c:pt idx="28">
                  <c:v>-3.9965723999999998</c:v>
                </c:pt>
                <c:pt idx="29">
                  <c:v>-3.9876871999999999</c:v>
                </c:pt>
                <c:pt idx="30">
                  <c:v>-3.9785534000000009</c:v>
                </c:pt>
                <c:pt idx="31">
                  <c:v>-3.9691773000000001</c:v>
                </c:pt>
                <c:pt idx="32">
                  <c:v>-3.9595652999999995</c:v>
                </c:pt>
                <c:pt idx="33">
                  <c:v>-3.949724100000001</c:v>
                </c:pt>
                <c:pt idx="34">
                  <c:v>-3.9396602000000005</c:v>
                </c:pt>
                <c:pt idx="35">
                  <c:v>-3.9293807000000012</c:v>
                </c:pt>
                <c:pt idx="36">
                  <c:v>-3.9188927000000007</c:v>
                </c:pt>
                <c:pt idx="37">
                  <c:v>-3.9082032000000009</c:v>
                </c:pt>
                <c:pt idx="38">
                  <c:v>-3.8973196000000012</c:v>
                </c:pt>
                <c:pt idx="39">
                  <c:v>-3.8862493000000011</c:v>
                </c:pt>
                <c:pt idx="40">
                  <c:v>-3.875</c:v>
                </c:pt>
                <c:pt idx="41">
                  <c:v>-3.8635794000000008</c:v>
                </c:pt>
                <c:pt idx="42">
                  <c:v>-3.8519953000000005</c:v>
                </c:pt>
                <c:pt idx="43">
                  <c:v>-3.8402556000000008</c:v>
                </c:pt>
                <c:pt idx="44">
                  <c:v>-3.8283684000000004</c:v>
                </c:pt>
                <c:pt idx="45">
                  <c:v>-3.8163417000000006</c:v>
                </c:pt>
                <c:pt idx="46">
                  <c:v>-3.8041840000000011</c:v>
                </c:pt>
                <c:pt idx="47">
                  <c:v>-3.7919035000000001</c:v>
                </c:pt>
                <c:pt idx="48">
                  <c:v>-3.7795085000000004</c:v>
                </c:pt>
                <c:pt idx="49">
                  <c:v>-3.7670077000000006</c:v>
                </c:pt>
                <c:pt idx="50">
                  <c:v>-3.7544096000000007</c:v>
                </c:pt>
                <c:pt idx="51">
                  <c:v>-3.7417227000000004</c:v>
                </c:pt>
                <c:pt idx="52">
                  <c:v>-3.7289559000000008</c:v>
                </c:pt>
                <c:pt idx="53">
                  <c:v>-3.7161178000000001</c:v>
                </c:pt>
                <c:pt idx="54">
                  <c:v>-3.7032173000000004</c:v>
                </c:pt>
                <c:pt idx="55">
                  <c:v>-3.6902631000000001</c:v>
                </c:pt>
                <c:pt idx="56">
                  <c:v>-3.6772643</c:v>
                </c:pt>
                <c:pt idx="57">
                  <c:v>-3.6642296000000005</c:v>
                </c:pt>
                <c:pt idx="58">
                  <c:v>-3.6511680000000002</c:v>
                </c:pt>
                <c:pt idx="59">
                  <c:v>-3.6380885000000003</c:v>
                </c:pt>
                <c:pt idx="60">
                  <c:v>-3.625</c:v>
                </c:pt>
                <c:pt idx="61">
                  <c:v>-3.6119116</c:v>
                </c:pt>
                <c:pt idx="62">
                  <c:v>-3.5988321000000001</c:v>
                </c:pt>
                <c:pt idx="63">
                  <c:v>-3.5857705000000006</c:v>
                </c:pt>
                <c:pt idx="64">
                  <c:v>-3.5727358000000002</c:v>
                </c:pt>
                <c:pt idx="65">
                  <c:v>-3.5597369000000008</c:v>
                </c:pt>
                <c:pt idx="66">
                  <c:v>-3.5467828000000008</c:v>
                </c:pt>
                <c:pt idx="67">
                  <c:v>-3.5338823000000001</c:v>
                </c:pt>
                <c:pt idx="68">
                  <c:v>-3.5210442000000004</c:v>
                </c:pt>
                <c:pt idx="69">
                  <c:v>-3.5082774000000008</c:v>
                </c:pt>
                <c:pt idx="70">
                  <c:v>-3.4955905000000005</c:v>
                </c:pt>
                <c:pt idx="71">
                  <c:v>-3.4829924000000005</c:v>
                </c:pt>
                <c:pt idx="72">
                  <c:v>-3.4704915000000005</c:v>
                </c:pt>
                <c:pt idx="73">
                  <c:v>-3.4580966000000002</c:v>
                </c:pt>
                <c:pt idx="74">
                  <c:v>-3.4458161</c:v>
                </c:pt>
                <c:pt idx="75">
                  <c:v>-3.4336583000000003</c:v>
                </c:pt>
                <c:pt idx="76">
                  <c:v>-3.4216317000000007</c:v>
                </c:pt>
                <c:pt idx="77">
                  <c:v>-3.4097445000000004</c:v>
                </c:pt>
                <c:pt idx="78">
                  <c:v>-3.3980048000000007</c:v>
                </c:pt>
                <c:pt idx="79">
                  <c:v>-3.3864207000000004</c:v>
                </c:pt>
                <c:pt idx="80">
                  <c:v>-3.375</c:v>
                </c:pt>
                <c:pt idx="81">
                  <c:v>-3.3637508</c:v>
                </c:pt>
                <c:pt idx="82">
                  <c:v>-3.3526805</c:v>
                </c:pt>
                <c:pt idx="83">
                  <c:v>-3.3417969000000003</c:v>
                </c:pt>
                <c:pt idx="84">
                  <c:v>-3.3311074000000005</c:v>
                </c:pt>
                <c:pt idx="85">
                  <c:v>-3.3206193000000006</c:v>
                </c:pt>
                <c:pt idx="86">
                  <c:v>-3.3103398000000004</c:v>
                </c:pt>
                <c:pt idx="87">
                  <c:v>-3.3002760000000002</c:v>
                </c:pt>
                <c:pt idx="88">
                  <c:v>-3.2904347000000005</c:v>
                </c:pt>
                <c:pt idx="89">
                  <c:v>-3.2808227000000008</c:v>
                </c:pt>
                <c:pt idx="90">
                  <c:v>-3.2714466</c:v>
                </c:pt>
                <c:pt idx="91">
                  <c:v>-3.2623128000000001</c:v>
                </c:pt>
                <c:pt idx="92">
                  <c:v>-3.2534276000000002</c:v>
                </c:pt>
                <c:pt idx="93">
                  <c:v>-3.2447971000000004</c:v>
                </c:pt>
                <c:pt idx="94">
                  <c:v>-3.2364271000000002</c:v>
                </c:pt>
                <c:pt idx="95">
                  <c:v>-3.2283234000000007</c:v>
                </c:pt>
                <c:pt idx="96">
                  <c:v>-3.2204915000000005</c:v>
                </c:pt>
                <c:pt idx="97">
                  <c:v>-3.2129369000000008</c:v>
                </c:pt>
                <c:pt idx="98">
                  <c:v>-3.2056647000000007</c:v>
                </c:pt>
                <c:pt idx="99">
                  <c:v>-3.1986800000000004</c:v>
                </c:pt>
                <c:pt idx="100">
                  <c:v>-3.1919873000000001</c:v>
                </c:pt>
                <c:pt idx="101">
                  <c:v>-3.1855915000000001</c:v>
                </c:pt>
                <c:pt idx="102">
                  <c:v>-3.1794968000000008</c:v>
                </c:pt>
                <c:pt idx="103">
                  <c:v>-3.1737074000000005</c:v>
                </c:pt>
                <c:pt idx="104">
                  <c:v>-3.1682273000000007</c:v>
                </c:pt>
                <c:pt idx="105">
                  <c:v>-3.1630603000000006</c:v>
                </c:pt>
                <c:pt idx="106">
                  <c:v>-3.1582098000000007</c:v>
                </c:pt>
                <c:pt idx="107">
                  <c:v>-3.1536793000000003</c:v>
                </c:pt>
                <c:pt idx="108">
                  <c:v>-3.1494718000000006</c:v>
                </c:pt>
                <c:pt idx="109">
                  <c:v>-3.1455902</c:v>
                </c:pt>
                <c:pt idx="110">
                  <c:v>-3.1420371000000005</c:v>
                </c:pt>
                <c:pt idx="111">
                  <c:v>-3.1388151000000004</c:v>
                </c:pt>
                <c:pt idx="112">
                  <c:v>-3.1359262000000001</c:v>
                </c:pt>
                <c:pt idx="113">
                  <c:v>-3.1333726000000004</c:v>
                </c:pt>
                <c:pt idx="114">
                  <c:v>-3.1311559000000004</c:v>
                </c:pt>
                <c:pt idx="115">
                  <c:v>-3.1292776</c:v>
                </c:pt>
                <c:pt idx="116">
                  <c:v>-3.1277391000000003</c:v>
                </c:pt>
                <c:pt idx="117">
                  <c:v>-3.1265414000000007</c:v>
                </c:pt>
                <c:pt idx="118">
                  <c:v>-3.1256853000000007</c:v>
                </c:pt>
                <c:pt idx="119">
                  <c:v>-3.1251714000000002</c:v>
                </c:pt>
                <c:pt idx="120">
                  <c:v>-3.125</c:v>
                </c:pt>
                <c:pt idx="121">
                  <c:v>-3.1251714000000002</c:v>
                </c:pt>
                <c:pt idx="122">
                  <c:v>-3.1256853000000007</c:v>
                </c:pt>
                <c:pt idx="123">
                  <c:v>-3.1265414000000007</c:v>
                </c:pt>
                <c:pt idx="124">
                  <c:v>-3.1277391000000003</c:v>
                </c:pt>
                <c:pt idx="125">
                  <c:v>-3.1292776</c:v>
                </c:pt>
                <c:pt idx="126">
                  <c:v>-3.1311559000000004</c:v>
                </c:pt>
                <c:pt idx="127">
                  <c:v>-3.1333726000000004</c:v>
                </c:pt>
                <c:pt idx="128">
                  <c:v>-3.1359262000000001</c:v>
                </c:pt>
                <c:pt idx="129">
                  <c:v>-3.1388151000000004</c:v>
                </c:pt>
                <c:pt idx="130">
                  <c:v>-3.1420371000000005</c:v>
                </c:pt>
                <c:pt idx="131">
                  <c:v>-3.1455902</c:v>
                </c:pt>
                <c:pt idx="132">
                  <c:v>-3.1494718000000006</c:v>
                </c:pt>
                <c:pt idx="133">
                  <c:v>-3.1536793000000003</c:v>
                </c:pt>
                <c:pt idx="134">
                  <c:v>-3.1582098000000007</c:v>
                </c:pt>
                <c:pt idx="135">
                  <c:v>-3.1630603000000006</c:v>
                </c:pt>
                <c:pt idx="136">
                  <c:v>-3.1682273000000007</c:v>
                </c:pt>
                <c:pt idx="137">
                  <c:v>-3.1737074000000005</c:v>
                </c:pt>
                <c:pt idx="138">
                  <c:v>-3.1794968000000008</c:v>
                </c:pt>
                <c:pt idx="139">
                  <c:v>-3.1855915000000001</c:v>
                </c:pt>
                <c:pt idx="140">
                  <c:v>-3.1919873000000001</c:v>
                </c:pt>
                <c:pt idx="141">
                  <c:v>-3.1986800000000004</c:v>
                </c:pt>
                <c:pt idx="142">
                  <c:v>-3.2056647000000007</c:v>
                </c:pt>
                <c:pt idx="143">
                  <c:v>-3.2129369000000008</c:v>
                </c:pt>
                <c:pt idx="144">
                  <c:v>-3.2204915000000005</c:v>
                </c:pt>
                <c:pt idx="145">
                  <c:v>-3.2283234000000007</c:v>
                </c:pt>
                <c:pt idx="146">
                  <c:v>-3.2364271000000002</c:v>
                </c:pt>
                <c:pt idx="147">
                  <c:v>-3.2447971000000004</c:v>
                </c:pt>
                <c:pt idx="148">
                  <c:v>-3.2534276000000002</c:v>
                </c:pt>
                <c:pt idx="149">
                  <c:v>-3.2623128000000001</c:v>
                </c:pt>
                <c:pt idx="150">
                  <c:v>-3.2714466</c:v>
                </c:pt>
                <c:pt idx="151">
                  <c:v>-3.2808227000000008</c:v>
                </c:pt>
                <c:pt idx="152">
                  <c:v>-3.2904347000000005</c:v>
                </c:pt>
                <c:pt idx="153">
                  <c:v>-3.3002760000000002</c:v>
                </c:pt>
                <c:pt idx="154">
                  <c:v>-3.3103398000000004</c:v>
                </c:pt>
                <c:pt idx="155">
                  <c:v>-3.3206193000000006</c:v>
                </c:pt>
                <c:pt idx="156">
                  <c:v>-3.3311074000000005</c:v>
                </c:pt>
                <c:pt idx="157">
                  <c:v>-3.3417969000000003</c:v>
                </c:pt>
                <c:pt idx="158">
                  <c:v>-3.3526805</c:v>
                </c:pt>
                <c:pt idx="159">
                  <c:v>-3.3637508</c:v>
                </c:pt>
                <c:pt idx="160">
                  <c:v>-3.375</c:v>
                </c:pt>
                <c:pt idx="161">
                  <c:v>-3.3864207000000004</c:v>
                </c:pt>
                <c:pt idx="162">
                  <c:v>-3.3980048000000007</c:v>
                </c:pt>
                <c:pt idx="163">
                  <c:v>-3.4097445000000004</c:v>
                </c:pt>
                <c:pt idx="164">
                  <c:v>-3.4216317000000007</c:v>
                </c:pt>
                <c:pt idx="165">
                  <c:v>-3.4336583000000003</c:v>
                </c:pt>
                <c:pt idx="166">
                  <c:v>-3.4458161</c:v>
                </c:pt>
                <c:pt idx="167">
                  <c:v>-3.4580966000000002</c:v>
                </c:pt>
                <c:pt idx="168">
                  <c:v>-3.4704915000000005</c:v>
                </c:pt>
                <c:pt idx="169">
                  <c:v>-3.4829924000000005</c:v>
                </c:pt>
                <c:pt idx="170">
                  <c:v>-3.4955905000000005</c:v>
                </c:pt>
                <c:pt idx="171">
                  <c:v>-3.5082774000000008</c:v>
                </c:pt>
                <c:pt idx="172">
                  <c:v>-3.5210442000000004</c:v>
                </c:pt>
                <c:pt idx="173">
                  <c:v>-3.5338823000000001</c:v>
                </c:pt>
                <c:pt idx="174">
                  <c:v>-3.5467828000000008</c:v>
                </c:pt>
                <c:pt idx="175">
                  <c:v>-3.5597369000000008</c:v>
                </c:pt>
                <c:pt idx="176">
                  <c:v>-3.5727358000000002</c:v>
                </c:pt>
                <c:pt idx="177">
                  <c:v>-3.5857705000000006</c:v>
                </c:pt>
                <c:pt idx="178">
                  <c:v>-3.5988321000000001</c:v>
                </c:pt>
                <c:pt idx="179">
                  <c:v>-3.6119116</c:v>
                </c:pt>
                <c:pt idx="180">
                  <c:v>-3.625</c:v>
                </c:pt>
                <c:pt idx="181">
                  <c:v>-3.6380885000000003</c:v>
                </c:pt>
                <c:pt idx="182">
                  <c:v>-3.6511680000000002</c:v>
                </c:pt>
                <c:pt idx="183">
                  <c:v>-3.6642296000000005</c:v>
                </c:pt>
                <c:pt idx="184">
                  <c:v>-3.6772643</c:v>
                </c:pt>
                <c:pt idx="185">
                  <c:v>-3.6902631000000001</c:v>
                </c:pt>
                <c:pt idx="186">
                  <c:v>-3.7032173000000004</c:v>
                </c:pt>
                <c:pt idx="187">
                  <c:v>-3.7161178000000001</c:v>
                </c:pt>
                <c:pt idx="188">
                  <c:v>-3.7289559000000008</c:v>
                </c:pt>
                <c:pt idx="189">
                  <c:v>-3.7417227000000004</c:v>
                </c:pt>
                <c:pt idx="190">
                  <c:v>-3.7544096000000007</c:v>
                </c:pt>
                <c:pt idx="191">
                  <c:v>-3.7670077000000006</c:v>
                </c:pt>
                <c:pt idx="192">
                  <c:v>-3.7795085000000004</c:v>
                </c:pt>
                <c:pt idx="193">
                  <c:v>-3.7919035000000001</c:v>
                </c:pt>
                <c:pt idx="194">
                  <c:v>-3.8041840000000011</c:v>
                </c:pt>
                <c:pt idx="195">
                  <c:v>-3.8163417000000006</c:v>
                </c:pt>
                <c:pt idx="196">
                  <c:v>-3.8283684000000004</c:v>
                </c:pt>
                <c:pt idx="197">
                  <c:v>-3.8402556000000008</c:v>
                </c:pt>
                <c:pt idx="198">
                  <c:v>-3.8519953000000005</c:v>
                </c:pt>
                <c:pt idx="199">
                  <c:v>-3.8635794000000008</c:v>
                </c:pt>
                <c:pt idx="200">
                  <c:v>-3.875</c:v>
                </c:pt>
                <c:pt idx="201">
                  <c:v>-3.8862493000000011</c:v>
                </c:pt>
                <c:pt idx="202">
                  <c:v>-3.8973196000000012</c:v>
                </c:pt>
                <c:pt idx="203">
                  <c:v>-3.9082032000000009</c:v>
                </c:pt>
                <c:pt idx="204">
                  <c:v>-3.9188927000000007</c:v>
                </c:pt>
                <c:pt idx="205">
                  <c:v>-3.9293807000000012</c:v>
                </c:pt>
                <c:pt idx="206">
                  <c:v>-3.9396602000000005</c:v>
                </c:pt>
                <c:pt idx="207">
                  <c:v>-3.949724100000001</c:v>
                </c:pt>
                <c:pt idx="208">
                  <c:v>-3.9595652999999995</c:v>
                </c:pt>
                <c:pt idx="209">
                  <c:v>-3.9691773000000001</c:v>
                </c:pt>
                <c:pt idx="210">
                  <c:v>-3.9785534000000009</c:v>
                </c:pt>
                <c:pt idx="211">
                  <c:v>-3.9876871999999999</c:v>
                </c:pt>
                <c:pt idx="212">
                  <c:v>-3.9965723999999998</c:v>
                </c:pt>
                <c:pt idx="213">
                  <c:v>-4.0052029999999998</c:v>
                </c:pt>
                <c:pt idx="214">
                  <c:v>-4.0135730000000009</c:v>
                </c:pt>
                <c:pt idx="215">
                  <c:v>-4.0216767000000004</c:v>
                </c:pt>
                <c:pt idx="216">
                  <c:v>-4.0295085000000004</c:v>
                </c:pt>
                <c:pt idx="217">
                  <c:v>-4.037063100000001</c:v>
                </c:pt>
                <c:pt idx="218">
                  <c:v>-4.0443353000000002</c:v>
                </c:pt>
                <c:pt idx="219">
                  <c:v>-4.0513200999999999</c:v>
                </c:pt>
                <c:pt idx="220">
                  <c:v>-4.0580127000000008</c:v>
                </c:pt>
                <c:pt idx="221">
                  <c:v>-4.0644086000000001</c:v>
                </c:pt>
                <c:pt idx="222">
                  <c:v>-4.0705033000000004</c:v>
                </c:pt>
                <c:pt idx="223">
                  <c:v>-4.0762926999999998</c:v>
                </c:pt>
                <c:pt idx="224">
                  <c:v>-4.0817727999999995</c:v>
                </c:pt>
                <c:pt idx="225">
                  <c:v>-4.0869397999999997</c:v>
                </c:pt>
                <c:pt idx="226">
                  <c:v>-4.0917902000000002</c:v>
                </c:pt>
                <c:pt idx="227">
                  <c:v>-4.0963208000000009</c:v>
                </c:pt>
                <c:pt idx="228">
                  <c:v>-4.1005283000000006</c:v>
                </c:pt>
                <c:pt idx="229">
                  <c:v>-4.1044099000000003</c:v>
                </c:pt>
                <c:pt idx="230">
                  <c:v>-4.1079629000000004</c:v>
                </c:pt>
                <c:pt idx="231">
                  <c:v>-4.1111850000000008</c:v>
                </c:pt>
                <c:pt idx="232">
                  <c:v>-4.1140737999999999</c:v>
                </c:pt>
                <c:pt idx="233">
                  <c:v>-4.1166274999999999</c:v>
                </c:pt>
                <c:pt idx="234">
                  <c:v>-4.1188441999999998</c:v>
                </c:pt>
                <c:pt idx="235">
                  <c:v>-4.1207225000000012</c:v>
                </c:pt>
                <c:pt idx="236">
                  <c:v>-4.122261</c:v>
                </c:pt>
                <c:pt idx="237">
                  <c:v>-4.1234587000000005</c:v>
                </c:pt>
                <c:pt idx="238">
                  <c:v>-4.1243148000000005</c:v>
                </c:pt>
                <c:pt idx="239">
                  <c:v>-4.1248287000000001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C1-5E4F-B128-40CEE4AAAC07}"/>
            </c:ext>
          </c:extLst>
        </c:ser>
        <c:ser>
          <c:idx val="6"/>
          <c:order val="4"/>
          <c:tx>
            <c:strRef>
              <c:f>Eky0!$G$1</c:f>
              <c:strCache>
                <c:ptCount val="1"/>
                <c:pt idx="0">
                  <c:v>AT_lowerB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Eky0!$G$2:$G$241</c:f>
              <c:numCache>
                <c:formatCode>General</c:formatCode>
                <c:ptCount val="240"/>
                <c:pt idx="0">
                  <c:v>12.541667</c:v>
                </c:pt>
                <c:pt idx="1">
                  <c:v>12.540984</c:v>
                </c:pt>
                <c:pt idx="2">
                  <c:v>12.538961</c:v>
                </c:pt>
                <c:pt idx="3">
                  <c:v>12.535679</c:v>
                </c:pt>
                <c:pt idx="4">
                  <c:v>12.531200999999999</c:v>
                </c:pt>
                <c:pt idx="5">
                  <c:v>12.525683000000001</c:v>
                </c:pt>
                <c:pt idx="6">
                  <c:v>12.519216999999999</c:v>
                </c:pt>
                <c:pt idx="7">
                  <c:v>12.511908999999999</c:v>
                </c:pt>
                <c:pt idx="8">
                  <c:v>12.503882000000001</c:v>
                </c:pt>
                <c:pt idx="9">
                  <c:v>12.495165999999999</c:v>
                </c:pt>
                <c:pt idx="10">
                  <c:v>12.485893000000001</c:v>
                </c:pt>
                <c:pt idx="11">
                  <c:v>12.476113</c:v>
                </c:pt>
                <c:pt idx="12">
                  <c:v>12.465873999999999</c:v>
                </c:pt>
                <c:pt idx="13">
                  <c:v>12.455230999999999</c:v>
                </c:pt>
                <c:pt idx="14">
                  <c:v>12.444239</c:v>
                </c:pt>
                <c:pt idx="15">
                  <c:v>12.432954000000001</c:v>
                </c:pt>
                <c:pt idx="16">
                  <c:v>12.42137</c:v>
                </c:pt>
                <c:pt idx="17">
                  <c:v>12.409547999999999</c:v>
                </c:pt>
                <c:pt idx="18">
                  <c:v>12.397522</c:v>
                </c:pt>
                <c:pt idx="19">
                  <c:v>12.385305000000001</c:v>
                </c:pt>
                <c:pt idx="20">
                  <c:v>12.372909999999999</c:v>
                </c:pt>
                <c:pt idx="21">
                  <c:v>12.360409000000001</c:v>
                </c:pt>
                <c:pt idx="22">
                  <c:v>12.347758000000001</c:v>
                </c:pt>
                <c:pt idx="23">
                  <c:v>12.334991</c:v>
                </c:pt>
                <c:pt idx="24">
                  <c:v>12.322153</c:v>
                </c:pt>
                <c:pt idx="25">
                  <c:v>12.309253</c:v>
                </c:pt>
                <c:pt idx="26">
                  <c:v>12.296298</c:v>
                </c:pt>
                <c:pt idx="27">
                  <c:v>12.283300000000001</c:v>
                </c:pt>
                <c:pt idx="28">
                  <c:v>12.270246</c:v>
                </c:pt>
                <c:pt idx="29">
                  <c:v>12.257166</c:v>
                </c:pt>
                <c:pt idx="30">
                  <c:v>12.244078</c:v>
                </c:pt>
                <c:pt idx="31">
                  <c:v>12.230988999999999</c:v>
                </c:pt>
                <c:pt idx="32">
                  <c:v>12.21791</c:v>
                </c:pt>
                <c:pt idx="33">
                  <c:v>12.204848</c:v>
                </c:pt>
                <c:pt idx="34">
                  <c:v>12.191806</c:v>
                </c:pt>
                <c:pt idx="35">
                  <c:v>12.178770999999999</c:v>
                </c:pt>
                <c:pt idx="36">
                  <c:v>12.165772</c:v>
                </c:pt>
                <c:pt idx="37">
                  <c:v>12.152818</c:v>
                </c:pt>
                <c:pt idx="38">
                  <c:v>12.139918</c:v>
                </c:pt>
                <c:pt idx="39">
                  <c:v>12.127079999999999</c:v>
                </c:pt>
                <c:pt idx="40">
                  <c:v>12.114312999999999</c:v>
                </c:pt>
                <c:pt idx="41">
                  <c:v>12.101626</c:v>
                </c:pt>
                <c:pt idx="42">
                  <c:v>12.088991999999999</c:v>
                </c:pt>
                <c:pt idx="43">
                  <c:v>12.076394000000001</c:v>
                </c:pt>
                <c:pt idx="44">
                  <c:v>12.063893</c:v>
                </c:pt>
                <c:pt idx="45">
                  <c:v>12.051498</c:v>
                </c:pt>
                <c:pt idx="46">
                  <c:v>12.039217000000001</c:v>
                </c:pt>
                <c:pt idx="47">
                  <c:v>12.026996</c:v>
                </c:pt>
                <c:pt idx="48">
                  <c:v>12.014837999999999</c:v>
                </c:pt>
                <c:pt idx="49">
                  <c:v>12.002810999999999</c:v>
                </c:pt>
                <c:pt idx="50">
                  <c:v>11.990924</c:v>
                </c:pt>
                <c:pt idx="51">
                  <c:v>11.979119000000001</c:v>
                </c:pt>
                <c:pt idx="52">
                  <c:v>11.967378999999999</c:v>
                </c:pt>
                <c:pt idx="53">
                  <c:v>11.955795</c:v>
                </c:pt>
                <c:pt idx="54">
                  <c:v>11.944375000000001</c:v>
                </c:pt>
                <c:pt idx="55">
                  <c:v>11.93299</c:v>
                </c:pt>
                <c:pt idx="56">
                  <c:v>11.92174</c:v>
                </c:pt>
                <c:pt idx="57">
                  <c:v>11.91067</c:v>
                </c:pt>
                <c:pt idx="58">
                  <c:v>11.899709</c:v>
                </c:pt>
                <c:pt idx="59">
                  <c:v>11.888825000000001</c:v>
                </c:pt>
                <c:pt idx="60">
                  <c:v>11.878136</c:v>
                </c:pt>
                <c:pt idx="61">
                  <c:v>11.867601000000001</c:v>
                </c:pt>
                <c:pt idx="62">
                  <c:v>11.857113</c:v>
                </c:pt>
                <c:pt idx="63">
                  <c:v>11.846833</c:v>
                </c:pt>
                <c:pt idx="64">
                  <c:v>11.836728000000001</c:v>
                </c:pt>
                <c:pt idx="65">
                  <c:v>11.826665</c:v>
                </c:pt>
                <c:pt idx="66">
                  <c:v>11.816822999999999</c:v>
                </c:pt>
                <c:pt idx="67">
                  <c:v>11.807150999999999</c:v>
                </c:pt>
                <c:pt idx="68">
                  <c:v>11.797539</c:v>
                </c:pt>
                <c:pt idx="69">
                  <c:v>11.788163000000001</c:v>
                </c:pt>
                <c:pt idx="70">
                  <c:v>11.778924999999999</c:v>
                </c:pt>
                <c:pt idx="71">
                  <c:v>11.769792000000001</c:v>
                </c:pt>
                <c:pt idx="72">
                  <c:v>11.760906</c:v>
                </c:pt>
                <c:pt idx="73">
                  <c:v>11.752107000000001</c:v>
                </c:pt>
                <c:pt idx="74">
                  <c:v>11.743475999999999</c:v>
                </c:pt>
                <c:pt idx="75">
                  <c:v>11.735106</c:v>
                </c:pt>
                <c:pt idx="76">
                  <c:v>11.726746</c:v>
                </c:pt>
                <c:pt idx="77">
                  <c:v>11.718641999999999</c:v>
                </c:pt>
                <c:pt idx="78">
                  <c:v>11.710724000000001</c:v>
                </c:pt>
                <c:pt idx="79">
                  <c:v>11.702892</c:v>
                </c:pt>
                <c:pt idx="80">
                  <c:v>11.695338</c:v>
                </c:pt>
                <c:pt idx="81">
                  <c:v>11.687863</c:v>
                </c:pt>
                <c:pt idx="82">
                  <c:v>11.680591</c:v>
                </c:pt>
                <c:pt idx="83">
                  <c:v>11.673560999999999</c:v>
                </c:pt>
                <c:pt idx="84">
                  <c:v>11.666575999999999</c:v>
                </c:pt>
                <c:pt idx="85">
                  <c:v>11.659884</c:v>
                </c:pt>
                <c:pt idx="86">
                  <c:v>11.653301000000001</c:v>
                </c:pt>
                <c:pt idx="87">
                  <c:v>11.646905</c:v>
                </c:pt>
                <c:pt idx="88">
                  <c:v>11.640771000000001</c:v>
                </c:pt>
                <c:pt idx="89">
                  <c:v>11.634677</c:v>
                </c:pt>
                <c:pt idx="90">
                  <c:v>11.628887000000001</c:v>
                </c:pt>
                <c:pt idx="91">
                  <c:v>11.623203</c:v>
                </c:pt>
                <c:pt idx="92">
                  <c:v>11.617723</c:v>
                </c:pt>
                <c:pt idx="93">
                  <c:v>11.612489</c:v>
                </c:pt>
                <c:pt idx="94">
                  <c:v>11.607322</c:v>
                </c:pt>
                <c:pt idx="95">
                  <c:v>11.602471</c:v>
                </c:pt>
                <c:pt idx="96">
                  <c:v>11.597689000000001</c:v>
                </c:pt>
                <c:pt idx="97">
                  <c:v>11.593159</c:v>
                </c:pt>
                <c:pt idx="98">
                  <c:v>11.58883</c:v>
                </c:pt>
                <c:pt idx="99">
                  <c:v>11.584622</c:v>
                </c:pt>
                <c:pt idx="100">
                  <c:v>11.58074</c:v>
                </c:pt>
                <c:pt idx="101">
                  <c:v>11.576865</c:v>
                </c:pt>
                <c:pt idx="102">
                  <c:v>11.573312</c:v>
                </c:pt>
                <c:pt idx="103">
                  <c:v>11.569891</c:v>
                </c:pt>
                <c:pt idx="104">
                  <c:v>11.566668</c:v>
                </c:pt>
                <c:pt idx="105">
                  <c:v>11.563701999999999</c:v>
                </c:pt>
                <c:pt idx="106">
                  <c:v>11.560813</c:v>
                </c:pt>
                <c:pt idx="107">
                  <c:v>11.558260000000001</c:v>
                </c:pt>
                <c:pt idx="108">
                  <c:v>11.555749</c:v>
                </c:pt>
                <c:pt idx="109">
                  <c:v>11.553532000000001</c:v>
                </c:pt>
                <c:pt idx="110">
                  <c:v>11.551477</c:v>
                </c:pt>
                <c:pt idx="111">
                  <c:v>11.549599000000001</c:v>
                </c:pt>
                <c:pt idx="112">
                  <c:v>11.548</c:v>
                </c:pt>
                <c:pt idx="113">
                  <c:v>11.546462</c:v>
                </c:pt>
                <c:pt idx="114">
                  <c:v>11.545264</c:v>
                </c:pt>
                <c:pt idx="115">
                  <c:v>11.544122</c:v>
                </c:pt>
                <c:pt idx="116">
                  <c:v>11.543265999999999</c:v>
                </c:pt>
                <c:pt idx="117">
                  <c:v>11.542579999999999</c:v>
                </c:pt>
                <c:pt idx="118">
                  <c:v>11.542066</c:v>
                </c:pt>
                <c:pt idx="119">
                  <c:v>11.541838</c:v>
                </c:pt>
                <c:pt idx="120">
                  <c:v>11.541667</c:v>
                </c:pt>
                <c:pt idx="121">
                  <c:v>11.541838</c:v>
                </c:pt>
                <c:pt idx="122">
                  <c:v>11.542066</c:v>
                </c:pt>
                <c:pt idx="123">
                  <c:v>11.542579999999999</c:v>
                </c:pt>
                <c:pt idx="124">
                  <c:v>11.543265999999999</c:v>
                </c:pt>
                <c:pt idx="125">
                  <c:v>11.544122</c:v>
                </c:pt>
                <c:pt idx="126">
                  <c:v>11.545264</c:v>
                </c:pt>
                <c:pt idx="127">
                  <c:v>11.546462</c:v>
                </c:pt>
                <c:pt idx="128">
                  <c:v>11.548</c:v>
                </c:pt>
                <c:pt idx="129">
                  <c:v>11.549599000000001</c:v>
                </c:pt>
                <c:pt idx="130">
                  <c:v>11.551477</c:v>
                </c:pt>
                <c:pt idx="131">
                  <c:v>11.553532000000001</c:v>
                </c:pt>
                <c:pt idx="132">
                  <c:v>11.555749</c:v>
                </c:pt>
                <c:pt idx="133">
                  <c:v>11.558260000000001</c:v>
                </c:pt>
                <c:pt idx="134">
                  <c:v>11.560813</c:v>
                </c:pt>
                <c:pt idx="135">
                  <c:v>11.563701999999999</c:v>
                </c:pt>
                <c:pt idx="136">
                  <c:v>11.566668</c:v>
                </c:pt>
                <c:pt idx="137">
                  <c:v>11.569891</c:v>
                </c:pt>
                <c:pt idx="138">
                  <c:v>11.573312</c:v>
                </c:pt>
                <c:pt idx="139">
                  <c:v>11.576865</c:v>
                </c:pt>
                <c:pt idx="140">
                  <c:v>11.58074</c:v>
                </c:pt>
                <c:pt idx="141">
                  <c:v>11.584622</c:v>
                </c:pt>
                <c:pt idx="142">
                  <c:v>11.58883</c:v>
                </c:pt>
                <c:pt idx="143">
                  <c:v>11.593159</c:v>
                </c:pt>
                <c:pt idx="144">
                  <c:v>11.597689000000001</c:v>
                </c:pt>
                <c:pt idx="145">
                  <c:v>11.602471</c:v>
                </c:pt>
                <c:pt idx="146">
                  <c:v>11.607322</c:v>
                </c:pt>
                <c:pt idx="147">
                  <c:v>11.612489</c:v>
                </c:pt>
                <c:pt idx="148">
                  <c:v>11.617723</c:v>
                </c:pt>
                <c:pt idx="149">
                  <c:v>11.623203</c:v>
                </c:pt>
                <c:pt idx="150">
                  <c:v>11.628887000000001</c:v>
                </c:pt>
                <c:pt idx="151">
                  <c:v>11.634677</c:v>
                </c:pt>
                <c:pt idx="152">
                  <c:v>11.640771000000001</c:v>
                </c:pt>
                <c:pt idx="153">
                  <c:v>11.646905</c:v>
                </c:pt>
                <c:pt idx="154">
                  <c:v>11.653301000000001</c:v>
                </c:pt>
                <c:pt idx="155">
                  <c:v>11.659884</c:v>
                </c:pt>
                <c:pt idx="156">
                  <c:v>11.666575999999999</c:v>
                </c:pt>
                <c:pt idx="157">
                  <c:v>11.673560999999999</c:v>
                </c:pt>
                <c:pt idx="158">
                  <c:v>11.680591</c:v>
                </c:pt>
                <c:pt idx="159">
                  <c:v>11.687863</c:v>
                </c:pt>
                <c:pt idx="160">
                  <c:v>11.695338</c:v>
                </c:pt>
                <c:pt idx="161">
                  <c:v>11.702892</c:v>
                </c:pt>
                <c:pt idx="162">
                  <c:v>11.710724000000001</c:v>
                </c:pt>
                <c:pt idx="163">
                  <c:v>11.718641999999999</c:v>
                </c:pt>
                <c:pt idx="164">
                  <c:v>11.726746</c:v>
                </c:pt>
                <c:pt idx="165">
                  <c:v>11.735106</c:v>
                </c:pt>
                <c:pt idx="166">
                  <c:v>11.743475999999999</c:v>
                </c:pt>
                <c:pt idx="167">
                  <c:v>11.752107000000001</c:v>
                </c:pt>
                <c:pt idx="168">
                  <c:v>11.760906</c:v>
                </c:pt>
                <c:pt idx="169">
                  <c:v>11.769792000000001</c:v>
                </c:pt>
                <c:pt idx="170">
                  <c:v>11.778924999999999</c:v>
                </c:pt>
                <c:pt idx="171">
                  <c:v>11.788163000000001</c:v>
                </c:pt>
                <c:pt idx="172">
                  <c:v>11.797539</c:v>
                </c:pt>
                <c:pt idx="173">
                  <c:v>11.807150999999999</c:v>
                </c:pt>
                <c:pt idx="174">
                  <c:v>11.816822999999999</c:v>
                </c:pt>
                <c:pt idx="175">
                  <c:v>11.826665</c:v>
                </c:pt>
                <c:pt idx="176">
                  <c:v>11.836728000000001</c:v>
                </c:pt>
                <c:pt idx="177">
                  <c:v>11.846833</c:v>
                </c:pt>
                <c:pt idx="178">
                  <c:v>11.857113</c:v>
                </c:pt>
                <c:pt idx="179">
                  <c:v>11.867601000000001</c:v>
                </c:pt>
                <c:pt idx="180">
                  <c:v>11.878136</c:v>
                </c:pt>
                <c:pt idx="181">
                  <c:v>11.888825000000001</c:v>
                </c:pt>
                <c:pt idx="182">
                  <c:v>11.899709</c:v>
                </c:pt>
                <c:pt idx="183">
                  <c:v>11.91067</c:v>
                </c:pt>
                <c:pt idx="184">
                  <c:v>11.92174</c:v>
                </c:pt>
                <c:pt idx="185">
                  <c:v>11.93299</c:v>
                </c:pt>
                <c:pt idx="186">
                  <c:v>11.944375000000001</c:v>
                </c:pt>
                <c:pt idx="187">
                  <c:v>11.955795</c:v>
                </c:pt>
                <c:pt idx="188">
                  <c:v>11.967378999999999</c:v>
                </c:pt>
                <c:pt idx="189">
                  <c:v>11.979119000000001</c:v>
                </c:pt>
                <c:pt idx="190">
                  <c:v>11.990924</c:v>
                </c:pt>
                <c:pt idx="191">
                  <c:v>12.002810999999999</c:v>
                </c:pt>
                <c:pt idx="192">
                  <c:v>12.014837999999999</c:v>
                </c:pt>
                <c:pt idx="193">
                  <c:v>12.026996</c:v>
                </c:pt>
                <c:pt idx="194">
                  <c:v>12.039217000000001</c:v>
                </c:pt>
                <c:pt idx="195">
                  <c:v>12.051498</c:v>
                </c:pt>
                <c:pt idx="196">
                  <c:v>12.063893</c:v>
                </c:pt>
                <c:pt idx="197">
                  <c:v>12.076394000000001</c:v>
                </c:pt>
                <c:pt idx="198">
                  <c:v>12.088991999999999</c:v>
                </c:pt>
                <c:pt idx="199">
                  <c:v>12.101626</c:v>
                </c:pt>
                <c:pt idx="200">
                  <c:v>12.114312999999999</c:v>
                </c:pt>
                <c:pt idx="201">
                  <c:v>12.127079999999999</c:v>
                </c:pt>
                <c:pt idx="202">
                  <c:v>12.139918</c:v>
                </c:pt>
                <c:pt idx="203">
                  <c:v>12.152818</c:v>
                </c:pt>
                <c:pt idx="204">
                  <c:v>12.165772</c:v>
                </c:pt>
                <c:pt idx="205">
                  <c:v>12.178770999999999</c:v>
                </c:pt>
                <c:pt idx="206">
                  <c:v>12.191806</c:v>
                </c:pt>
                <c:pt idx="207">
                  <c:v>12.204848</c:v>
                </c:pt>
                <c:pt idx="208">
                  <c:v>12.21791</c:v>
                </c:pt>
                <c:pt idx="209">
                  <c:v>12.230988999999999</c:v>
                </c:pt>
                <c:pt idx="210">
                  <c:v>12.244078</c:v>
                </c:pt>
                <c:pt idx="211">
                  <c:v>12.257166</c:v>
                </c:pt>
                <c:pt idx="212">
                  <c:v>12.270246</c:v>
                </c:pt>
                <c:pt idx="213">
                  <c:v>12.283300000000001</c:v>
                </c:pt>
                <c:pt idx="214">
                  <c:v>12.296298</c:v>
                </c:pt>
                <c:pt idx="215">
                  <c:v>12.309253</c:v>
                </c:pt>
                <c:pt idx="216">
                  <c:v>12.322153</c:v>
                </c:pt>
                <c:pt idx="217">
                  <c:v>12.334991</c:v>
                </c:pt>
                <c:pt idx="218">
                  <c:v>12.347758000000001</c:v>
                </c:pt>
                <c:pt idx="219">
                  <c:v>12.360409000000001</c:v>
                </c:pt>
                <c:pt idx="220">
                  <c:v>12.372909999999999</c:v>
                </c:pt>
                <c:pt idx="221">
                  <c:v>12.385305000000001</c:v>
                </c:pt>
                <c:pt idx="222">
                  <c:v>12.397522</c:v>
                </c:pt>
                <c:pt idx="223">
                  <c:v>12.409547999999999</c:v>
                </c:pt>
                <c:pt idx="224">
                  <c:v>12.42137</c:v>
                </c:pt>
                <c:pt idx="225">
                  <c:v>12.432954000000001</c:v>
                </c:pt>
                <c:pt idx="226">
                  <c:v>12.444239</c:v>
                </c:pt>
                <c:pt idx="227">
                  <c:v>12.455230999999999</c:v>
                </c:pt>
                <c:pt idx="228">
                  <c:v>12.465873999999999</c:v>
                </c:pt>
                <c:pt idx="229">
                  <c:v>12.476113</c:v>
                </c:pt>
                <c:pt idx="230">
                  <c:v>12.485893000000001</c:v>
                </c:pt>
                <c:pt idx="231">
                  <c:v>12.495165999999999</c:v>
                </c:pt>
                <c:pt idx="232">
                  <c:v>12.503882000000001</c:v>
                </c:pt>
                <c:pt idx="233">
                  <c:v>12.511908999999999</c:v>
                </c:pt>
                <c:pt idx="234">
                  <c:v>12.519216999999999</c:v>
                </c:pt>
                <c:pt idx="235">
                  <c:v>12.525683000000001</c:v>
                </c:pt>
                <c:pt idx="236">
                  <c:v>12.531200999999999</c:v>
                </c:pt>
                <c:pt idx="237">
                  <c:v>12.535679</c:v>
                </c:pt>
                <c:pt idx="238">
                  <c:v>12.538961</c:v>
                </c:pt>
                <c:pt idx="239">
                  <c:v>12.540984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EC1-5E4F-B128-40CEE4AAAC07}"/>
            </c:ext>
          </c:extLst>
        </c:ser>
        <c:ser>
          <c:idx val="7"/>
          <c:order val="5"/>
          <c:tx>
            <c:strRef>
              <c:f>Eky0!$H$1</c:f>
              <c:strCache>
                <c:ptCount val="1"/>
                <c:pt idx="0">
                  <c:v>AT_upperB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Eky0!$H$2:$H$241</c:f>
              <c:numCache>
                <c:formatCode>General</c:formatCode>
                <c:ptCount val="240"/>
                <c:pt idx="0">
                  <c:v>14.541667</c:v>
                </c:pt>
                <c:pt idx="1">
                  <c:v>14.541895</c:v>
                </c:pt>
                <c:pt idx="2">
                  <c:v>14.542751000000001</c:v>
                </c:pt>
                <c:pt idx="3">
                  <c:v>14.544117</c:v>
                </c:pt>
                <c:pt idx="4">
                  <c:v>14.545995</c:v>
                </c:pt>
                <c:pt idx="5">
                  <c:v>14.548482999999999</c:v>
                </c:pt>
                <c:pt idx="6">
                  <c:v>14.551402</c:v>
                </c:pt>
                <c:pt idx="7">
                  <c:v>14.554955</c:v>
                </c:pt>
                <c:pt idx="8">
                  <c:v>14.558945</c:v>
                </c:pt>
                <c:pt idx="9">
                  <c:v>14.563476</c:v>
                </c:pt>
                <c:pt idx="10">
                  <c:v>14.568491</c:v>
                </c:pt>
                <c:pt idx="11">
                  <c:v>14.573971</c:v>
                </c:pt>
                <c:pt idx="12">
                  <c:v>14.579955</c:v>
                </c:pt>
                <c:pt idx="13">
                  <c:v>14.586351000000001</c:v>
                </c:pt>
                <c:pt idx="14">
                  <c:v>14.593235</c:v>
                </c:pt>
                <c:pt idx="15">
                  <c:v>14.600507</c:v>
                </c:pt>
                <c:pt idx="16">
                  <c:v>14.608214</c:v>
                </c:pt>
                <c:pt idx="17">
                  <c:v>14.616317</c:v>
                </c:pt>
                <c:pt idx="18">
                  <c:v>14.624758999999999</c:v>
                </c:pt>
                <c:pt idx="19">
                  <c:v>14.633644</c:v>
                </c:pt>
                <c:pt idx="20">
                  <c:v>14.642778</c:v>
                </c:pt>
                <c:pt idx="21">
                  <c:v>14.652336</c:v>
                </c:pt>
                <c:pt idx="22">
                  <c:v>14.662177</c:v>
                </c:pt>
                <c:pt idx="23">
                  <c:v>14.672241</c:v>
                </c:pt>
                <c:pt idx="24">
                  <c:v>14.682715999999999</c:v>
                </c:pt>
                <c:pt idx="25">
                  <c:v>14.693405</c:v>
                </c:pt>
                <c:pt idx="26">
                  <c:v>14.704288999999999</c:v>
                </c:pt>
                <c:pt idx="27">
                  <c:v>14.715463</c:v>
                </c:pt>
                <c:pt idx="28">
                  <c:v>14.726883000000001</c:v>
                </c:pt>
                <c:pt idx="29">
                  <c:v>14.738467999999999</c:v>
                </c:pt>
                <c:pt idx="30">
                  <c:v>14.750207</c:v>
                </c:pt>
                <c:pt idx="31">
                  <c:v>14.762133</c:v>
                </c:pt>
                <c:pt idx="32">
                  <c:v>14.774291</c:v>
                </c:pt>
                <c:pt idx="33">
                  <c:v>14.786571</c:v>
                </c:pt>
                <c:pt idx="34">
                  <c:v>14.798966</c:v>
                </c:pt>
                <c:pt idx="35">
                  <c:v>14.811467</c:v>
                </c:pt>
                <c:pt idx="36">
                  <c:v>14.824064999999999</c:v>
                </c:pt>
                <c:pt idx="37">
                  <c:v>14.836752000000001</c:v>
                </c:pt>
                <c:pt idx="38">
                  <c:v>14.849538000000001</c:v>
                </c:pt>
                <c:pt idx="39">
                  <c:v>14.862437999999999</c:v>
                </c:pt>
                <c:pt idx="40">
                  <c:v>14.875392</c:v>
                </c:pt>
                <c:pt idx="41">
                  <c:v>14.888391</c:v>
                </c:pt>
                <c:pt idx="42">
                  <c:v>14.901426000000001</c:v>
                </c:pt>
                <c:pt idx="43">
                  <c:v>14.914488</c:v>
                </c:pt>
                <c:pt idx="44">
                  <c:v>14.927567</c:v>
                </c:pt>
                <c:pt idx="45">
                  <c:v>14.940656000000001</c:v>
                </c:pt>
                <c:pt idx="46">
                  <c:v>14.953744</c:v>
                </c:pt>
                <c:pt idx="47">
                  <c:v>14.966824000000001</c:v>
                </c:pt>
                <c:pt idx="48">
                  <c:v>14.979884999999999</c:v>
                </c:pt>
                <c:pt idx="49">
                  <c:v>14.99292</c:v>
                </c:pt>
                <c:pt idx="50">
                  <c:v>15.005919</c:v>
                </c:pt>
                <c:pt idx="51">
                  <c:v>15.018872999999999</c:v>
                </c:pt>
                <c:pt idx="52">
                  <c:v>15.031772999999999</c:v>
                </c:pt>
                <c:pt idx="53">
                  <c:v>15.044611</c:v>
                </c:pt>
                <c:pt idx="54">
                  <c:v>15.057430999999999</c:v>
                </c:pt>
                <c:pt idx="55">
                  <c:v>15.070198</c:v>
                </c:pt>
                <c:pt idx="56">
                  <c:v>15.082884</c:v>
                </c:pt>
                <c:pt idx="57">
                  <c:v>15.095483</c:v>
                </c:pt>
                <c:pt idx="58">
                  <c:v>15.107983000000001</c:v>
                </c:pt>
                <c:pt idx="59">
                  <c:v>15.120378000000001</c:v>
                </c:pt>
                <c:pt idx="60">
                  <c:v>15.132659</c:v>
                </c:pt>
                <c:pt idx="61">
                  <c:v>15.144817</c:v>
                </c:pt>
                <c:pt idx="62">
                  <c:v>15.156843</c:v>
                </c:pt>
                <c:pt idx="63">
                  <c:v>15.168831000000001</c:v>
                </c:pt>
                <c:pt idx="64">
                  <c:v>15.180718000000001</c:v>
                </c:pt>
                <c:pt idx="65">
                  <c:v>15.192458</c:v>
                </c:pt>
                <c:pt idx="66">
                  <c:v>15.204041999999999</c:v>
                </c:pt>
                <c:pt idx="67">
                  <c:v>15.215463</c:v>
                </c:pt>
                <c:pt idx="68">
                  <c:v>15.226711999999999</c:v>
                </c:pt>
                <c:pt idx="69">
                  <c:v>15.237857999999999</c:v>
                </c:pt>
                <c:pt idx="70">
                  <c:v>15.248927999999999</c:v>
                </c:pt>
                <c:pt idx="71">
                  <c:v>15.259810999999999</c:v>
                </c:pt>
                <c:pt idx="72">
                  <c:v>15.270500999999999</c:v>
                </c:pt>
                <c:pt idx="73">
                  <c:v>15.280989</c:v>
                </c:pt>
                <c:pt idx="74">
                  <c:v>15.291282000000001</c:v>
                </c:pt>
                <c:pt idx="75">
                  <c:v>15.301561</c:v>
                </c:pt>
                <c:pt idx="76">
                  <c:v>15.311624999999999</c:v>
                </c:pt>
                <c:pt idx="77">
                  <c:v>15.321465999999999</c:v>
                </c:pt>
                <c:pt idx="78">
                  <c:v>15.331078</c:v>
                </c:pt>
                <c:pt idx="79">
                  <c:v>15.340508</c:v>
                </c:pt>
                <c:pt idx="80">
                  <c:v>15.349885</c:v>
                </c:pt>
                <c:pt idx="81">
                  <c:v>15.359018000000001</c:v>
                </c:pt>
                <c:pt idx="82">
                  <c:v>15.367903999999999</c:v>
                </c:pt>
                <c:pt idx="83">
                  <c:v>15.376533999999999</c:v>
                </c:pt>
                <c:pt idx="84">
                  <c:v>15.385092999999999</c:v>
                </c:pt>
                <c:pt idx="85">
                  <c:v>15.393463000000001</c:v>
                </c:pt>
                <c:pt idx="86">
                  <c:v>15.401567</c:v>
                </c:pt>
                <c:pt idx="87">
                  <c:v>15.409399000000001</c:v>
                </c:pt>
                <c:pt idx="88">
                  <c:v>15.417078</c:v>
                </c:pt>
                <c:pt idx="89">
                  <c:v>15.424633</c:v>
                </c:pt>
                <c:pt idx="90">
                  <c:v>15.431905</c:v>
                </c:pt>
                <c:pt idx="91">
                  <c:v>15.438890000000001</c:v>
                </c:pt>
                <c:pt idx="92">
                  <c:v>15.445683000000001</c:v>
                </c:pt>
                <c:pt idx="93">
                  <c:v>15.452375999999999</c:v>
                </c:pt>
                <c:pt idx="94">
                  <c:v>15.458772</c:v>
                </c:pt>
                <c:pt idx="95">
                  <c:v>15.464867</c:v>
                </c:pt>
                <c:pt idx="96">
                  <c:v>15.470767</c:v>
                </c:pt>
                <c:pt idx="97">
                  <c:v>15.476556</c:v>
                </c:pt>
                <c:pt idx="98">
                  <c:v>15.482036000000001</c:v>
                </c:pt>
                <c:pt idx="99">
                  <c:v>15.487204</c:v>
                </c:pt>
                <c:pt idx="100">
                  <c:v>15.492205999999999</c:v>
                </c:pt>
                <c:pt idx="101">
                  <c:v>15.497056000000001</c:v>
                </c:pt>
                <c:pt idx="102">
                  <c:v>15.501587000000001</c:v>
                </c:pt>
                <c:pt idx="103">
                  <c:v>15.505794</c:v>
                </c:pt>
                <c:pt idx="104">
                  <c:v>15.509893</c:v>
                </c:pt>
                <c:pt idx="105">
                  <c:v>15.513775000000001</c:v>
                </c:pt>
                <c:pt idx="106">
                  <c:v>15.517327999999999</c:v>
                </c:pt>
                <c:pt idx="107">
                  <c:v>15.52055</c:v>
                </c:pt>
                <c:pt idx="108">
                  <c:v>15.523742</c:v>
                </c:pt>
                <c:pt idx="109">
                  <c:v>15.526631</c:v>
                </c:pt>
                <c:pt idx="110">
                  <c:v>15.529185</c:v>
                </c:pt>
                <c:pt idx="111">
                  <c:v>15.531466999999999</c:v>
                </c:pt>
                <c:pt idx="112">
                  <c:v>15.533683999999999</c:v>
                </c:pt>
                <c:pt idx="113">
                  <c:v>15.535562000000001</c:v>
                </c:pt>
                <c:pt idx="114">
                  <c:v>15.537100000000001</c:v>
                </c:pt>
                <c:pt idx="115">
                  <c:v>15.538470999999999</c:v>
                </c:pt>
                <c:pt idx="116">
                  <c:v>15.539668000000001</c:v>
                </c:pt>
                <c:pt idx="117">
                  <c:v>15.540525000000001</c:v>
                </c:pt>
                <c:pt idx="118">
                  <c:v>15.541038</c:v>
                </c:pt>
                <c:pt idx="119">
                  <c:v>15.541494999999999</c:v>
                </c:pt>
                <c:pt idx="120">
                  <c:v>15.541667</c:v>
                </c:pt>
                <c:pt idx="121">
                  <c:v>15.541494999999999</c:v>
                </c:pt>
                <c:pt idx="122">
                  <c:v>15.541038</c:v>
                </c:pt>
                <c:pt idx="123">
                  <c:v>15.540525000000001</c:v>
                </c:pt>
                <c:pt idx="124">
                  <c:v>15.539668000000001</c:v>
                </c:pt>
                <c:pt idx="125">
                  <c:v>15.538470999999999</c:v>
                </c:pt>
                <c:pt idx="126">
                  <c:v>15.537100000000001</c:v>
                </c:pt>
                <c:pt idx="127">
                  <c:v>15.535562000000001</c:v>
                </c:pt>
                <c:pt idx="128">
                  <c:v>15.533683999999999</c:v>
                </c:pt>
                <c:pt idx="129">
                  <c:v>15.531466999999999</c:v>
                </c:pt>
                <c:pt idx="130">
                  <c:v>15.529185</c:v>
                </c:pt>
                <c:pt idx="131">
                  <c:v>15.526631</c:v>
                </c:pt>
                <c:pt idx="132">
                  <c:v>15.523742</c:v>
                </c:pt>
                <c:pt idx="133">
                  <c:v>15.52055</c:v>
                </c:pt>
                <c:pt idx="134">
                  <c:v>15.517327999999999</c:v>
                </c:pt>
                <c:pt idx="135">
                  <c:v>15.513775000000001</c:v>
                </c:pt>
                <c:pt idx="136">
                  <c:v>15.509893</c:v>
                </c:pt>
                <c:pt idx="137">
                  <c:v>15.505794</c:v>
                </c:pt>
                <c:pt idx="138">
                  <c:v>15.501587000000001</c:v>
                </c:pt>
                <c:pt idx="139">
                  <c:v>15.497056000000001</c:v>
                </c:pt>
                <c:pt idx="140">
                  <c:v>15.492205999999999</c:v>
                </c:pt>
                <c:pt idx="141">
                  <c:v>15.487204</c:v>
                </c:pt>
                <c:pt idx="142">
                  <c:v>15.482036000000001</c:v>
                </c:pt>
                <c:pt idx="143">
                  <c:v>15.476556</c:v>
                </c:pt>
                <c:pt idx="144">
                  <c:v>15.470767</c:v>
                </c:pt>
                <c:pt idx="145">
                  <c:v>15.464867</c:v>
                </c:pt>
                <c:pt idx="146">
                  <c:v>15.458772</c:v>
                </c:pt>
                <c:pt idx="147">
                  <c:v>15.452375999999999</c:v>
                </c:pt>
                <c:pt idx="148">
                  <c:v>15.445683000000001</c:v>
                </c:pt>
                <c:pt idx="149">
                  <c:v>15.438890000000001</c:v>
                </c:pt>
                <c:pt idx="150">
                  <c:v>15.431905</c:v>
                </c:pt>
                <c:pt idx="151">
                  <c:v>15.424633</c:v>
                </c:pt>
                <c:pt idx="152">
                  <c:v>15.417078</c:v>
                </c:pt>
                <c:pt idx="153">
                  <c:v>15.409399000000001</c:v>
                </c:pt>
                <c:pt idx="154">
                  <c:v>15.401567</c:v>
                </c:pt>
                <c:pt idx="155">
                  <c:v>15.393463000000001</c:v>
                </c:pt>
                <c:pt idx="156">
                  <c:v>15.385092999999999</c:v>
                </c:pt>
                <c:pt idx="157">
                  <c:v>15.376533999999999</c:v>
                </c:pt>
                <c:pt idx="158">
                  <c:v>15.367903999999999</c:v>
                </c:pt>
                <c:pt idx="159">
                  <c:v>15.359018000000001</c:v>
                </c:pt>
                <c:pt idx="160">
                  <c:v>15.349885</c:v>
                </c:pt>
                <c:pt idx="161">
                  <c:v>15.340508</c:v>
                </c:pt>
                <c:pt idx="162">
                  <c:v>15.331078</c:v>
                </c:pt>
                <c:pt idx="163">
                  <c:v>15.321465999999999</c:v>
                </c:pt>
                <c:pt idx="164">
                  <c:v>15.311624999999999</c:v>
                </c:pt>
                <c:pt idx="165">
                  <c:v>15.301561</c:v>
                </c:pt>
                <c:pt idx="166">
                  <c:v>15.291282000000001</c:v>
                </c:pt>
                <c:pt idx="167">
                  <c:v>15.280989</c:v>
                </c:pt>
                <c:pt idx="168">
                  <c:v>15.270500999999999</c:v>
                </c:pt>
                <c:pt idx="169">
                  <c:v>15.259810999999999</c:v>
                </c:pt>
                <c:pt idx="170">
                  <c:v>15.248927999999999</c:v>
                </c:pt>
                <c:pt idx="171">
                  <c:v>15.237857999999999</c:v>
                </c:pt>
                <c:pt idx="172">
                  <c:v>15.226711999999999</c:v>
                </c:pt>
                <c:pt idx="173">
                  <c:v>15.215463</c:v>
                </c:pt>
                <c:pt idx="174">
                  <c:v>15.204041999999999</c:v>
                </c:pt>
                <c:pt idx="175">
                  <c:v>15.192458</c:v>
                </c:pt>
                <c:pt idx="176">
                  <c:v>15.180718000000001</c:v>
                </c:pt>
                <c:pt idx="177">
                  <c:v>15.168831000000001</c:v>
                </c:pt>
                <c:pt idx="178">
                  <c:v>15.156843</c:v>
                </c:pt>
                <c:pt idx="179">
                  <c:v>15.144817</c:v>
                </c:pt>
                <c:pt idx="180">
                  <c:v>15.132659</c:v>
                </c:pt>
                <c:pt idx="181">
                  <c:v>15.120378000000001</c:v>
                </c:pt>
                <c:pt idx="182">
                  <c:v>15.107983000000001</c:v>
                </c:pt>
                <c:pt idx="183">
                  <c:v>15.095483</c:v>
                </c:pt>
                <c:pt idx="184">
                  <c:v>15.082884</c:v>
                </c:pt>
                <c:pt idx="185">
                  <c:v>15.070198</c:v>
                </c:pt>
                <c:pt idx="186">
                  <c:v>15.057430999999999</c:v>
                </c:pt>
                <c:pt idx="187">
                  <c:v>15.044611</c:v>
                </c:pt>
                <c:pt idx="188">
                  <c:v>15.031772999999999</c:v>
                </c:pt>
                <c:pt idx="189">
                  <c:v>15.018872999999999</c:v>
                </c:pt>
                <c:pt idx="190">
                  <c:v>15.005919</c:v>
                </c:pt>
                <c:pt idx="191">
                  <c:v>14.99292</c:v>
                </c:pt>
                <c:pt idx="192">
                  <c:v>14.979884999999999</c:v>
                </c:pt>
                <c:pt idx="193">
                  <c:v>14.966824000000001</c:v>
                </c:pt>
                <c:pt idx="194">
                  <c:v>14.953744</c:v>
                </c:pt>
                <c:pt idx="195">
                  <c:v>14.940656000000001</c:v>
                </c:pt>
                <c:pt idx="196">
                  <c:v>14.927567</c:v>
                </c:pt>
                <c:pt idx="197">
                  <c:v>14.914488</c:v>
                </c:pt>
                <c:pt idx="198">
                  <c:v>14.901426000000001</c:v>
                </c:pt>
                <c:pt idx="199">
                  <c:v>14.888391</c:v>
                </c:pt>
                <c:pt idx="200">
                  <c:v>14.875392</c:v>
                </c:pt>
                <c:pt idx="201">
                  <c:v>14.862437999999999</c:v>
                </c:pt>
                <c:pt idx="202">
                  <c:v>14.849538000000001</c:v>
                </c:pt>
                <c:pt idx="203">
                  <c:v>14.836752000000001</c:v>
                </c:pt>
                <c:pt idx="204">
                  <c:v>14.824064999999999</c:v>
                </c:pt>
                <c:pt idx="205">
                  <c:v>14.811467</c:v>
                </c:pt>
                <c:pt idx="206">
                  <c:v>14.798966</c:v>
                </c:pt>
                <c:pt idx="207">
                  <c:v>14.786571</c:v>
                </c:pt>
                <c:pt idx="208">
                  <c:v>14.774291</c:v>
                </c:pt>
                <c:pt idx="209">
                  <c:v>14.762133</c:v>
                </c:pt>
                <c:pt idx="210">
                  <c:v>14.750207</c:v>
                </c:pt>
                <c:pt idx="211">
                  <c:v>14.738467999999999</c:v>
                </c:pt>
                <c:pt idx="212">
                  <c:v>14.726883000000001</c:v>
                </c:pt>
                <c:pt idx="213">
                  <c:v>14.715463</c:v>
                </c:pt>
                <c:pt idx="214">
                  <c:v>14.704288999999999</c:v>
                </c:pt>
                <c:pt idx="215">
                  <c:v>14.693405</c:v>
                </c:pt>
                <c:pt idx="216">
                  <c:v>14.682715999999999</c:v>
                </c:pt>
                <c:pt idx="217">
                  <c:v>14.672241</c:v>
                </c:pt>
                <c:pt idx="218">
                  <c:v>14.662177</c:v>
                </c:pt>
                <c:pt idx="219">
                  <c:v>14.652336</c:v>
                </c:pt>
                <c:pt idx="220">
                  <c:v>14.642778</c:v>
                </c:pt>
                <c:pt idx="221">
                  <c:v>14.633644</c:v>
                </c:pt>
                <c:pt idx="222">
                  <c:v>14.624758999999999</c:v>
                </c:pt>
                <c:pt idx="223">
                  <c:v>14.616317</c:v>
                </c:pt>
                <c:pt idx="224">
                  <c:v>14.608214</c:v>
                </c:pt>
                <c:pt idx="225">
                  <c:v>14.600507</c:v>
                </c:pt>
                <c:pt idx="226">
                  <c:v>14.593235</c:v>
                </c:pt>
                <c:pt idx="227">
                  <c:v>14.586351000000001</c:v>
                </c:pt>
                <c:pt idx="228">
                  <c:v>14.579955</c:v>
                </c:pt>
                <c:pt idx="229">
                  <c:v>14.573971</c:v>
                </c:pt>
                <c:pt idx="230">
                  <c:v>14.568491</c:v>
                </c:pt>
                <c:pt idx="231">
                  <c:v>14.563476</c:v>
                </c:pt>
                <c:pt idx="232">
                  <c:v>14.558945</c:v>
                </c:pt>
                <c:pt idx="233">
                  <c:v>14.554955</c:v>
                </c:pt>
                <c:pt idx="234">
                  <c:v>14.551402</c:v>
                </c:pt>
                <c:pt idx="235">
                  <c:v>14.548482999999999</c:v>
                </c:pt>
                <c:pt idx="236">
                  <c:v>14.545995</c:v>
                </c:pt>
                <c:pt idx="237">
                  <c:v>14.544117</c:v>
                </c:pt>
                <c:pt idx="238">
                  <c:v>14.542751000000001</c:v>
                </c:pt>
                <c:pt idx="239">
                  <c:v>14.541895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EC1-5E4F-B128-40CEE4AAAC07}"/>
            </c:ext>
          </c:extLst>
        </c:ser>
        <c:ser>
          <c:idx val="8"/>
          <c:order val="6"/>
          <c:tx>
            <c:strRef>
              <c:f>Eky0!$I$1</c:f>
              <c:strCache>
                <c:ptCount val="1"/>
                <c:pt idx="0">
                  <c:v>RT_lowerB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Eky0!$I$2:$I$241</c:f>
              <c:numCache>
                <c:formatCode>General</c:formatCode>
                <c:ptCount val="240"/>
                <c:pt idx="0">
                  <c:v>-16.541667</c:v>
                </c:pt>
                <c:pt idx="1">
                  <c:v>-16.541495000000001</c:v>
                </c:pt>
                <c:pt idx="2">
                  <c:v>-16.541038</c:v>
                </c:pt>
                <c:pt idx="3">
                  <c:v>-16.540524999999999</c:v>
                </c:pt>
                <c:pt idx="4">
                  <c:v>-16.539667999999999</c:v>
                </c:pt>
                <c:pt idx="5">
                  <c:v>-16.538471000000001</c:v>
                </c:pt>
                <c:pt idx="6">
                  <c:v>-16.537099999999999</c:v>
                </c:pt>
                <c:pt idx="7">
                  <c:v>-16.535561999999999</c:v>
                </c:pt>
                <c:pt idx="8">
                  <c:v>-16.533684000000001</c:v>
                </c:pt>
                <c:pt idx="9">
                  <c:v>-16.531466999999999</c:v>
                </c:pt>
                <c:pt idx="10">
                  <c:v>-16.529184999999998</c:v>
                </c:pt>
                <c:pt idx="11">
                  <c:v>-16.526630999999998</c:v>
                </c:pt>
                <c:pt idx="12">
                  <c:v>-16.523741999999999</c:v>
                </c:pt>
                <c:pt idx="13">
                  <c:v>-16.52055</c:v>
                </c:pt>
                <c:pt idx="14">
                  <c:v>-16.517327999999999</c:v>
                </c:pt>
                <c:pt idx="15">
                  <c:v>-16.513774999999999</c:v>
                </c:pt>
                <c:pt idx="16">
                  <c:v>-16.509893000000002</c:v>
                </c:pt>
                <c:pt idx="17">
                  <c:v>-16.505794000000002</c:v>
                </c:pt>
                <c:pt idx="18">
                  <c:v>-16.501587000000001</c:v>
                </c:pt>
                <c:pt idx="19">
                  <c:v>-16.497056000000001</c:v>
                </c:pt>
                <c:pt idx="20">
                  <c:v>-16.492205999999999</c:v>
                </c:pt>
                <c:pt idx="21">
                  <c:v>-16.487203999999998</c:v>
                </c:pt>
                <c:pt idx="22">
                  <c:v>-16.482036000000001</c:v>
                </c:pt>
                <c:pt idx="23">
                  <c:v>-16.476555999999999</c:v>
                </c:pt>
                <c:pt idx="24">
                  <c:v>-16.470766999999999</c:v>
                </c:pt>
                <c:pt idx="25">
                  <c:v>-16.464867000000002</c:v>
                </c:pt>
                <c:pt idx="26">
                  <c:v>-16.458772</c:v>
                </c:pt>
                <c:pt idx="27">
                  <c:v>-16.452376000000001</c:v>
                </c:pt>
                <c:pt idx="28">
                  <c:v>-16.445682999999999</c:v>
                </c:pt>
                <c:pt idx="29">
                  <c:v>-16.438890000000001</c:v>
                </c:pt>
                <c:pt idx="30">
                  <c:v>-16.431905</c:v>
                </c:pt>
                <c:pt idx="31">
                  <c:v>-16.424633</c:v>
                </c:pt>
                <c:pt idx="32">
                  <c:v>-16.417078</c:v>
                </c:pt>
                <c:pt idx="33">
                  <c:v>-16.409399000000001</c:v>
                </c:pt>
                <c:pt idx="34">
                  <c:v>-16.401567</c:v>
                </c:pt>
                <c:pt idx="35">
                  <c:v>-16.393463000000001</c:v>
                </c:pt>
                <c:pt idx="36">
                  <c:v>-16.385093000000001</c:v>
                </c:pt>
                <c:pt idx="37">
                  <c:v>-16.376533999999999</c:v>
                </c:pt>
                <c:pt idx="38">
                  <c:v>-16.367903999999999</c:v>
                </c:pt>
                <c:pt idx="39">
                  <c:v>-16.359017999999999</c:v>
                </c:pt>
                <c:pt idx="40">
                  <c:v>-16.349885</c:v>
                </c:pt>
                <c:pt idx="41">
                  <c:v>-16.340508</c:v>
                </c:pt>
                <c:pt idx="42">
                  <c:v>-16.331078000000002</c:v>
                </c:pt>
                <c:pt idx="43">
                  <c:v>-16.321466000000001</c:v>
                </c:pt>
                <c:pt idx="44">
                  <c:v>-16.311624999999999</c:v>
                </c:pt>
                <c:pt idx="45">
                  <c:v>-16.301561</c:v>
                </c:pt>
                <c:pt idx="46">
                  <c:v>-16.291281999999999</c:v>
                </c:pt>
                <c:pt idx="47">
                  <c:v>-16.280989000000002</c:v>
                </c:pt>
                <c:pt idx="48">
                  <c:v>-16.270500999999999</c:v>
                </c:pt>
                <c:pt idx="49">
                  <c:v>-16.259810999999999</c:v>
                </c:pt>
                <c:pt idx="50">
                  <c:v>-16.248927999999999</c:v>
                </c:pt>
                <c:pt idx="51">
                  <c:v>-16.237857999999999</c:v>
                </c:pt>
                <c:pt idx="52">
                  <c:v>-16.226711999999999</c:v>
                </c:pt>
                <c:pt idx="53">
                  <c:v>-16.215463</c:v>
                </c:pt>
                <c:pt idx="54">
                  <c:v>-16.204042000000001</c:v>
                </c:pt>
                <c:pt idx="55">
                  <c:v>-16.192457999999998</c:v>
                </c:pt>
                <c:pt idx="56">
                  <c:v>-16.180717999999999</c:v>
                </c:pt>
                <c:pt idx="57">
                  <c:v>-16.168831000000001</c:v>
                </c:pt>
                <c:pt idx="58">
                  <c:v>-16.156842999999999</c:v>
                </c:pt>
                <c:pt idx="59">
                  <c:v>-16.144817</c:v>
                </c:pt>
                <c:pt idx="60">
                  <c:v>-16.132659</c:v>
                </c:pt>
                <c:pt idx="61">
                  <c:v>-16.120377999999999</c:v>
                </c:pt>
                <c:pt idx="62">
                  <c:v>-16.107983000000001</c:v>
                </c:pt>
                <c:pt idx="63">
                  <c:v>-16.095483000000002</c:v>
                </c:pt>
                <c:pt idx="64">
                  <c:v>-16.082884</c:v>
                </c:pt>
                <c:pt idx="65">
                  <c:v>-16.070198000000001</c:v>
                </c:pt>
                <c:pt idx="66">
                  <c:v>-16.057431000000001</c:v>
                </c:pt>
                <c:pt idx="67">
                  <c:v>-16.044611</c:v>
                </c:pt>
                <c:pt idx="68">
                  <c:v>-16.031773000000001</c:v>
                </c:pt>
                <c:pt idx="69">
                  <c:v>-16.018872999999999</c:v>
                </c:pt>
                <c:pt idx="70">
                  <c:v>-16.005918999999999</c:v>
                </c:pt>
                <c:pt idx="71">
                  <c:v>-15.99292</c:v>
                </c:pt>
                <c:pt idx="72">
                  <c:v>-15.979884999999999</c:v>
                </c:pt>
                <c:pt idx="73">
                  <c:v>-15.966824000000001</c:v>
                </c:pt>
                <c:pt idx="74">
                  <c:v>-15.953744</c:v>
                </c:pt>
                <c:pt idx="75">
                  <c:v>-15.940656000000001</c:v>
                </c:pt>
                <c:pt idx="76">
                  <c:v>-15.927567</c:v>
                </c:pt>
                <c:pt idx="77">
                  <c:v>-15.914488</c:v>
                </c:pt>
                <c:pt idx="78">
                  <c:v>-15.901426000000001</c:v>
                </c:pt>
                <c:pt idx="79">
                  <c:v>-15.888391</c:v>
                </c:pt>
                <c:pt idx="80">
                  <c:v>-15.875392</c:v>
                </c:pt>
                <c:pt idx="81">
                  <c:v>-15.862437999999999</c:v>
                </c:pt>
                <c:pt idx="82">
                  <c:v>-15.849538000000001</c:v>
                </c:pt>
                <c:pt idx="83">
                  <c:v>-15.836752000000001</c:v>
                </c:pt>
                <c:pt idx="84">
                  <c:v>-15.824064999999999</c:v>
                </c:pt>
                <c:pt idx="85">
                  <c:v>-15.811467</c:v>
                </c:pt>
                <c:pt idx="86">
                  <c:v>-15.798966</c:v>
                </c:pt>
                <c:pt idx="87">
                  <c:v>-15.786571</c:v>
                </c:pt>
                <c:pt idx="88">
                  <c:v>-15.774291</c:v>
                </c:pt>
                <c:pt idx="89">
                  <c:v>-15.762133</c:v>
                </c:pt>
                <c:pt idx="90">
                  <c:v>-15.750207</c:v>
                </c:pt>
                <c:pt idx="91">
                  <c:v>-15.738467999999999</c:v>
                </c:pt>
                <c:pt idx="92">
                  <c:v>-15.726883000000001</c:v>
                </c:pt>
                <c:pt idx="93">
                  <c:v>-15.715463</c:v>
                </c:pt>
                <c:pt idx="94">
                  <c:v>-15.704288999999999</c:v>
                </c:pt>
                <c:pt idx="95">
                  <c:v>-15.693405</c:v>
                </c:pt>
                <c:pt idx="96">
                  <c:v>-15.682715999999999</c:v>
                </c:pt>
                <c:pt idx="97">
                  <c:v>-15.672241</c:v>
                </c:pt>
                <c:pt idx="98">
                  <c:v>-15.662177</c:v>
                </c:pt>
                <c:pt idx="99">
                  <c:v>-15.652336</c:v>
                </c:pt>
                <c:pt idx="100">
                  <c:v>-15.642778</c:v>
                </c:pt>
                <c:pt idx="101">
                  <c:v>-15.633644</c:v>
                </c:pt>
                <c:pt idx="102">
                  <c:v>-15.624758999999999</c:v>
                </c:pt>
                <c:pt idx="103">
                  <c:v>-15.616317</c:v>
                </c:pt>
                <c:pt idx="104">
                  <c:v>-15.608214</c:v>
                </c:pt>
                <c:pt idx="105">
                  <c:v>-15.600507</c:v>
                </c:pt>
                <c:pt idx="106">
                  <c:v>-15.593235</c:v>
                </c:pt>
                <c:pt idx="107">
                  <c:v>-15.586351000000001</c:v>
                </c:pt>
                <c:pt idx="108">
                  <c:v>-15.579955</c:v>
                </c:pt>
                <c:pt idx="109">
                  <c:v>-15.573971</c:v>
                </c:pt>
                <c:pt idx="110">
                  <c:v>-15.568491</c:v>
                </c:pt>
                <c:pt idx="111">
                  <c:v>-15.563476</c:v>
                </c:pt>
                <c:pt idx="112">
                  <c:v>-15.558945</c:v>
                </c:pt>
                <c:pt idx="113">
                  <c:v>-15.554955</c:v>
                </c:pt>
                <c:pt idx="114">
                  <c:v>-15.551402</c:v>
                </c:pt>
                <c:pt idx="115">
                  <c:v>-15.548482999999999</c:v>
                </c:pt>
                <c:pt idx="116">
                  <c:v>-15.545995</c:v>
                </c:pt>
                <c:pt idx="117">
                  <c:v>-15.544117</c:v>
                </c:pt>
                <c:pt idx="118">
                  <c:v>-15.542751000000001</c:v>
                </c:pt>
                <c:pt idx="119">
                  <c:v>-15.541895</c:v>
                </c:pt>
                <c:pt idx="120">
                  <c:v>-15.541667</c:v>
                </c:pt>
                <c:pt idx="121">
                  <c:v>-15.541895</c:v>
                </c:pt>
                <c:pt idx="122">
                  <c:v>-15.542751000000001</c:v>
                </c:pt>
                <c:pt idx="123">
                  <c:v>-15.544117</c:v>
                </c:pt>
                <c:pt idx="124">
                  <c:v>-15.545995</c:v>
                </c:pt>
                <c:pt idx="125">
                  <c:v>-15.548482999999999</c:v>
                </c:pt>
                <c:pt idx="126">
                  <c:v>-15.551402</c:v>
                </c:pt>
                <c:pt idx="127">
                  <c:v>-15.554955</c:v>
                </c:pt>
                <c:pt idx="128">
                  <c:v>-15.558945</c:v>
                </c:pt>
                <c:pt idx="129">
                  <c:v>-15.563476</c:v>
                </c:pt>
                <c:pt idx="130">
                  <c:v>-15.568491</c:v>
                </c:pt>
                <c:pt idx="131">
                  <c:v>-15.573971</c:v>
                </c:pt>
                <c:pt idx="132">
                  <c:v>-15.579955</c:v>
                </c:pt>
                <c:pt idx="133">
                  <c:v>-15.586351000000001</c:v>
                </c:pt>
                <c:pt idx="134">
                  <c:v>-15.593235</c:v>
                </c:pt>
                <c:pt idx="135">
                  <c:v>-15.600507</c:v>
                </c:pt>
                <c:pt idx="136">
                  <c:v>-15.608214</c:v>
                </c:pt>
                <c:pt idx="137">
                  <c:v>-15.616317</c:v>
                </c:pt>
                <c:pt idx="138">
                  <c:v>-15.624758999999999</c:v>
                </c:pt>
                <c:pt idx="139">
                  <c:v>-15.633644</c:v>
                </c:pt>
                <c:pt idx="140">
                  <c:v>-15.642778</c:v>
                </c:pt>
                <c:pt idx="141">
                  <c:v>-15.652336</c:v>
                </c:pt>
                <c:pt idx="142">
                  <c:v>-15.662177</c:v>
                </c:pt>
                <c:pt idx="143">
                  <c:v>-15.672241</c:v>
                </c:pt>
                <c:pt idx="144">
                  <c:v>-15.682715999999999</c:v>
                </c:pt>
                <c:pt idx="145">
                  <c:v>-15.693405</c:v>
                </c:pt>
                <c:pt idx="146">
                  <c:v>-15.704288999999999</c:v>
                </c:pt>
                <c:pt idx="147">
                  <c:v>-15.715463</c:v>
                </c:pt>
                <c:pt idx="148">
                  <c:v>-15.726883000000001</c:v>
                </c:pt>
                <c:pt idx="149">
                  <c:v>-15.738467999999999</c:v>
                </c:pt>
                <c:pt idx="150">
                  <c:v>-15.750207</c:v>
                </c:pt>
                <c:pt idx="151">
                  <c:v>-15.762133</c:v>
                </c:pt>
                <c:pt idx="152">
                  <c:v>-15.774291</c:v>
                </c:pt>
                <c:pt idx="153">
                  <c:v>-15.786571</c:v>
                </c:pt>
                <c:pt idx="154">
                  <c:v>-15.798966</c:v>
                </c:pt>
                <c:pt idx="155">
                  <c:v>-15.811467</c:v>
                </c:pt>
                <c:pt idx="156">
                  <c:v>-15.824064999999999</c:v>
                </c:pt>
                <c:pt idx="157">
                  <c:v>-15.836752000000001</c:v>
                </c:pt>
                <c:pt idx="158">
                  <c:v>-15.849538000000001</c:v>
                </c:pt>
                <c:pt idx="159">
                  <c:v>-15.862437999999999</c:v>
                </c:pt>
                <c:pt idx="160">
                  <c:v>-15.875392</c:v>
                </c:pt>
                <c:pt idx="161">
                  <c:v>-15.888391</c:v>
                </c:pt>
                <c:pt idx="162">
                  <c:v>-15.901426000000001</c:v>
                </c:pt>
                <c:pt idx="163">
                  <c:v>-15.914488</c:v>
                </c:pt>
                <c:pt idx="164">
                  <c:v>-15.927567</c:v>
                </c:pt>
                <c:pt idx="165">
                  <c:v>-15.940656000000001</c:v>
                </c:pt>
                <c:pt idx="166">
                  <c:v>-15.953744</c:v>
                </c:pt>
                <c:pt idx="167">
                  <c:v>-15.966824000000001</c:v>
                </c:pt>
                <c:pt idx="168">
                  <c:v>-15.979884999999999</c:v>
                </c:pt>
                <c:pt idx="169">
                  <c:v>-15.99292</c:v>
                </c:pt>
                <c:pt idx="170">
                  <c:v>-16.005918999999999</c:v>
                </c:pt>
                <c:pt idx="171">
                  <c:v>-16.018872999999999</c:v>
                </c:pt>
                <c:pt idx="172">
                  <c:v>-16.031773000000001</c:v>
                </c:pt>
                <c:pt idx="173">
                  <c:v>-16.044611</c:v>
                </c:pt>
                <c:pt idx="174">
                  <c:v>-16.057431000000001</c:v>
                </c:pt>
                <c:pt idx="175">
                  <c:v>-16.070198000000001</c:v>
                </c:pt>
                <c:pt idx="176">
                  <c:v>-16.082884</c:v>
                </c:pt>
                <c:pt idx="177">
                  <c:v>-16.095483000000002</c:v>
                </c:pt>
                <c:pt idx="178">
                  <c:v>-16.107983000000001</c:v>
                </c:pt>
                <c:pt idx="179">
                  <c:v>-16.120377999999999</c:v>
                </c:pt>
                <c:pt idx="180">
                  <c:v>-16.132659</c:v>
                </c:pt>
                <c:pt idx="181">
                  <c:v>-16.144817</c:v>
                </c:pt>
                <c:pt idx="182">
                  <c:v>-16.156842999999999</c:v>
                </c:pt>
                <c:pt idx="183">
                  <c:v>-16.168831000000001</c:v>
                </c:pt>
                <c:pt idx="184">
                  <c:v>-16.180717999999999</c:v>
                </c:pt>
                <c:pt idx="185">
                  <c:v>-16.192457999999998</c:v>
                </c:pt>
                <c:pt idx="186">
                  <c:v>-16.204042000000001</c:v>
                </c:pt>
                <c:pt idx="187">
                  <c:v>-16.215463</c:v>
                </c:pt>
                <c:pt idx="188">
                  <c:v>-16.226711999999999</c:v>
                </c:pt>
                <c:pt idx="189">
                  <c:v>-16.237857999999999</c:v>
                </c:pt>
                <c:pt idx="190">
                  <c:v>-16.248927999999999</c:v>
                </c:pt>
                <c:pt idx="191">
                  <c:v>-16.259810999999999</c:v>
                </c:pt>
                <c:pt idx="192">
                  <c:v>-16.270500999999999</c:v>
                </c:pt>
                <c:pt idx="193">
                  <c:v>-16.280989000000002</c:v>
                </c:pt>
                <c:pt idx="194">
                  <c:v>-16.291281999999999</c:v>
                </c:pt>
                <c:pt idx="195">
                  <c:v>-16.301561</c:v>
                </c:pt>
                <c:pt idx="196">
                  <c:v>-16.311624999999999</c:v>
                </c:pt>
                <c:pt idx="197">
                  <c:v>-16.321466000000001</c:v>
                </c:pt>
                <c:pt idx="198">
                  <c:v>-16.331078000000002</c:v>
                </c:pt>
                <c:pt idx="199">
                  <c:v>-16.340508</c:v>
                </c:pt>
                <c:pt idx="200">
                  <c:v>-16.349885</c:v>
                </c:pt>
                <c:pt idx="201">
                  <c:v>-16.359017999999999</c:v>
                </c:pt>
                <c:pt idx="202">
                  <c:v>-16.367903999999999</c:v>
                </c:pt>
                <c:pt idx="203">
                  <c:v>-16.376533999999999</c:v>
                </c:pt>
                <c:pt idx="204">
                  <c:v>-16.385093000000001</c:v>
                </c:pt>
                <c:pt idx="205">
                  <c:v>-16.393463000000001</c:v>
                </c:pt>
                <c:pt idx="206">
                  <c:v>-16.401567</c:v>
                </c:pt>
                <c:pt idx="207">
                  <c:v>-16.409399000000001</c:v>
                </c:pt>
                <c:pt idx="208">
                  <c:v>-16.417078</c:v>
                </c:pt>
                <c:pt idx="209">
                  <c:v>-16.424633</c:v>
                </c:pt>
                <c:pt idx="210">
                  <c:v>-16.431905</c:v>
                </c:pt>
                <c:pt idx="211">
                  <c:v>-16.438890000000001</c:v>
                </c:pt>
                <c:pt idx="212">
                  <c:v>-16.445682999999999</c:v>
                </c:pt>
                <c:pt idx="213">
                  <c:v>-16.452376000000001</c:v>
                </c:pt>
                <c:pt idx="214">
                  <c:v>-16.458772</c:v>
                </c:pt>
                <c:pt idx="215">
                  <c:v>-16.464867000000002</c:v>
                </c:pt>
                <c:pt idx="216">
                  <c:v>-16.470766999999999</c:v>
                </c:pt>
                <c:pt idx="217">
                  <c:v>-16.476555999999999</c:v>
                </c:pt>
                <c:pt idx="218">
                  <c:v>-16.482036000000001</c:v>
                </c:pt>
                <c:pt idx="219">
                  <c:v>-16.487203999999998</c:v>
                </c:pt>
                <c:pt idx="220">
                  <c:v>-16.492205999999999</c:v>
                </c:pt>
                <c:pt idx="221">
                  <c:v>-16.497056000000001</c:v>
                </c:pt>
                <c:pt idx="222">
                  <c:v>-16.501587000000001</c:v>
                </c:pt>
                <c:pt idx="223">
                  <c:v>-16.505794000000002</c:v>
                </c:pt>
                <c:pt idx="224">
                  <c:v>-16.509893000000002</c:v>
                </c:pt>
                <c:pt idx="225">
                  <c:v>-16.513774999999999</c:v>
                </c:pt>
                <c:pt idx="226">
                  <c:v>-16.517327999999999</c:v>
                </c:pt>
                <c:pt idx="227">
                  <c:v>-16.52055</c:v>
                </c:pt>
                <c:pt idx="228">
                  <c:v>-16.523741999999999</c:v>
                </c:pt>
                <c:pt idx="229">
                  <c:v>-16.526630999999998</c:v>
                </c:pt>
                <c:pt idx="230">
                  <c:v>-16.529184999999998</c:v>
                </c:pt>
                <c:pt idx="231">
                  <c:v>-16.531466999999999</c:v>
                </c:pt>
                <c:pt idx="232">
                  <c:v>-16.533684000000001</c:v>
                </c:pt>
                <c:pt idx="233">
                  <c:v>-16.535561999999999</c:v>
                </c:pt>
                <c:pt idx="234">
                  <c:v>-16.537099999999999</c:v>
                </c:pt>
                <c:pt idx="235">
                  <c:v>-16.538471000000001</c:v>
                </c:pt>
                <c:pt idx="236">
                  <c:v>-16.539667999999999</c:v>
                </c:pt>
                <c:pt idx="237">
                  <c:v>-16.540524999999999</c:v>
                </c:pt>
                <c:pt idx="238">
                  <c:v>-16.541038</c:v>
                </c:pt>
                <c:pt idx="239">
                  <c:v>-16.541495000000001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EC1-5E4F-B128-40CEE4AAAC07}"/>
            </c:ext>
          </c:extLst>
        </c:ser>
        <c:ser>
          <c:idx val="9"/>
          <c:order val="7"/>
          <c:tx>
            <c:strRef>
              <c:f>Eky0!$J$1</c:f>
              <c:strCache>
                <c:ptCount val="1"/>
                <c:pt idx="0">
                  <c:v>RT_upperB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Eky0!$J$2:$J$241</c:f>
              <c:numCache>
                <c:formatCode>General</c:formatCode>
                <c:ptCount val="240"/>
                <c:pt idx="0">
                  <c:v>-10.541667</c:v>
                </c:pt>
                <c:pt idx="1">
                  <c:v>-10.541838</c:v>
                </c:pt>
                <c:pt idx="2">
                  <c:v>-10.542066</c:v>
                </c:pt>
                <c:pt idx="3">
                  <c:v>-10.542579999999999</c:v>
                </c:pt>
                <c:pt idx="4">
                  <c:v>-10.543265999999999</c:v>
                </c:pt>
                <c:pt idx="5">
                  <c:v>-10.544122</c:v>
                </c:pt>
                <c:pt idx="6">
                  <c:v>-10.545264</c:v>
                </c:pt>
                <c:pt idx="7">
                  <c:v>-10.546462</c:v>
                </c:pt>
                <c:pt idx="8">
                  <c:v>-10.548</c:v>
                </c:pt>
                <c:pt idx="9">
                  <c:v>-10.549599000000001</c:v>
                </c:pt>
                <c:pt idx="10">
                  <c:v>-10.551477</c:v>
                </c:pt>
                <c:pt idx="11">
                  <c:v>-10.553532000000001</c:v>
                </c:pt>
                <c:pt idx="12">
                  <c:v>-10.555749</c:v>
                </c:pt>
                <c:pt idx="13">
                  <c:v>-10.558260000000001</c:v>
                </c:pt>
                <c:pt idx="14">
                  <c:v>-10.560813</c:v>
                </c:pt>
                <c:pt idx="15">
                  <c:v>-10.563701999999999</c:v>
                </c:pt>
                <c:pt idx="16">
                  <c:v>-10.566668</c:v>
                </c:pt>
                <c:pt idx="17">
                  <c:v>-10.569891</c:v>
                </c:pt>
                <c:pt idx="18">
                  <c:v>-10.573312</c:v>
                </c:pt>
                <c:pt idx="19">
                  <c:v>-10.576865</c:v>
                </c:pt>
                <c:pt idx="20">
                  <c:v>-10.58074</c:v>
                </c:pt>
                <c:pt idx="21">
                  <c:v>-10.584622</c:v>
                </c:pt>
                <c:pt idx="22">
                  <c:v>-10.58883</c:v>
                </c:pt>
                <c:pt idx="23">
                  <c:v>-10.593159</c:v>
                </c:pt>
                <c:pt idx="24">
                  <c:v>-10.597689000000001</c:v>
                </c:pt>
                <c:pt idx="25">
                  <c:v>-10.602471</c:v>
                </c:pt>
                <c:pt idx="26">
                  <c:v>-10.607322</c:v>
                </c:pt>
                <c:pt idx="27">
                  <c:v>-10.612489</c:v>
                </c:pt>
                <c:pt idx="28">
                  <c:v>-10.617723</c:v>
                </c:pt>
                <c:pt idx="29">
                  <c:v>-10.623203</c:v>
                </c:pt>
                <c:pt idx="30">
                  <c:v>-10.628887000000001</c:v>
                </c:pt>
                <c:pt idx="31">
                  <c:v>-10.634677</c:v>
                </c:pt>
                <c:pt idx="32">
                  <c:v>-10.640771000000001</c:v>
                </c:pt>
                <c:pt idx="33">
                  <c:v>-10.646905</c:v>
                </c:pt>
                <c:pt idx="34">
                  <c:v>-10.653301000000001</c:v>
                </c:pt>
                <c:pt idx="35">
                  <c:v>-10.659884</c:v>
                </c:pt>
                <c:pt idx="36">
                  <c:v>-10.666575999999999</c:v>
                </c:pt>
                <c:pt idx="37">
                  <c:v>-10.673560999999999</c:v>
                </c:pt>
                <c:pt idx="38">
                  <c:v>-10.680591</c:v>
                </c:pt>
                <c:pt idx="39">
                  <c:v>-10.687863</c:v>
                </c:pt>
                <c:pt idx="40">
                  <c:v>-10.695338</c:v>
                </c:pt>
                <c:pt idx="41">
                  <c:v>-10.702892</c:v>
                </c:pt>
                <c:pt idx="42">
                  <c:v>-10.710724000000001</c:v>
                </c:pt>
                <c:pt idx="43">
                  <c:v>-10.718641999999999</c:v>
                </c:pt>
                <c:pt idx="44">
                  <c:v>-10.726746</c:v>
                </c:pt>
                <c:pt idx="45">
                  <c:v>-10.735106</c:v>
                </c:pt>
                <c:pt idx="46">
                  <c:v>-10.743475999999999</c:v>
                </c:pt>
                <c:pt idx="47">
                  <c:v>-10.752107000000001</c:v>
                </c:pt>
                <c:pt idx="48">
                  <c:v>-10.760906</c:v>
                </c:pt>
                <c:pt idx="49">
                  <c:v>-10.769792000000001</c:v>
                </c:pt>
                <c:pt idx="50">
                  <c:v>-10.778924999999999</c:v>
                </c:pt>
                <c:pt idx="51">
                  <c:v>-10.788163000000001</c:v>
                </c:pt>
                <c:pt idx="52">
                  <c:v>-10.797539</c:v>
                </c:pt>
                <c:pt idx="53">
                  <c:v>-10.807150999999999</c:v>
                </c:pt>
                <c:pt idx="54">
                  <c:v>-10.816822999999999</c:v>
                </c:pt>
                <c:pt idx="55">
                  <c:v>-10.826665</c:v>
                </c:pt>
                <c:pt idx="56">
                  <c:v>-10.836728000000001</c:v>
                </c:pt>
                <c:pt idx="57">
                  <c:v>-10.846833</c:v>
                </c:pt>
                <c:pt idx="58">
                  <c:v>-10.857113</c:v>
                </c:pt>
                <c:pt idx="59">
                  <c:v>-10.867601000000001</c:v>
                </c:pt>
                <c:pt idx="60">
                  <c:v>-10.878136</c:v>
                </c:pt>
                <c:pt idx="61">
                  <c:v>-10.888825000000001</c:v>
                </c:pt>
                <c:pt idx="62">
                  <c:v>-10.899709</c:v>
                </c:pt>
                <c:pt idx="63">
                  <c:v>-10.91067</c:v>
                </c:pt>
                <c:pt idx="64">
                  <c:v>-10.92174</c:v>
                </c:pt>
                <c:pt idx="65">
                  <c:v>-10.93299</c:v>
                </c:pt>
                <c:pt idx="66">
                  <c:v>-10.944375000000001</c:v>
                </c:pt>
                <c:pt idx="67">
                  <c:v>-10.955795</c:v>
                </c:pt>
                <c:pt idx="68">
                  <c:v>-10.967378999999999</c:v>
                </c:pt>
                <c:pt idx="69">
                  <c:v>-10.979119000000001</c:v>
                </c:pt>
                <c:pt idx="70">
                  <c:v>-10.990924</c:v>
                </c:pt>
                <c:pt idx="71">
                  <c:v>-11.002810999999999</c:v>
                </c:pt>
                <c:pt idx="72">
                  <c:v>-11.014837999999999</c:v>
                </c:pt>
                <c:pt idx="73">
                  <c:v>-11.026996</c:v>
                </c:pt>
                <c:pt idx="74">
                  <c:v>-11.039217000000001</c:v>
                </c:pt>
                <c:pt idx="75">
                  <c:v>-11.051498</c:v>
                </c:pt>
                <c:pt idx="76">
                  <c:v>-11.063893</c:v>
                </c:pt>
                <c:pt idx="77">
                  <c:v>-11.076394000000001</c:v>
                </c:pt>
                <c:pt idx="78">
                  <c:v>-11.088991999999999</c:v>
                </c:pt>
                <c:pt idx="79">
                  <c:v>-11.101626</c:v>
                </c:pt>
                <c:pt idx="80">
                  <c:v>-11.114312999999999</c:v>
                </c:pt>
                <c:pt idx="81">
                  <c:v>-11.127079999999999</c:v>
                </c:pt>
                <c:pt idx="82">
                  <c:v>-11.139918</c:v>
                </c:pt>
                <c:pt idx="83">
                  <c:v>-11.152818</c:v>
                </c:pt>
                <c:pt idx="84">
                  <c:v>-11.165772</c:v>
                </c:pt>
                <c:pt idx="85">
                  <c:v>-11.178770999999999</c:v>
                </c:pt>
                <c:pt idx="86">
                  <c:v>-11.191806</c:v>
                </c:pt>
                <c:pt idx="87">
                  <c:v>-11.204848</c:v>
                </c:pt>
                <c:pt idx="88">
                  <c:v>-11.21791</c:v>
                </c:pt>
                <c:pt idx="89">
                  <c:v>-11.230988999999999</c:v>
                </c:pt>
                <c:pt idx="90">
                  <c:v>-11.244078</c:v>
                </c:pt>
                <c:pt idx="91">
                  <c:v>-11.257166</c:v>
                </c:pt>
                <c:pt idx="92">
                  <c:v>-11.270246</c:v>
                </c:pt>
                <c:pt idx="93">
                  <c:v>-11.283300000000001</c:v>
                </c:pt>
                <c:pt idx="94">
                  <c:v>-11.296298</c:v>
                </c:pt>
                <c:pt idx="95">
                  <c:v>-11.309253</c:v>
                </c:pt>
                <c:pt idx="96">
                  <c:v>-11.322153</c:v>
                </c:pt>
                <c:pt idx="97">
                  <c:v>-11.334991</c:v>
                </c:pt>
                <c:pt idx="98">
                  <c:v>-11.347758000000001</c:v>
                </c:pt>
                <c:pt idx="99">
                  <c:v>-11.360409000000001</c:v>
                </c:pt>
                <c:pt idx="100">
                  <c:v>-11.372909999999999</c:v>
                </c:pt>
                <c:pt idx="101">
                  <c:v>-11.385305000000001</c:v>
                </c:pt>
                <c:pt idx="102">
                  <c:v>-11.397522</c:v>
                </c:pt>
                <c:pt idx="103">
                  <c:v>-11.409547999999999</c:v>
                </c:pt>
                <c:pt idx="104">
                  <c:v>-11.42137</c:v>
                </c:pt>
                <c:pt idx="105">
                  <c:v>-11.432954000000001</c:v>
                </c:pt>
                <c:pt idx="106">
                  <c:v>-11.444239</c:v>
                </c:pt>
                <c:pt idx="107">
                  <c:v>-11.455230999999999</c:v>
                </c:pt>
                <c:pt idx="108">
                  <c:v>-11.465873999999999</c:v>
                </c:pt>
                <c:pt idx="109">
                  <c:v>-11.476113</c:v>
                </c:pt>
                <c:pt idx="110">
                  <c:v>-11.485893000000001</c:v>
                </c:pt>
                <c:pt idx="111">
                  <c:v>-11.495165999999999</c:v>
                </c:pt>
                <c:pt idx="112">
                  <c:v>-11.503882000000001</c:v>
                </c:pt>
                <c:pt idx="113">
                  <c:v>-11.511908999999999</c:v>
                </c:pt>
                <c:pt idx="114">
                  <c:v>-11.519216999999999</c:v>
                </c:pt>
                <c:pt idx="115">
                  <c:v>-11.525683000000001</c:v>
                </c:pt>
                <c:pt idx="116">
                  <c:v>-11.531200999999999</c:v>
                </c:pt>
                <c:pt idx="117">
                  <c:v>-11.535679</c:v>
                </c:pt>
                <c:pt idx="118">
                  <c:v>-11.538961</c:v>
                </c:pt>
                <c:pt idx="119">
                  <c:v>-11.540984</c:v>
                </c:pt>
                <c:pt idx="120">
                  <c:v>-11.541667</c:v>
                </c:pt>
                <c:pt idx="121">
                  <c:v>-11.540984</c:v>
                </c:pt>
                <c:pt idx="122">
                  <c:v>-11.538961</c:v>
                </c:pt>
                <c:pt idx="123">
                  <c:v>-11.535679</c:v>
                </c:pt>
                <c:pt idx="124">
                  <c:v>-11.531200999999999</c:v>
                </c:pt>
                <c:pt idx="125">
                  <c:v>-11.525683000000001</c:v>
                </c:pt>
                <c:pt idx="126">
                  <c:v>-11.519216999999999</c:v>
                </c:pt>
                <c:pt idx="127">
                  <c:v>-11.511908999999999</c:v>
                </c:pt>
                <c:pt idx="128">
                  <c:v>-11.503882000000001</c:v>
                </c:pt>
                <c:pt idx="129">
                  <c:v>-11.495165999999999</c:v>
                </c:pt>
                <c:pt idx="130">
                  <c:v>-11.485893000000001</c:v>
                </c:pt>
                <c:pt idx="131">
                  <c:v>-11.476113</c:v>
                </c:pt>
                <c:pt idx="132">
                  <c:v>-11.465873999999999</c:v>
                </c:pt>
                <c:pt idx="133">
                  <c:v>-11.455230999999999</c:v>
                </c:pt>
                <c:pt idx="134">
                  <c:v>-11.444239</c:v>
                </c:pt>
                <c:pt idx="135">
                  <c:v>-11.432954000000001</c:v>
                </c:pt>
                <c:pt idx="136">
                  <c:v>-11.42137</c:v>
                </c:pt>
                <c:pt idx="137">
                  <c:v>-11.409547999999999</c:v>
                </c:pt>
                <c:pt idx="138">
                  <c:v>-11.397522</c:v>
                </c:pt>
                <c:pt idx="139">
                  <c:v>-11.385305000000001</c:v>
                </c:pt>
                <c:pt idx="140">
                  <c:v>-11.372909999999999</c:v>
                </c:pt>
                <c:pt idx="141">
                  <c:v>-11.360409000000001</c:v>
                </c:pt>
                <c:pt idx="142">
                  <c:v>-11.347758000000001</c:v>
                </c:pt>
                <c:pt idx="143">
                  <c:v>-11.334991</c:v>
                </c:pt>
                <c:pt idx="144">
                  <c:v>-11.322153</c:v>
                </c:pt>
                <c:pt idx="145">
                  <c:v>-11.309253</c:v>
                </c:pt>
                <c:pt idx="146">
                  <c:v>-11.296298</c:v>
                </c:pt>
                <c:pt idx="147">
                  <c:v>-11.283300000000001</c:v>
                </c:pt>
                <c:pt idx="148">
                  <c:v>-11.270246</c:v>
                </c:pt>
                <c:pt idx="149">
                  <c:v>-11.257166</c:v>
                </c:pt>
                <c:pt idx="150">
                  <c:v>-11.244078</c:v>
                </c:pt>
                <c:pt idx="151">
                  <c:v>-11.230988999999999</c:v>
                </c:pt>
                <c:pt idx="152">
                  <c:v>-11.21791</c:v>
                </c:pt>
                <c:pt idx="153">
                  <c:v>-11.204848</c:v>
                </c:pt>
                <c:pt idx="154">
                  <c:v>-11.191806</c:v>
                </c:pt>
                <c:pt idx="155">
                  <c:v>-11.178770999999999</c:v>
                </c:pt>
                <c:pt idx="156">
                  <c:v>-11.165772</c:v>
                </c:pt>
                <c:pt idx="157">
                  <c:v>-11.152818</c:v>
                </c:pt>
                <c:pt idx="158">
                  <c:v>-11.139918</c:v>
                </c:pt>
                <c:pt idx="159">
                  <c:v>-11.127079999999999</c:v>
                </c:pt>
                <c:pt idx="160">
                  <c:v>-11.114312999999999</c:v>
                </c:pt>
                <c:pt idx="161">
                  <c:v>-11.101626</c:v>
                </c:pt>
                <c:pt idx="162">
                  <c:v>-11.088991999999999</c:v>
                </c:pt>
                <c:pt idx="163">
                  <c:v>-11.076394000000001</c:v>
                </c:pt>
                <c:pt idx="164">
                  <c:v>-11.063893</c:v>
                </c:pt>
                <c:pt idx="165">
                  <c:v>-11.051498</c:v>
                </c:pt>
                <c:pt idx="166">
                  <c:v>-11.039217000000001</c:v>
                </c:pt>
                <c:pt idx="167">
                  <c:v>-11.026996</c:v>
                </c:pt>
                <c:pt idx="168">
                  <c:v>-11.014837999999999</c:v>
                </c:pt>
                <c:pt idx="169">
                  <c:v>-11.002810999999999</c:v>
                </c:pt>
                <c:pt idx="170">
                  <c:v>-10.990924</c:v>
                </c:pt>
                <c:pt idx="171">
                  <c:v>-10.979119000000001</c:v>
                </c:pt>
                <c:pt idx="172">
                  <c:v>-10.967378999999999</c:v>
                </c:pt>
                <c:pt idx="173">
                  <c:v>-10.955795</c:v>
                </c:pt>
                <c:pt idx="174">
                  <c:v>-10.944375000000001</c:v>
                </c:pt>
                <c:pt idx="175">
                  <c:v>-10.93299</c:v>
                </c:pt>
                <c:pt idx="176">
                  <c:v>-10.92174</c:v>
                </c:pt>
                <c:pt idx="177">
                  <c:v>-10.91067</c:v>
                </c:pt>
                <c:pt idx="178">
                  <c:v>-10.899709</c:v>
                </c:pt>
                <c:pt idx="179">
                  <c:v>-10.888825000000001</c:v>
                </c:pt>
                <c:pt idx="180">
                  <c:v>-10.878136</c:v>
                </c:pt>
                <c:pt idx="181">
                  <c:v>-10.867601000000001</c:v>
                </c:pt>
                <c:pt idx="182">
                  <c:v>-10.857113</c:v>
                </c:pt>
                <c:pt idx="183">
                  <c:v>-10.846833</c:v>
                </c:pt>
                <c:pt idx="184">
                  <c:v>-10.836728000000001</c:v>
                </c:pt>
                <c:pt idx="185">
                  <c:v>-10.826665</c:v>
                </c:pt>
                <c:pt idx="186">
                  <c:v>-10.816822999999999</c:v>
                </c:pt>
                <c:pt idx="187">
                  <c:v>-10.807150999999999</c:v>
                </c:pt>
                <c:pt idx="188">
                  <c:v>-10.797539</c:v>
                </c:pt>
                <c:pt idx="189">
                  <c:v>-10.788163000000001</c:v>
                </c:pt>
                <c:pt idx="190">
                  <c:v>-10.778924999999999</c:v>
                </c:pt>
                <c:pt idx="191">
                  <c:v>-10.769792000000001</c:v>
                </c:pt>
                <c:pt idx="192">
                  <c:v>-10.760906</c:v>
                </c:pt>
                <c:pt idx="193">
                  <c:v>-10.752107000000001</c:v>
                </c:pt>
                <c:pt idx="194">
                  <c:v>-10.743475999999999</c:v>
                </c:pt>
                <c:pt idx="195">
                  <c:v>-10.735106</c:v>
                </c:pt>
                <c:pt idx="196">
                  <c:v>-10.726746</c:v>
                </c:pt>
                <c:pt idx="197">
                  <c:v>-10.718641999999999</c:v>
                </c:pt>
                <c:pt idx="198">
                  <c:v>-10.710724000000001</c:v>
                </c:pt>
                <c:pt idx="199">
                  <c:v>-10.702892</c:v>
                </c:pt>
                <c:pt idx="200">
                  <c:v>-10.695338</c:v>
                </c:pt>
                <c:pt idx="201">
                  <c:v>-10.687863</c:v>
                </c:pt>
                <c:pt idx="202">
                  <c:v>-10.680591</c:v>
                </c:pt>
                <c:pt idx="203">
                  <c:v>-10.673560999999999</c:v>
                </c:pt>
                <c:pt idx="204">
                  <c:v>-10.666575999999999</c:v>
                </c:pt>
                <c:pt idx="205">
                  <c:v>-10.659884</c:v>
                </c:pt>
                <c:pt idx="206">
                  <c:v>-10.653301000000001</c:v>
                </c:pt>
                <c:pt idx="207">
                  <c:v>-10.646905</c:v>
                </c:pt>
                <c:pt idx="208">
                  <c:v>-10.640771000000001</c:v>
                </c:pt>
                <c:pt idx="209">
                  <c:v>-10.634677</c:v>
                </c:pt>
                <c:pt idx="210">
                  <c:v>-10.628887000000001</c:v>
                </c:pt>
                <c:pt idx="211">
                  <c:v>-10.623203</c:v>
                </c:pt>
                <c:pt idx="212">
                  <c:v>-10.617723</c:v>
                </c:pt>
                <c:pt idx="213">
                  <c:v>-10.612489</c:v>
                </c:pt>
                <c:pt idx="214">
                  <c:v>-10.607322</c:v>
                </c:pt>
                <c:pt idx="215">
                  <c:v>-10.602471</c:v>
                </c:pt>
                <c:pt idx="216">
                  <c:v>-10.597689000000001</c:v>
                </c:pt>
                <c:pt idx="217">
                  <c:v>-10.593159</c:v>
                </c:pt>
                <c:pt idx="218">
                  <c:v>-10.58883</c:v>
                </c:pt>
                <c:pt idx="219">
                  <c:v>-10.584622</c:v>
                </c:pt>
                <c:pt idx="220">
                  <c:v>-10.58074</c:v>
                </c:pt>
                <c:pt idx="221">
                  <c:v>-10.576865</c:v>
                </c:pt>
                <c:pt idx="222">
                  <c:v>-10.573312</c:v>
                </c:pt>
                <c:pt idx="223">
                  <c:v>-10.569891</c:v>
                </c:pt>
                <c:pt idx="224">
                  <c:v>-10.566668</c:v>
                </c:pt>
                <c:pt idx="225">
                  <c:v>-10.563701999999999</c:v>
                </c:pt>
                <c:pt idx="226">
                  <c:v>-10.560813</c:v>
                </c:pt>
                <c:pt idx="227">
                  <c:v>-10.558260000000001</c:v>
                </c:pt>
                <c:pt idx="228">
                  <c:v>-10.555749</c:v>
                </c:pt>
                <c:pt idx="229">
                  <c:v>-10.553532000000001</c:v>
                </c:pt>
                <c:pt idx="230">
                  <c:v>-10.551477</c:v>
                </c:pt>
                <c:pt idx="231">
                  <c:v>-10.549599000000001</c:v>
                </c:pt>
                <c:pt idx="232">
                  <c:v>-10.548</c:v>
                </c:pt>
                <c:pt idx="233">
                  <c:v>-10.546462</c:v>
                </c:pt>
                <c:pt idx="234">
                  <c:v>-10.545264</c:v>
                </c:pt>
                <c:pt idx="235">
                  <c:v>-10.544122</c:v>
                </c:pt>
                <c:pt idx="236">
                  <c:v>-10.543265999999999</c:v>
                </c:pt>
                <c:pt idx="237">
                  <c:v>-10.542579999999999</c:v>
                </c:pt>
                <c:pt idx="238">
                  <c:v>-10.542066</c:v>
                </c:pt>
                <c:pt idx="239">
                  <c:v>-10.541838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EC1-5E4F-B128-40CEE4AAAC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EkyP!$B$1</c:f>
              <c:strCache>
                <c:ptCount val="1"/>
                <c:pt idx="0">
                  <c:v>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EkyP!$B$2:$B$241</c:f>
              <c:numCache>
                <c:formatCode>General</c:formatCode>
                <c:ptCount val="240"/>
                <c:pt idx="0">
                  <c:v>-5.875</c:v>
                </c:pt>
                <c:pt idx="1">
                  <c:v>-5.8746573</c:v>
                </c:pt>
                <c:pt idx="2">
                  <c:v>-5.8736297000000004</c:v>
                </c:pt>
                <c:pt idx="3">
                  <c:v>-5.8719181000000003</c:v>
                </c:pt>
                <c:pt idx="4">
                  <c:v>-5.8695244000000004</c:v>
                </c:pt>
                <c:pt idx="5">
                  <c:v>-5.8664509999999996</c:v>
                </c:pt>
                <c:pt idx="6">
                  <c:v>-5.8627010000000004</c:v>
                </c:pt>
                <c:pt idx="7">
                  <c:v>-5.8582783000000003</c:v>
                </c:pt>
                <c:pt idx="8">
                  <c:v>-5.8531874000000004</c:v>
                </c:pt>
                <c:pt idx="9">
                  <c:v>-5.8474335000000002</c:v>
                </c:pt>
                <c:pt idx="10">
                  <c:v>-5.8410225999999996</c:v>
                </c:pt>
                <c:pt idx="11">
                  <c:v>-5.8339610999999998</c:v>
                </c:pt>
                <c:pt idx="12">
                  <c:v>-5.8262561000000002</c:v>
                </c:pt>
                <c:pt idx="13">
                  <c:v>-5.8179157000000004</c:v>
                </c:pt>
                <c:pt idx="14">
                  <c:v>-5.8089481000000003</c:v>
                </c:pt>
                <c:pt idx="15">
                  <c:v>-5.7993623999999997</c:v>
                </c:pt>
                <c:pt idx="16">
                  <c:v>-5.7891683</c:v>
                </c:pt>
                <c:pt idx="17">
                  <c:v>-5.7783761</c:v>
                </c:pt>
                <c:pt idx="18">
                  <c:v>-5.7669965000000003</c:v>
                </c:pt>
                <c:pt idx="19">
                  <c:v>-5.7550409</c:v>
                </c:pt>
                <c:pt idx="20">
                  <c:v>-5.7425211999999997</c:v>
                </c:pt>
                <c:pt idx="21">
                  <c:v>-5.7294497</c:v>
                </c:pt>
                <c:pt idx="22">
                  <c:v>-5.7158395000000004</c:v>
                </c:pt>
                <c:pt idx="23">
                  <c:v>-5.7017037999999998</c:v>
                </c:pt>
                <c:pt idx="24">
                  <c:v>-5.6870564999999997</c:v>
                </c:pt>
                <c:pt idx="25">
                  <c:v>-5.6719118999999996</c:v>
                </c:pt>
                <c:pt idx="26">
                  <c:v>-5.6562846000000002</c:v>
                </c:pt>
                <c:pt idx="27">
                  <c:v>-5.6401896999999996</c:v>
                </c:pt>
                <c:pt idx="28">
                  <c:v>-5.6236427000000004</c:v>
                </c:pt>
                <c:pt idx="29">
                  <c:v>-5.6066592999999996</c:v>
                </c:pt>
                <c:pt idx="30">
                  <c:v>-5.5892556999999998</c:v>
                </c:pt>
                <c:pt idx="31">
                  <c:v>-5.5714480999999996</c:v>
                </c:pt>
                <c:pt idx="32">
                  <c:v>-5.5532535000000003</c:v>
                </c:pt>
                <c:pt idx="33">
                  <c:v>-5.5346886</c:v>
                </c:pt>
                <c:pt idx="34">
                  <c:v>-5.5157707</c:v>
                </c:pt>
                <c:pt idx="35">
                  <c:v>-5.4965171000000002</c:v>
                </c:pt>
                <c:pt idx="36">
                  <c:v>-5.4769452999999997</c:v>
                </c:pt>
                <c:pt idx="37">
                  <c:v>-5.4570732</c:v>
                </c:pt>
                <c:pt idx="38">
                  <c:v>-5.4369185</c:v>
                </c:pt>
                <c:pt idx="39">
                  <c:v>-5.4164991999999996</c:v>
                </c:pt>
                <c:pt idx="40">
                  <c:v>-5.3958332999999996</c:v>
                </c:pt>
                <c:pt idx="41">
                  <c:v>-5.3749390000000004</c:v>
                </c:pt>
                <c:pt idx="42">
                  <c:v>-5.3538344000000002</c:v>
                </c:pt>
                <c:pt idx="43">
                  <c:v>-5.3325376000000002</c:v>
                </c:pt>
                <c:pt idx="44">
                  <c:v>-5.3110667999999999</c:v>
                </c:pt>
                <c:pt idx="45">
                  <c:v>-5.2894401000000002</c:v>
                </c:pt>
                <c:pt idx="46">
                  <c:v>-5.2676755999999996</c:v>
                </c:pt>
                <c:pt idx="47">
                  <c:v>-5.2457912999999996</c:v>
                </c:pt>
                <c:pt idx="48">
                  <c:v>-5.2238050999999999</c:v>
                </c:pt>
                <c:pt idx="49">
                  <c:v>-5.2017347999999997</c:v>
                </c:pt>
                <c:pt idx="50">
                  <c:v>-5.1795980999999998</c:v>
                </c:pt>
                <c:pt idx="51">
                  <c:v>-5.1574125000000004</c:v>
                </c:pt>
                <c:pt idx="52">
                  <c:v>-5.1351953000000004</c:v>
                </c:pt>
                <c:pt idx="53">
                  <c:v>-5.1129638000000002</c:v>
                </c:pt>
                <c:pt idx="54">
                  <c:v>-5.0907346999999996</c:v>
                </c:pt>
                <c:pt idx="55">
                  <c:v>-5.0685248999999999</c:v>
                </c:pt>
                <c:pt idx="56">
                  <c:v>-5.0463509000000002</c:v>
                </c:pt>
                <c:pt idx="57">
                  <c:v>-5.0242288999999998</c:v>
                </c:pt>
                <c:pt idx="58">
                  <c:v>-5.0021749</c:v>
                </c:pt>
                <c:pt idx="59">
                  <c:v>-4.9802046000000004</c:v>
                </c:pt>
                <c:pt idx="60">
                  <c:v>-4.9583332999999996</c:v>
                </c:pt>
                <c:pt idx="61">
                  <c:v>-4.9365762999999996</c:v>
                </c:pt>
                <c:pt idx="62">
                  <c:v>-4.9149482999999998</c:v>
                </c:pt>
                <c:pt idx="63">
                  <c:v>-4.8934636999999999</c:v>
                </c:pt>
                <c:pt idx="64">
                  <c:v>-4.8721367999999998</c:v>
                </c:pt>
                <c:pt idx="65">
                  <c:v>-4.8509812999999999</c:v>
                </c:pt>
                <c:pt idx="66">
                  <c:v>-4.8300105999999996</c:v>
                </c:pt>
                <c:pt idx="67">
                  <c:v>-4.8092379000000003</c:v>
                </c:pt>
                <c:pt idx="68">
                  <c:v>-4.7886759000000003</c:v>
                </c:pt>
                <c:pt idx="69">
                  <c:v>-4.7683369000000004</c:v>
                </c:pt>
                <c:pt idx="70">
                  <c:v>-4.7482331000000002</c:v>
                </c:pt>
                <c:pt idx="71">
                  <c:v>-4.7283758999999996</c:v>
                </c:pt>
                <c:pt idx="72">
                  <c:v>-4.7087767999999999</c:v>
                </c:pt>
                <c:pt idx="73">
                  <c:v>-4.6894464999999999</c:v>
                </c:pt>
                <c:pt idx="74">
                  <c:v>-4.6703957000000003</c:v>
                </c:pt>
                <c:pt idx="75">
                  <c:v>-4.6516343999999998</c:v>
                </c:pt>
                <c:pt idx="76">
                  <c:v>-4.6331724000000003</c:v>
                </c:pt>
                <c:pt idx="77">
                  <c:v>-4.6150190999999996</c:v>
                </c:pt>
                <c:pt idx="78">
                  <c:v>-4.5971834999999999</c:v>
                </c:pt>
                <c:pt idx="79">
                  <c:v>-4.5796744</c:v>
                </c:pt>
                <c:pt idx="80">
                  <c:v>-4.5625</c:v>
                </c:pt>
                <c:pt idx="81">
                  <c:v>-4.5456683</c:v>
                </c:pt>
                <c:pt idx="82">
                  <c:v>-4.5291867999999997</c:v>
                </c:pt>
                <c:pt idx="83">
                  <c:v>-4.5130628000000002</c:v>
                </c:pt>
                <c:pt idx="84">
                  <c:v>-4.4973032000000002</c:v>
                </c:pt>
                <c:pt idx="85">
                  <c:v>-4.4819146999999999</c:v>
                </c:pt>
                <c:pt idx="86">
                  <c:v>-4.4669033999999996</c:v>
                </c:pt>
                <c:pt idx="87">
                  <c:v>-4.4522751999999999</c:v>
                </c:pt>
                <c:pt idx="88">
                  <c:v>-4.4380357999999998</c:v>
                </c:pt>
                <c:pt idx="89">
                  <c:v>-4.4241904999999999</c:v>
                </c:pt>
                <c:pt idx="90">
                  <c:v>-4.4107443000000002</c:v>
                </c:pt>
                <c:pt idx="91">
                  <c:v>-4.3977019999999998</c:v>
                </c:pt>
                <c:pt idx="92">
                  <c:v>-4.3850680000000004</c:v>
                </c:pt>
                <c:pt idx="93">
                  <c:v>-4.3728464999999996</c:v>
                </c:pt>
                <c:pt idx="94">
                  <c:v>-4.3610414000000004</c:v>
                </c:pt>
                <c:pt idx="95">
                  <c:v>-4.3496563000000004</c:v>
                </c:pt>
                <c:pt idx="96">
                  <c:v>-4.3386949000000001</c:v>
                </c:pt>
                <c:pt idx="97">
                  <c:v>-4.3281602000000001</c:v>
                </c:pt>
                <c:pt idx="98">
                  <c:v>-4.3180551999999999</c:v>
                </c:pt>
                <c:pt idx="99">
                  <c:v>-4.3083828000000004</c:v>
                </c:pt>
                <c:pt idx="100">
                  <c:v>-4.2991454999999998</c:v>
                </c:pt>
                <c:pt idx="101">
                  <c:v>-4.2903456999999996</c:v>
                </c:pt>
                <c:pt idx="102">
                  <c:v>-4.2819855999999996</c:v>
                </c:pt>
                <c:pt idx="103">
                  <c:v>-4.2740672999999996</c:v>
                </c:pt>
                <c:pt idx="104">
                  <c:v>-4.2665926000000001</c:v>
                </c:pt>
                <c:pt idx="105">
                  <c:v>-4.2595631999999997</c:v>
                </c:pt>
                <c:pt idx="106">
                  <c:v>-4.2529807000000002</c:v>
                </c:pt>
                <c:pt idx="107">
                  <c:v>-4.2468465000000002</c:v>
                </c:pt>
                <c:pt idx="108">
                  <c:v>-4.2411618999999998</c:v>
                </c:pt>
                <c:pt idx="109">
                  <c:v>-4.2359282</c:v>
                </c:pt>
                <c:pt idx="110">
                  <c:v>-4.2311462000000004</c:v>
                </c:pt>
                <c:pt idx="111">
                  <c:v>-4.2268169999999996</c:v>
                </c:pt>
                <c:pt idx="112">
                  <c:v>-4.2229413999999998</c:v>
                </c:pt>
                <c:pt idx="113">
                  <c:v>-4.2195201000000004</c:v>
                </c:pt>
                <c:pt idx="114">
                  <c:v>-4.2165537000000004</c:v>
                </c:pt>
                <c:pt idx="115">
                  <c:v>-4.2140428999999999</c:v>
                </c:pt>
                <c:pt idx="116">
                  <c:v>-4.2119878999999996</c:v>
                </c:pt>
                <c:pt idx="117">
                  <c:v>-4.2103891999999998</c:v>
                </c:pt>
                <c:pt idx="118">
                  <c:v>-4.2092470999999998</c:v>
                </c:pt>
                <c:pt idx="119">
                  <c:v>-4.2085618</c:v>
                </c:pt>
                <c:pt idx="120">
                  <c:v>-4.2083332999999996</c:v>
                </c:pt>
                <c:pt idx="121">
                  <c:v>-4.2085618</c:v>
                </c:pt>
                <c:pt idx="122">
                  <c:v>-4.2092470999999998</c:v>
                </c:pt>
                <c:pt idx="123">
                  <c:v>-4.2103891999999998</c:v>
                </c:pt>
                <c:pt idx="124">
                  <c:v>-4.2119878999999996</c:v>
                </c:pt>
                <c:pt idx="125">
                  <c:v>-4.2140428999999999</c:v>
                </c:pt>
                <c:pt idx="126">
                  <c:v>-4.2165537000000004</c:v>
                </c:pt>
                <c:pt idx="127">
                  <c:v>-4.2195201000000004</c:v>
                </c:pt>
                <c:pt idx="128">
                  <c:v>-4.2229413999999998</c:v>
                </c:pt>
                <c:pt idx="129">
                  <c:v>-4.2268169999999996</c:v>
                </c:pt>
                <c:pt idx="130">
                  <c:v>-4.2311462000000004</c:v>
                </c:pt>
                <c:pt idx="131">
                  <c:v>-4.2359282</c:v>
                </c:pt>
                <c:pt idx="132">
                  <c:v>-4.2411618999999998</c:v>
                </c:pt>
                <c:pt idx="133">
                  <c:v>-4.2468465000000002</c:v>
                </c:pt>
                <c:pt idx="134">
                  <c:v>-4.2529807000000002</c:v>
                </c:pt>
                <c:pt idx="135">
                  <c:v>-4.2595631999999997</c:v>
                </c:pt>
                <c:pt idx="136">
                  <c:v>-4.2665926000000001</c:v>
                </c:pt>
                <c:pt idx="137">
                  <c:v>-4.2740672999999996</c:v>
                </c:pt>
                <c:pt idx="138">
                  <c:v>-4.2819855999999996</c:v>
                </c:pt>
                <c:pt idx="139">
                  <c:v>-4.2903456999999996</c:v>
                </c:pt>
                <c:pt idx="140">
                  <c:v>-4.2991454999999998</c:v>
                </c:pt>
                <c:pt idx="141">
                  <c:v>-4.3083828000000004</c:v>
                </c:pt>
                <c:pt idx="142">
                  <c:v>-4.3180551999999999</c:v>
                </c:pt>
                <c:pt idx="143">
                  <c:v>-4.3281602000000001</c:v>
                </c:pt>
                <c:pt idx="144">
                  <c:v>-4.3386949000000001</c:v>
                </c:pt>
                <c:pt idx="145">
                  <c:v>-4.3496563000000004</c:v>
                </c:pt>
                <c:pt idx="146">
                  <c:v>-4.3610414000000004</c:v>
                </c:pt>
                <c:pt idx="147">
                  <c:v>-4.3728464999999996</c:v>
                </c:pt>
                <c:pt idx="148">
                  <c:v>-4.3850680000000004</c:v>
                </c:pt>
                <c:pt idx="149">
                  <c:v>-4.3977019999999998</c:v>
                </c:pt>
                <c:pt idx="150">
                  <c:v>-4.4107443000000002</c:v>
                </c:pt>
                <c:pt idx="151">
                  <c:v>-4.4241904999999999</c:v>
                </c:pt>
                <c:pt idx="152">
                  <c:v>-4.4380357999999998</c:v>
                </c:pt>
                <c:pt idx="153">
                  <c:v>-4.4522751999999999</c:v>
                </c:pt>
                <c:pt idx="154">
                  <c:v>-4.4669033999999996</c:v>
                </c:pt>
                <c:pt idx="155">
                  <c:v>-4.4819146999999999</c:v>
                </c:pt>
                <c:pt idx="156">
                  <c:v>-4.4973032000000002</c:v>
                </c:pt>
                <c:pt idx="157">
                  <c:v>-4.5130628000000002</c:v>
                </c:pt>
                <c:pt idx="158">
                  <c:v>-4.5291867999999997</c:v>
                </c:pt>
                <c:pt idx="159">
                  <c:v>-4.5456683</c:v>
                </c:pt>
                <c:pt idx="160">
                  <c:v>-4.5625</c:v>
                </c:pt>
                <c:pt idx="161">
                  <c:v>-4.5796744</c:v>
                </c:pt>
                <c:pt idx="162">
                  <c:v>-4.5971834999999999</c:v>
                </c:pt>
                <c:pt idx="163">
                  <c:v>-4.6150190999999996</c:v>
                </c:pt>
                <c:pt idx="164">
                  <c:v>-4.6331724000000003</c:v>
                </c:pt>
                <c:pt idx="165">
                  <c:v>-4.6516343999999998</c:v>
                </c:pt>
                <c:pt idx="166">
                  <c:v>-4.6703957000000003</c:v>
                </c:pt>
                <c:pt idx="167">
                  <c:v>-4.6894464999999999</c:v>
                </c:pt>
                <c:pt idx="168">
                  <c:v>-4.7087767999999999</c:v>
                </c:pt>
                <c:pt idx="169">
                  <c:v>-4.7283758999999996</c:v>
                </c:pt>
                <c:pt idx="170">
                  <c:v>-4.7482331000000002</c:v>
                </c:pt>
                <c:pt idx="171">
                  <c:v>-4.7683369000000004</c:v>
                </c:pt>
                <c:pt idx="172">
                  <c:v>-4.7886759000000003</c:v>
                </c:pt>
                <c:pt idx="173">
                  <c:v>-4.8092379000000003</c:v>
                </c:pt>
                <c:pt idx="174">
                  <c:v>-4.8300105999999996</c:v>
                </c:pt>
                <c:pt idx="175">
                  <c:v>-4.8509812999999999</c:v>
                </c:pt>
                <c:pt idx="176">
                  <c:v>-4.8721367999999998</c:v>
                </c:pt>
                <c:pt idx="177">
                  <c:v>-4.8934636999999999</c:v>
                </c:pt>
                <c:pt idx="178">
                  <c:v>-4.9149482999999998</c:v>
                </c:pt>
                <c:pt idx="179">
                  <c:v>-4.9365762999999996</c:v>
                </c:pt>
                <c:pt idx="180">
                  <c:v>-4.9583332999999996</c:v>
                </c:pt>
                <c:pt idx="181">
                  <c:v>-4.9802046000000004</c:v>
                </c:pt>
                <c:pt idx="182">
                  <c:v>-5.0021749</c:v>
                </c:pt>
                <c:pt idx="183">
                  <c:v>-5.0242288999999998</c:v>
                </c:pt>
                <c:pt idx="184">
                  <c:v>-5.0463509000000002</c:v>
                </c:pt>
                <c:pt idx="185">
                  <c:v>-5.0685248999999999</c:v>
                </c:pt>
                <c:pt idx="186">
                  <c:v>-5.0907346999999996</c:v>
                </c:pt>
                <c:pt idx="187">
                  <c:v>-5.1129638000000002</c:v>
                </c:pt>
                <c:pt idx="188">
                  <c:v>-5.1351953000000004</c:v>
                </c:pt>
                <c:pt idx="189">
                  <c:v>-5.1574125000000004</c:v>
                </c:pt>
                <c:pt idx="190">
                  <c:v>-5.1795980999999998</c:v>
                </c:pt>
                <c:pt idx="191">
                  <c:v>-5.2017347999999997</c:v>
                </c:pt>
                <c:pt idx="192">
                  <c:v>-5.2238050999999999</c:v>
                </c:pt>
                <c:pt idx="193">
                  <c:v>-5.2457912999999996</c:v>
                </c:pt>
                <c:pt idx="194">
                  <c:v>-5.2676755999999996</c:v>
                </c:pt>
                <c:pt idx="195">
                  <c:v>-5.2894401000000002</c:v>
                </c:pt>
                <c:pt idx="196">
                  <c:v>-5.3110667999999999</c:v>
                </c:pt>
                <c:pt idx="197">
                  <c:v>-5.3325376000000002</c:v>
                </c:pt>
                <c:pt idx="198">
                  <c:v>-5.3538344000000002</c:v>
                </c:pt>
                <c:pt idx="199">
                  <c:v>-5.3749390000000004</c:v>
                </c:pt>
                <c:pt idx="200">
                  <c:v>-5.3958332999999996</c:v>
                </c:pt>
                <c:pt idx="201">
                  <c:v>-5.4164991999999996</c:v>
                </c:pt>
                <c:pt idx="202">
                  <c:v>-5.4369185</c:v>
                </c:pt>
                <c:pt idx="203">
                  <c:v>-5.4570732</c:v>
                </c:pt>
                <c:pt idx="204">
                  <c:v>-5.4769452999999997</c:v>
                </c:pt>
                <c:pt idx="205">
                  <c:v>-5.4965171000000002</c:v>
                </c:pt>
                <c:pt idx="206">
                  <c:v>-5.5157707</c:v>
                </c:pt>
                <c:pt idx="207">
                  <c:v>-5.5346886</c:v>
                </c:pt>
                <c:pt idx="208">
                  <c:v>-5.5532535000000003</c:v>
                </c:pt>
                <c:pt idx="209">
                  <c:v>-5.5714480999999996</c:v>
                </c:pt>
                <c:pt idx="210">
                  <c:v>-5.5892556999999998</c:v>
                </c:pt>
                <c:pt idx="211">
                  <c:v>-5.6066592999999996</c:v>
                </c:pt>
                <c:pt idx="212">
                  <c:v>-5.6236427000000004</c:v>
                </c:pt>
                <c:pt idx="213">
                  <c:v>-5.6401896999999996</c:v>
                </c:pt>
                <c:pt idx="214">
                  <c:v>-5.6562846000000002</c:v>
                </c:pt>
                <c:pt idx="215">
                  <c:v>-5.6719118999999996</c:v>
                </c:pt>
                <c:pt idx="216">
                  <c:v>-5.6870564999999997</c:v>
                </c:pt>
                <c:pt idx="217">
                  <c:v>-5.7017037999999998</c:v>
                </c:pt>
                <c:pt idx="218">
                  <c:v>-5.7158395000000004</c:v>
                </c:pt>
                <c:pt idx="219">
                  <c:v>-5.7294497</c:v>
                </c:pt>
                <c:pt idx="220">
                  <c:v>-5.7425211999999997</c:v>
                </c:pt>
                <c:pt idx="221">
                  <c:v>-5.7550409</c:v>
                </c:pt>
                <c:pt idx="222">
                  <c:v>-5.7669965000000003</c:v>
                </c:pt>
                <c:pt idx="223">
                  <c:v>-5.7783761</c:v>
                </c:pt>
                <c:pt idx="224">
                  <c:v>-5.7891683</c:v>
                </c:pt>
                <c:pt idx="225">
                  <c:v>-5.7993623999999997</c:v>
                </c:pt>
                <c:pt idx="226">
                  <c:v>-5.8089481000000003</c:v>
                </c:pt>
                <c:pt idx="227">
                  <c:v>-5.8179157000000004</c:v>
                </c:pt>
                <c:pt idx="228">
                  <c:v>-5.8262561000000002</c:v>
                </c:pt>
                <c:pt idx="229">
                  <c:v>-5.8339610999999998</c:v>
                </c:pt>
                <c:pt idx="230">
                  <c:v>-5.8410225999999996</c:v>
                </c:pt>
                <c:pt idx="231">
                  <c:v>-5.8474335000000002</c:v>
                </c:pt>
                <c:pt idx="232">
                  <c:v>-5.8531874000000004</c:v>
                </c:pt>
                <c:pt idx="233">
                  <c:v>-5.8582783000000003</c:v>
                </c:pt>
                <c:pt idx="234">
                  <c:v>-5.8627010000000004</c:v>
                </c:pt>
                <c:pt idx="235">
                  <c:v>-5.8664509999999996</c:v>
                </c:pt>
                <c:pt idx="236">
                  <c:v>-5.8695244000000004</c:v>
                </c:pt>
                <c:pt idx="237">
                  <c:v>-5.8719181000000003</c:v>
                </c:pt>
                <c:pt idx="238">
                  <c:v>-5.8736297000000004</c:v>
                </c:pt>
                <c:pt idx="239">
                  <c:v>-5.8746573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F2-094B-A443-00136EF0F791}"/>
            </c:ext>
          </c:extLst>
        </c:ser>
        <c:ser>
          <c:idx val="1"/>
          <c:order val="1"/>
          <c:tx>
            <c:strRef>
              <c:f>EkyP!$C$1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EkyP!$C$2:$C$241</c:f>
              <c:numCache>
                <c:formatCode>General</c:formatCode>
                <c:ptCount val="240"/>
                <c:pt idx="0">
                  <c:v>5.875</c:v>
                </c:pt>
                <c:pt idx="1">
                  <c:v>5.8753427</c:v>
                </c:pt>
                <c:pt idx="2">
                  <c:v>5.8763706000000004</c:v>
                </c:pt>
                <c:pt idx="3">
                  <c:v>5.8780834999999998</c:v>
                </c:pt>
                <c:pt idx="4">
                  <c:v>5.8804806000000003</c:v>
                </c:pt>
                <c:pt idx="5">
                  <c:v>5.8835611999999999</c:v>
                </c:pt>
                <c:pt idx="6">
                  <c:v>5.8873243000000004</c:v>
                </c:pt>
                <c:pt idx="7">
                  <c:v>5.8917685000000004</c:v>
                </c:pt>
                <c:pt idx="8">
                  <c:v>5.8968921999999999</c:v>
                </c:pt>
                <c:pt idx="9">
                  <c:v>5.9026937000000004</c:v>
                </c:pt>
                <c:pt idx="10">
                  <c:v>5.9091709000000003</c:v>
                </c:pt>
                <c:pt idx="11">
                  <c:v>5.9163215999999998</c:v>
                </c:pt>
                <c:pt idx="12">
                  <c:v>5.9241431000000002</c:v>
                </c:pt>
                <c:pt idx="13">
                  <c:v>5.9326327000000001</c:v>
                </c:pt>
                <c:pt idx="14">
                  <c:v>5.9417872000000003</c:v>
                </c:pt>
                <c:pt idx="15">
                  <c:v>5.9516033000000004</c:v>
                </c:pt>
                <c:pt idx="16">
                  <c:v>5.9620774000000001</c:v>
                </c:pt>
                <c:pt idx="17">
                  <c:v>5.9732054999999997</c:v>
                </c:pt>
                <c:pt idx="18">
                  <c:v>5.9849834</c:v>
                </c:pt>
                <c:pt idx="19">
                  <c:v>5.9974067</c:v>
                </c:pt>
                <c:pt idx="20">
                  <c:v>6.0104704</c:v>
                </c:pt>
                <c:pt idx="21">
                  <c:v>6.0241693999999999</c:v>
                </c:pt>
                <c:pt idx="22">
                  <c:v>6.0384983999999999</c:v>
                </c:pt>
                <c:pt idx="23">
                  <c:v>6.0534514000000001</c:v>
                </c:pt>
                <c:pt idx="24">
                  <c:v>6.0690225</c:v>
                </c:pt>
                <c:pt idx="25">
                  <c:v>6.0852051999999999</c:v>
                </c:pt>
                <c:pt idx="26">
                  <c:v>6.1019927000000003</c:v>
                </c:pt>
                <c:pt idx="27">
                  <c:v>6.1193777999999996</c:v>
                </c:pt>
                <c:pt idx="28">
                  <c:v>6.1373531000000003</c:v>
                </c:pt>
                <c:pt idx="29">
                  <c:v>6.1559106000000003</c:v>
                </c:pt>
                <c:pt idx="30">
                  <c:v>6.1750420999999998</c:v>
                </c:pt>
                <c:pt idx="31">
                  <c:v>6.1947390000000002</c:v>
                </c:pt>
                <c:pt idx="32">
                  <c:v>6.2149922999999996</c:v>
                </c:pt>
                <c:pt idx="33">
                  <c:v>6.2357924999999996</c:v>
                </c:pt>
                <c:pt idx="34">
                  <c:v>6.2571298999999998</c:v>
                </c:pt>
                <c:pt idx="35">
                  <c:v>6.2789941999999996</c:v>
                </c:pt>
                <c:pt idx="36">
                  <c:v>6.3013747999999996</c:v>
                </c:pt>
                <c:pt idx="37">
                  <c:v>6.3242607</c:v>
                </c:pt>
                <c:pt idx="38">
                  <c:v>6.3476404000000004</c:v>
                </c:pt>
                <c:pt idx="39">
                  <c:v>6.3715020999999998</c:v>
                </c:pt>
                <c:pt idx="40">
                  <c:v>6.3958332999999996</c:v>
                </c:pt>
                <c:pt idx="41">
                  <c:v>6.4206215000000002</c:v>
                </c:pt>
                <c:pt idx="42">
                  <c:v>6.4458533999999998</c:v>
                </c:pt>
                <c:pt idx="43">
                  <c:v>6.4715154000000004</c:v>
                </c:pt>
                <c:pt idx="44">
                  <c:v>6.4975934999999998</c:v>
                </c:pt>
                <c:pt idx="45">
                  <c:v>6.5240732000000001</c:v>
                </c:pt>
                <c:pt idx="46">
                  <c:v>6.5509396999999998</c:v>
                </c:pt>
                <c:pt idx="47">
                  <c:v>6.5781776000000001</c:v>
                </c:pt>
                <c:pt idx="48">
                  <c:v>6.6057711000000001</c:v>
                </c:pt>
                <c:pt idx="49">
                  <c:v>6.6337042000000004</c:v>
                </c:pt>
                <c:pt idx="50">
                  <c:v>6.6619600999999999</c:v>
                </c:pt>
                <c:pt idx="51">
                  <c:v>6.6905218</c:v>
                </c:pt>
                <c:pt idx="52">
                  <c:v>6.7193719999999999</c:v>
                </c:pt>
                <c:pt idx="53">
                  <c:v>6.7484926999999999</c:v>
                </c:pt>
                <c:pt idx="54">
                  <c:v>6.7778657999999998</c:v>
                </c:pt>
                <c:pt idx="55">
                  <c:v>6.8074725000000003</c:v>
                </c:pt>
                <c:pt idx="56">
                  <c:v>6.837294</c:v>
                </c:pt>
                <c:pt idx="57">
                  <c:v>6.8673107</c:v>
                </c:pt>
                <c:pt idx="58">
                  <c:v>6.8975030000000004</c:v>
                </c:pt>
                <c:pt idx="59">
                  <c:v>6.9278506999999996</c:v>
                </c:pt>
                <c:pt idx="60">
                  <c:v>6.9583332999999996</c:v>
                </c:pt>
                <c:pt idx="61">
                  <c:v>6.9889302000000004</c:v>
                </c:pt>
                <c:pt idx="62">
                  <c:v>7.0196202000000003</c:v>
                </c:pt>
                <c:pt idx="63">
                  <c:v>7.0503818999999996</c:v>
                </c:pt>
                <c:pt idx="64">
                  <c:v>7.0811937</c:v>
                </c:pt>
                <c:pt idx="65">
                  <c:v>7.1120336000000002</c:v>
                </c:pt>
                <c:pt idx="66">
                  <c:v>7.1428795000000003</c:v>
                </c:pt>
                <c:pt idx="67">
                  <c:v>7.1737089000000003</c:v>
                </c:pt>
                <c:pt idx="68">
                  <c:v>7.2044991999999999</c:v>
                </c:pt>
                <c:pt idx="69">
                  <c:v>7.2352277000000003</c:v>
                </c:pt>
                <c:pt idx="70">
                  <c:v>7.2658712000000003</c:v>
                </c:pt>
                <c:pt idx="71">
                  <c:v>7.2964066000000001</c:v>
                </c:pt>
                <c:pt idx="72">
                  <c:v>7.3268107999999996</c:v>
                </c:pt>
                <c:pt idx="73">
                  <c:v>7.3570602999999997</c:v>
                </c:pt>
                <c:pt idx="74">
                  <c:v>7.3871316</c:v>
                </c:pt>
                <c:pt idx="75">
                  <c:v>7.4170011999999996</c:v>
                </c:pt>
                <c:pt idx="76">
                  <c:v>7.4466456000000001</c:v>
                </c:pt>
                <c:pt idx="77">
                  <c:v>7.4760413000000003</c:v>
                </c:pt>
                <c:pt idx="78">
                  <c:v>7.5051645000000002</c:v>
                </c:pt>
                <c:pt idx="79">
                  <c:v>7.5339919000000002</c:v>
                </c:pt>
                <c:pt idx="80">
                  <c:v>7.5625</c:v>
                </c:pt>
                <c:pt idx="81">
                  <c:v>7.5906653999999998</c:v>
                </c:pt>
                <c:pt idx="82">
                  <c:v>7.6184647999999999</c:v>
                </c:pt>
                <c:pt idx="83">
                  <c:v>7.6458753000000002</c:v>
                </c:pt>
                <c:pt idx="84">
                  <c:v>7.6728737999999996</c:v>
                </c:pt>
                <c:pt idx="85">
                  <c:v>7.6994375000000002</c:v>
                </c:pt>
                <c:pt idx="86">
                  <c:v>7.7255440999999996</c:v>
                </c:pt>
                <c:pt idx="87">
                  <c:v>7.7511713000000002</c:v>
                </c:pt>
                <c:pt idx="88">
                  <c:v>7.7762969999999996</c:v>
                </c:pt>
                <c:pt idx="89">
                  <c:v>7.8008997000000004</c:v>
                </c:pt>
                <c:pt idx="90">
                  <c:v>7.8249579000000002</c:v>
                </c:pt>
                <c:pt idx="91">
                  <c:v>7.8484508000000002</c:v>
                </c:pt>
                <c:pt idx="92">
                  <c:v>7.8713575999999996</c:v>
                </c:pt>
                <c:pt idx="93">
                  <c:v>7.8936583999999996</c:v>
                </c:pt>
                <c:pt idx="94">
                  <c:v>7.9153333000000003</c:v>
                </c:pt>
                <c:pt idx="95">
                  <c:v>7.9363630000000001</c:v>
                </c:pt>
                <c:pt idx="96">
                  <c:v>7.9567288999999999</c:v>
                </c:pt>
                <c:pt idx="97">
                  <c:v>7.9764125999999997</c:v>
                </c:pt>
                <c:pt idx="98">
                  <c:v>7.9953963999999997</c:v>
                </c:pt>
                <c:pt idx="99">
                  <c:v>8.0136631000000005</c:v>
                </c:pt>
                <c:pt idx="100">
                  <c:v>8.0311962999999995</c:v>
                </c:pt>
                <c:pt idx="101">
                  <c:v>8.0479798999999996</c:v>
                </c:pt>
                <c:pt idx="102">
                  <c:v>8.0639987000000009</c:v>
                </c:pt>
                <c:pt idx="103">
                  <c:v>8.0792377999999996</c:v>
                </c:pt>
                <c:pt idx="104">
                  <c:v>8.0936834999999991</c:v>
                </c:pt>
                <c:pt idx="105">
                  <c:v>8.1073222000000005</c:v>
                </c:pt>
                <c:pt idx="106">
                  <c:v>8.1201415000000008</c:v>
                </c:pt>
                <c:pt idx="107">
                  <c:v>8.1321294999999996</c:v>
                </c:pt>
                <c:pt idx="108">
                  <c:v>8.1432749999999992</c:v>
                </c:pt>
                <c:pt idx="109">
                  <c:v>8.1535676000000006</c:v>
                </c:pt>
                <c:pt idx="110">
                  <c:v>8.1629979000000006</c:v>
                </c:pt>
                <c:pt idx="111">
                  <c:v>8.1715567999999994</c:v>
                </c:pt>
                <c:pt idx="112">
                  <c:v>8.1792365999999994</c:v>
                </c:pt>
                <c:pt idx="113">
                  <c:v>8.1860298999999994</c:v>
                </c:pt>
                <c:pt idx="114">
                  <c:v>8.1919304000000004</c:v>
                </c:pt>
                <c:pt idx="115">
                  <c:v>8.1969326000000002</c:v>
                </c:pt>
                <c:pt idx="116">
                  <c:v>8.2010316999999997</c:v>
                </c:pt>
                <c:pt idx="117">
                  <c:v>8.2042239000000006</c:v>
                </c:pt>
                <c:pt idx="118">
                  <c:v>8.2065061999999998</c:v>
                </c:pt>
                <c:pt idx="119">
                  <c:v>8.2078764</c:v>
                </c:pt>
                <c:pt idx="120">
                  <c:v>8.2083332999999996</c:v>
                </c:pt>
                <c:pt idx="121">
                  <c:v>8.2078764</c:v>
                </c:pt>
                <c:pt idx="122">
                  <c:v>8.2065061999999998</c:v>
                </c:pt>
                <c:pt idx="123">
                  <c:v>8.2042239000000006</c:v>
                </c:pt>
                <c:pt idx="124">
                  <c:v>8.2010316999999997</c:v>
                </c:pt>
                <c:pt idx="125">
                  <c:v>8.1969326000000002</c:v>
                </c:pt>
                <c:pt idx="126">
                  <c:v>8.1919304000000004</c:v>
                </c:pt>
                <c:pt idx="127">
                  <c:v>8.1860298999999994</c:v>
                </c:pt>
                <c:pt idx="128">
                  <c:v>8.1792365999999994</c:v>
                </c:pt>
                <c:pt idx="129">
                  <c:v>8.1715567999999994</c:v>
                </c:pt>
                <c:pt idx="130">
                  <c:v>8.1629979000000006</c:v>
                </c:pt>
                <c:pt idx="131">
                  <c:v>8.1535676000000006</c:v>
                </c:pt>
                <c:pt idx="132">
                  <c:v>8.1432749999999992</c:v>
                </c:pt>
                <c:pt idx="133">
                  <c:v>8.1321294999999996</c:v>
                </c:pt>
                <c:pt idx="134">
                  <c:v>8.1201415000000008</c:v>
                </c:pt>
                <c:pt idx="135">
                  <c:v>8.1073222000000005</c:v>
                </c:pt>
                <c:pt idx="136">
                  <c:v>8.0936834999999991</c:v>
                </c:pt>
                <c:pt idx="137">
                  <c:v>8.0792377999999996</c:v>
                </c:pt>
                <c:pt idx="138">
                  <c:v>8.0639987000000009</c:v>
                </c:pt>
                <c:pt idx="139">
                  <c:v>8.0479798999999996</c:v>
                </c:pt>
                <c:pt idx="140">
                  <c:v>8.0311962999999995</c:v>
                </c:pt>
                <c:pt idx="141">
                  <c:v>8.0136631000000005</c:v>
                </c:pt>
                <c:pt idx="142">
                  <c:v>7.9953963999999997</c:v>
                </c:pt>
                <c:pt idx="143">
                  <c:v>7.9764125999999997</c:v>
                </c:pt>
                <c:pt idx="144">
                  <c:v>7.9567288999999999</c:v>
                </c:pt>
                <c:pt idx="145">
                  <c:v>7.9363630000000001</c:v>
                </c:pt>
                <c:pt idx="146">
                  <c:v>7.9153333000000003</c:v>
                </c:pt>
                <c:pt idx="147">
                  <c:v>7.8936583999999996</c:v>
                </c:pt>
                <c:pt idx="148">
                  <c:v>7.8713575999999996</c:v>
                </c:pt>
                <c:pt idx="149">
                  <c:v>7.8484508000000002</c:v>
                </c:pt>
                <c:pt idx="150">
                  <c:v>7.8249579000000002</c:v>
                </c:pt>
                <c:pt idx="151">
                  <c:v>7.8008997000000004</c:v>
                </c:pt>
                <c:pt idx="152">
                  <c:v>7.7762969999999996</c:v>
                </c:pt>
                <c:pt idx="153">
                  <c:v>7.7511713000000002</c:v>
                </c:pt>
                <c:pt idx="154">
                  <c:v>7.7255440999999996</c:v>
                </c:pt>
                <c:pt idx="155">
                  <c:v>7.6994375000000002</c:v>
                </c:pt>
                <c:pt idx="156">
                  <c:v>7.6728737999999996</c:v>
                </c:pt>
                <c:pt idx="157">
                  <c:v>7.6458753000000002</c:v>
                </c:pt>
                <c:pt idx="158">
                  <c:v>7.6184647999999999</c:v>
                </c:pt>
                <c:pt idx="159">
                  <c:v>7.5906653999999998</c:v>
                </c:pt>
                <c:pt idx="160">
                  <c:v>7.5625</c:v>
                </c:pt>
                <c:pt idx="161">
                  <c:v>7.5339919000000002</c:v>
                </c:pt>
                <c:pt idx="162">
                  <c:v>7.5051645000000002</c:v>
                </c:pt>
                <c:pt idx="163">
                  <c:v>7.4760413000000003</c:v>
                </c:pt>
                <c:pt idx="164">
                  <c:v>7.4466456000000001</c:v>
                </c:pt>
                <c:pt idx="165">
                  <c:v>7.4170011999999996</c:v>
                </c:pt>
                <c:pt idx="166">
                  <c:v>7.3871316</c:v>
                </c:pt>
                <c:pt idx="167">
                  <c:v>7.3570602999999997</c:v>
                </c:pt>
                <c:pt idx="168">
                  <c:v>7.3268107999999996</c:v>
                </c:pt>
                <c:pt idx="169">
                  <c:v>7.2964066000000001</c:v>
                </c:pt>
                <c:pt idx="170">
                  <c:v>7.2658712000000003</c:v>
                </c:pt>
                <c:pt idx="171">
                  <c:v>7.2352277000000003</c:v>
                </c:pt>
                <c:pt idx="172">
                  <c:v>7.2044991999999999</c:v>
                </c:pt>
                <c:pt idx="173">
                  <c:v>7.1737089000000003</c:v>
                </c:pt>
                <c:pt idx="174">
                  <c:v>7.1428795000000003</c:v>
                </c:pt>
                <c:pt idx="175">
                  <c:v>7.1120336000000002</c:v>
                </c:pt>
                <c:pt idx="176">
                  <c:v>7.0811937</c:v>
                </c:pt>
                <c:pt idx="177">
                  <c:v>7.0503818999999996</c:v>
                </c:pt>
                <c:pt idx="178">
                  <c:v>7.0196202000000003</c:v>
                </c:pt>
                <c:pt idx="179">
                  <c:v>6.9889302000000004</c:v>
                </c:pt>
                <c:pt idx="180">
                  <c:v>6.9583332999999996</c:v>
                </c:pt>
                <c:pt idx="181">
                  <c:v>6.9278506999999996</c:v>
                </c:pt>
                <c:pt idx="182">
                  <c:v>6.8975030000000004</c:v>
                </c:pt>
                <c:pt idx="183">
                  <c:v>6.8673107</c:v>
                </c:pt>
                <c:pt idx="184">
                  <c:v>6.837294</c:v>
                </c:pt>
                <c:pt idx="185">
                  <c:v>6.8074725000000003</c:v>
                </c:pt>
                <c:pt idx="186">
                  <c:v>6.7778657999999998</c:v>
                </c:pt>
                <c:pt idx="187">
                  <c:v>6.7484926999999999</c:v>
                </c:pt>
                <c:pt idx="188">
                  <c:v>6.7193719999999999</c:v>
                </c:pt>
                <c:pt idx="189">
                  <c:v>6.6905218</c:v>
                </c:pt>
                <c:pt idx="190">
                  <c:v>6.6619600999999999</c:v>
                </c:pt>
                <c:pt idx="191">
                  <c:v>6.6337042000000004</c:v>
                </c:pt>
                <c:pt idx="192">
                  <c:v>6.6057711000000001</c:v>
                </c:pt>
                <c:pt idx="193">
                  <c:v>6.5781776000000001</c:v>
                </c:pt>
                <c:pt idx="194">
                  <c:v>6.5509396999999998</c:v>
                </c:pt>
                <c:pt idx="195">
                  <c:v>6.5240732000000001</c:v>
                </c:pt>
                <c:pt idx="196">
                  <c:v>6.4975934999999998</c:v>
                </c:pt>
                <c:pt idx="197">
                  <c:v>6.4715154000000004</c:v>
                </c:pt>
                <c:pt idx="198">
                  <c:v>6.4458533999999998</c:v>
                </c:pt>
                <c:pt idx="199">
                  <c:v>6.4206215000000002</c:v>
                </c:pt>
                <c:pt idx="200">
                  <c:v>6.3958332999999996</c:v>
                </c:pt>
                <c:pt idx="201">
                  <c:v>6.3715020999999998</c:v>
                </c:pt>
                <c:pt idx="202">
                  <c:v>6.3476404000000004</c:v>
                </c:pt>
                <c:pt idx="203">
                  <c:v>6.3242607</c:v>
                </c:pt>
                <c:pt idx="204">
                  <c:v>6.3013747999999996</c:v>
                </c:pt>
                <c:pt idx="205">
                  <c:v>6.2789941999999996</c:v>
                </c:pt>
                <c:pt idx="206">
                  <c:v>6.2571298999999998</c:v>
                </c:pt>
                <c:pt idx="207">
                  <c:v>6.2357924999999996</c:v>
                </c:pt>
                <c:pt idx="208">
                  <c:v>6.2149922999999996</c:v>
                </c:pt>
                <c:pt idx="209">
                  <c:v>6.1947390000000002</c:v>
                </c:pt>
                <c:pt idx="210">
                  <c:v>6.1750420999999998</c:v>
                </c:pt>
                <c:pt idx="211">
                  <c:v>6.1559106000000003</c:v>
                </c:pt>
                <c:pt idx="212">
                  <c:v>6.1373531000000003</c:v>
                </c:pt>
                <c:pt idx="213">
                  <c:v>6.1193777999999996</c:v>
                </c:pt>
                <c:pt idx="214">
                  <c:v>6.1019927000000003</c:v>
                </c:pt>
                <c:pt idx="215">
                  <c:v>6.0852051999999999</c:v>
                </c:pt>
                <c:pt idx="216">
                  <c:v>6.0690225</c:v>
                </c:pt>
                <c:pt idx="217">
                  <c:v>6.0534514000000001</c:v>
                </c:pt>
                <c:pt idx="218">
                  <c:v>6.0384983999999999</c:v>
                </c:pt>
                <c:pt idx="219">
                  <c:v>6.0241693999999999</c:v>
                </c:pt>
                <c:pt idx="220">
                  <c:v>6.0104704</c:v>
                </c:pt>
                <c:pt idx="221">
                  <c:v>5.9974067</c:v>
                </c:pt>
                <c:pt idx="222">
                  <c:v>5.9849834</c:v>
                </c:pt>
                <c:pt idx="223">
                  <c:v>5.9732054999999997</c:v>
                </c:pt>
                <c:pt idx="224">
                  <c:v>5.9620774000000001</c:v>
                </c:pt>
                <c:pt idx="225">
                  <c:v>5.9516033000000004</c:v>
                </c:pt>
                <c:pt idx="226">
                  <c:v>5.9417872000000003</c:v>
                </c:pt>
                <c:pt idx="227">
                  <c:v>5.9326327000000001</c:v>
                </c:pt>
                <c:pt idx="228">
                  <c:v>5.9241431000000002</c:v>
                </c:pt>
                <c:pt idx="229">
                  <c:v>5.9163215999999998</c:v>
                </c:pt>
                <c:pt idx="230">
                  <c:v>5.9091709000000003</c:v>
                </c:pt>
                <c:pt idx="231">
                  <c:v>5.9026937000000004</c:v>
                </c:pt>
                <c:pt idx="232">
                  <c:v>5.8968921999999999</c:v>
                </c:pt>
                <c:pt idx="233">
                  <c:v>5.8917685000000004</c:v>
                </c:pt>
                <c:pt idx="234">
                  <c:v>5.8873243000000004</c:v>
                </c:pt>
                <c:pt idx="235">
                  <c:v>5.8835611999999999</c:v>
                </c:pt>
                <c:pt idx="236">
                  <c:v>5.8804806000000003</c:v>
                </c:pt>
                <c:pt idx="237">
                  <c:v>5.8780834999999998</c:v>
                </c:pt>
                <c:pt idx="238">
                  <c:v>5.8763706000000004</c:v>
                </c:pt>
                <c:pt idx="239">
                  <c:v>5.8753427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F2-094B-A443-00136EF0F791}"/>
            </c:ext>
          </c:extLst>
        </c:ser>
        <c:ser>
          <c:idx val="2"/>
          <c:order val="2"/>
          <c:tx>
            <c:strRef>
              <c:f>EkyP!$E$1</c:f>
              <c:strCache>
                <c:ptCount val="1"/>
                <c:pt idx="0">
                  <c:v>T_LB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EkyP!$E$2:$E$241</c:f>
              <c:numCache>
                <c:formatCode>General</c:formatCode>
                <c:ptCount val="240"/>
                <c:pt idx="0">
                  <c:v>3.125</c:v>
                </c:pt>
                <c:pt idx="1">
                  <c:v>3.1251714000000002</c:v>
                </c:pt>
                <c:pt idx="2">
                  <c:v>3.1256853000000007</c:v>
                </c:pt>
                <c:pt idx="3">
                  <c:v>3.1265414000000007</c:v>
                </c:pt>
                <c:pt idx="4">
                  <c:v>3.1277391000000003</c:v>
                </c:pt>
                <c:pt idx="5">
                  <c:v>3.1292776</c:v>
                </c:pt>
                <c:pt idx="6">
                  <c:v>3.1311559000000004</c:v>
                </c:pt>
                <c:pt idx="7">
                  <c:v>3.1333726000000004</c:v>
                </c:pt>
                <c:pt idx="8">
                  <c:v>3.1359262000000001</c:v>
                </c:pt>
                <c:pt idx="9">
                  <c:v>3.1388151000000004</c:v>
                </c:pt>
                <c:pt idx="10">
                  <c:v>3.1420371000000005</c:v>
                </c:pt>
                <c:pt idx="11">
                  <c:v>3.1455902</c:v>
                </c:pt>
                <c:pt idx="12">
                  <c:v>3.1494718000000006</c:v>
                </c:pt>
                <c:pt idx="13">
                  <c:v>3.1536793000000003</c:v>
                </c:pt>
                <c:pt idx="14">
                  <c:v>3.1582098000000007</c:v>
                </c:pt>
                <c:pt idx="15">
                  <c:v>3.1630603000000006</c:v>
                </c:pt>
                <c:pt idx="16">
                  <c:v>3.1682273000000007</c:v>
                </c:pt>
                <c:pt idx="17">
                  <c:v>3.1737074000000005</c:v>
                </c:pt>
                <c:pt idx="18">
                  <c:v>3.1794968000000008</c:v>
                </c:pt>
                <c:pt idx="19">
                  <c:v>3.1855915000000001</c:v>
                </c:pt>
                <c:pt idx="20">
                  <c:v>3.1919873000000001</c:v>
                </c:pt>
                <c:pt idx="21">
                  <c:v>3.1986800000000004</c:v>
                </c:pt>
                <c:pt idx="22">
                  <c:v>3.2056647000000007</c:v>
                </c:pt>
                <c:pt idx="23">
                  <c:v>3.2129369000000008</c:v>
                </c:pt>
                <c:pt idx="24">
                  <c:v>3.2204915000000005</c:v>
                </c:pt>
                <c:pt idx="25">
                  <c:v>3.2283234000000007</c:v>
                </c:pt>
                <c:pt idx="26">
                  <c:v>3.2364271000000002</c:v>
                </c:pt>
                <c:pt idx="27">
                  <c:v>3.2447971000000004</c:v>
                </c:pt>
                <c:pt idx="28">
                  <c:v>3.2534276000000002</c:v>
                </c:pt>
                <c:pt idx="29">
                  <c:v>3.2623128000000001</c:v>
                </c:pt>
                <c:pt idx="30">
                  <c:v>3.2714466</c:v>
                </c:pt>
                <c:pt idx="31">
                  <c:v>3.2808227000000008</c:v>
                </c:pt>
                <c:pt idx="32">
                  <c:v>3.2904347000000005</c:v>
                </c:pt>
                <c:pt idx="33">
                  <c:v>3.3002760000000002</c:v>
                </c:pt>
                <c:pt idx="34">
                  <c:v>3.3103398000000004</c:v>
                </c:pt>
                <c:pt idx="35">
                  <c:v>3.3206193000000006</c:v>
                </c:pt>
                <c:pt idx="36">
                  <c:v>3.3311074000000005</c:v>
                </c:pt>
                <c:pt idx="37">
                  <c:v>3.3417969000000003</c:v>
                </c:pt>
                <c:pt idx="38">
                  <c:v>3.3526805</c:v>
                </c:pt>
                <c:pt idx="39">
                  <c:v>3.3637508</c:v>
                </c:pt>
                <c:pt idx="40">
                  <c:v>3.375</c:v>
                </c:pt>
                <c:pt idx="41">
                  <c:v>3.3864207000000004</c:v>
                </c:pt>
                <c:pt idx="42">
                  <c:v>3.3980048000000007</c:v>
                </c:pt>
                <c:pt idx="43">
                  <c:v>3.4097445000000004</c:v>
                </c:pt>
                <c:pt idx="44">
                  <c:v>3.4216317000000007</c:v>
                </c:pt>
                <c:pt idx="45">
                  <c:v>3.4336583000000003</c:v>
                </c:pt>
                <c:pt idx="46">
                  <c:v>3.4458161</c:v>
                </c:pt>
                <c:pt idx="47">
                  <c:v>3.4580966000000002</c:v>
                </c:pt>
                <c:pt idx="48">
                  <c:v>3.4704915000000005</c:v>
                </c:pt>
                <c:pt idx="49">
                  <c:v>3.4829924000000005</c:v>
                </c:pt>
                <c:pt idx="50">
                  <c:v>3.4955905000000005</c:v>
                </c:pt>
                <c:pt idx="51">
                  <c:v>3.5082774000000008</c:v>
                </c:pt>
                <c:pt idx="52">
                  <c:v>3.5210442000000004</c:v>
                </c:pt>
                <c:pt idx="53">
                  <c:v>3.5338823000000001</c:v>
                </c:pt>
                <c:pt idx="54">
                  <c:v>3.5467828000000008</c:v>
                </c:pt>
                <c:pt idx="55">
                  <c:v>3.5597369000000008</c:v>
                </c:pt>
                <c:pt idx="56">
                  <c:v>3.5727358000000002</c:v>
                </c:pt>
                <c:pt idx="57">
                  <c:v>3.5857705000000006</c:v>
                </c:pt>
                <c:pt idx="58">
                  <c:v>3.5988321000000001</c:v>
                </c:pt>
                <c:pt idx="59">
                  <c:v>3.6119116</c:v>
                </c:pt>
                <c:pt idx="60">
                  <c:v>3.625</c:v>
                </c:pt>
                <c:pt idx="61">
                  <c:v>3.6380885000000003</c:v>
                </c:pt>
                <c:pt idx="62">
                  <c:v>3.6511680000000002</c:v>
                </c:pt>
                <c:pt idx="63">
                  <c:v>3.6642296000000005</c:v>
                </c:pt>
                <c:pt idx="64">
                  <c:v>3.6772643</c:v>
                </c:pt>
                <c:pt idx="65">
                  <c:v>3.6902631000000001</c:v>
                </c:pt>
                <c:pt idx="66">
                  <c:v>3.7032173000000004</c:v>
                </c:pt>
                <c:pt idx="67">
                  <c:v>3.7161178000000001</c:v>
                </c:pt>
                <c:pt idx="68">
                  <c:v>3.7289559000000008</c:v>
                </c:pt>
                <c:pt idx="69">
                  <c:v>3.7417227000000004</c:v>
                </c:pt>
                <c:pt idx="70">
                  <c:v>3.7544096000000007</c:v>
                </c:pt>
                <c:pt idx="71">
                  <c:v>3.7670077000000006</c:v>
                </c:pt>
                <c:pt idx="72">
                  <c:v>3.7795085000000004</c:v>
                </c:pt>
                <c:pt idx="73">
                  <c:v>3.7919035000000001</c:v>
                </c:pt>
                <c:pt idx="74">
                  <c:v>3.8041840000000011</c:v>
                </c:pt>
                <c:pt idx="75">
                  <c:v>3.8163417000000006</c:v>
                </c:pt>
                <c:pt idx="76">
                  <c:v>3.8283684000000004</c:v>
                </c:pt>
                <c:pt idx="77">
                  <c:v>3.8402556000000008</c:v>
                </c:pt>
                <c:pt idx="78">
                  <c:v>3.8519953000000005</c:v>
                </c:pt>
                <c:pt idx="79">
                  <c:v>3.8635794000000008</c:v>
                </c:pt>
                <c:pt idx="80">
                  <c:v>3.875</c:v>
                </c:pt>
                <c:pt idx="81">
                  <c:v>3.8862493000000011</c:v>
                </c:pt>
                <c:pt idx="82">
                  <c:v>3.8973196000000012</c:v>
                </c:pt>
                <c:pt idx="83">
                  <c:v>3.9082032000000009</c:v>
                </c:pt>
                <c:pt idx="84">
                  <c:v>3.9188927000000007</c:v>
                </c:pt>
                <c:pt idx="85">
                  <c:v>3.9293807000000012</c:v>
                </c:pt>
                <c:pt idx="86">
                  <c:v>3.9396602000000005</c:v>
                </c:pt>
                <c:pt idx="87">
                  <c:v>3.949724100000001</c:v>
                </c:pt>
                <c:pt idx="88">
                  <c:v>3.9595652999999995</c:v>
                </c:pt>
                <c:pt idx="89">
                  <c:v>3.9691773000000001</c:v>
                </c:pt>
                <c:pt idx="90">
                  <c:v>3.9785534000000009</c:v>
                </c:pt>
                <c:pt idx="91">
                  <c:v>3.9876871999999999</c:v>
                </c:pt>
                <c:pt idx="92">
                  <c:v>3.9965723999999998</c:v>
                </c:pt>
                <c:pt idx="93">
                  <c:v>4.0052029999999998</c:v>
                </c:pt>
                <c:pt idx="94">
                  <c:v>4.0135730000000009</c:v>
                </c:pt>
                <c:pt idx="95">
                  <c:v>4.0216767000000004</c:v>
                </c:pt>
                <c:pt idx="96">
                  <c:v>4.0295085000000004</c:v>
                </c:pt>
                <c:pt idx="97">
                  <c:v>4.037063100000001</c:v>
                </c:pt>
                <c:pt idx="98">
                  <c:v>4.0443353000000002</c:v>
                </c:pt>
                <c:pt idx="99">
                  <c:v>4.0513200999999999</c:v>
                </c:pt>
                <c:pt idx="100">
                  <c:v>4.0580127000000008</c:v>
                </c:pt>
                <c:pt idx="101">
                  <c:v>4.0644086000000001</c:v>
                </c:pt>
                <c:pt idx="102">
                  <c:v>4.0705033000000004</c:v>
                </c:pt>
                <c:pt idx="103">
                  <c:v>4.0762926999999998</c:v>
                </c:pt>
                <c:pt idx="104">
                  <c:v>4.0817727999999995</c:v>
                </c:pt>
                <c:pt idx="105">
                  <c:v>4.0869397999999997</c:v>
                </c:pt>
                <c:pt idx="106">
                  <c:v>4.0917902000000002</c:v>
                </c:pt>
                <c:pt idx="107">
                  <c:v>4.0963208000000009</c:v>
                </c:pt>
                <c:pt idx="108">
                  <c:v>4.1005283000000006</c:v>
                </c:pt>
                <c:pt idx="109">
                  <c:v>4.1044099000000003</c:v>
                </c:pt>
                <c:pt idx="110">
                  <c:v>4.1079629000000004</c:v>
                </c:pt>
                <c:pt idx="111">
                  <c:v>4.1111850000000008</c:v>
                </c:pt>
                <c:pt idx="112">
                  <c:v>4.1140737999999999</c:v>
                </c:pt>
                <c:pt idx="113">
                  <c:v>4.1166274999999999</c:v>
                </c:pt>
                <c:pt idx="114">
                  <c:v>4.1188441999999998</c:v>
                </c:pt>
                <c:pt idx="115">
                  <c:v>4.1207225000000012</c:v>
                </c:pt>
                <c:pt idx="116">
                  <c:v>4.122261</c:v>
                </c:pt>
                <c:pt idx="117">
                  <c:v>4.1234587000000005</c:v>
                </c:pt>
                <c:pt idx="118">
                  <c:v>4.1243148000000005</c:v>
                </c:pt>
                <c:pt idx="119">
                  <c:v>4.1248287000000001</c:v>
                </c:pt>
                <c:pt idx="120">
                  <c:v>4.125</c:v>
                </c:pt>
                <c:pt idx="121">
                  <c:v>4.1248287000000001</c:v>
                </c:pt>
                <c:pt idx="122">
                  <c:v>4.1243148000000005</c:v>
                </c:pt>
                <c:pt idx="123">
                  <c:v>4.1234587000000005</c:v>
                </c:pt>
                <c:pt idx="124">
                  <c:v>4.122261</c:v>
                </c:pt>
                <c:pt idx="125">
                  <c:v>4.1207225000000012</c:v>
                </c:pt>
                <c:pt idx="126">
                  <c:v>4.1188441999999998</c:v>
                </c:pt>
                <c:pt idx="127">
                  <c:v>4.1166274999999999</c:v>
                </c:pt>
                <c:pt idx="128">
                  <c:v>4.1140737999999999</c:v>
                </c:pt>
                <c:pt idx="129">
                  <c:v>4.1111850000000008</c:v>
                </c:pt>
                <c:pt idx="130">
                  <c:v>4.1079629000000004</c:v>
                </c:pt>
                <c:pt idx="131">
                  <c:v>4.1044099000000003</c:v>
                </c:pt>
                <c:pt idx="132">
                  <c:v>4.1005283000000006</c:v>
                </c:pt>
                <c:pt idx="133">
                  <c:v>4.0963208000000009</c:v>
                </c:pt>
                <c:pt idx="134">
                  <c:v>4.0917902000000002</c:v>
                </c:pt>
                <c:pt idx="135">
                  <c:v>4.0869397999999997</c:v>
                </c:pt>
                <c:pt idx="136">
                  <c:v>4.0817727999999995</c:v>
                </c:pt>
                <c:pt idx="137">
                  <c:v>4.0762926999999998</c:v>
                </c:pt>
                <c:pt idx="138">
                  <c:v>4.0705033000000004</c:v>
                </c:pt>
                <c:pt idx="139">
                  <c:v>4.0644086000000001</c:v>
                </c:pt>
                <c:pt idx="140">
                  <c:v>4.0580127000000008</c:v>
                </c:pt>
                <c:pt idx="141">
                  <c:v>4.0513200999999999</c:v>
                </c:pt>
                <c:pt idx="142">
                  <c:v>4.0443353000000002</c:v>
                </c:pt>
                <c:pt idx="143">
                  <c:v>4.037063100000001</c:v>
                </c:pt>
                <c:pt idx="144">
                  <c:v>4.0295085000000004</c:v>
                </c:pt>
                <c:pt idx="145">
                  <c:v>4.0216767000000004</c:v>
                </c:pt>
                <c:pt idx="146">
                  <c:v>4.0135730000000009</c:v>
                </c:pt>
                <c:pt idx="147">
                  <c:v>4.0052029999999998</c:v>
                </c:pt>
                <c:pt idx="148">
                  <c:v>3.9965723999999998</c:v>
                </c:pt>
                <c:pt idx="149">
                  <c:v>3.9876871999999999</c:v>
                </c:pt>
                <c:pt idx="150">
                  <c:v>3.9785534000000009</c:v>
                </c:pt>
                <c:pt idx="151">
                  <c:v>3.9691773000000001</c:v>
                </c:pt>
                <c:pt idx="152">
                  <c:v>3.9595652999999995</c:v>
                </c:pt>
                <c:pt idx="153">
                  <c:v>3.949724100000001</c:v>
                </c:pt>
                <c:pt idx="154">
                  <c:v>3.9396602000000005</c:v>
                </c:pt>
                <c:pt idx="155">
                  <c:v>3.9293807000000012</c:v>
                </c:pt>
                <c:pt idx="156">
                  <c:v>3.9188927000000007</c:v>
                </c:pt>
                <c:pt idx="157">
                  <c:v>3.9082032000000009</c:v>
                </c:pt>
                <c:pt idx="158">
                  <c:v>3.8973196000000012</c:v>
                </c:pt>
                <c:pt idx="159">
                  <c:v>3.8862493000000011</c:v>
                </c:pt>
                <c:pt idx="160">
                  <c:v>3.875</c:v>
                </c:pt>
                <c:pt idx="161">
                  <c:v>3.8635794000000008</c:v>
                </c:pt>
                <c:pt idx="162">
                  <c:v>3.8519953000000005</c:v>
                </c:pt>
                <c:pt idx="163">
                  <c:v>3.8402556000000008</c:v>
                </c:pt>
                <c:pt idx="164">
                  <c:v>3.8283684000000004</c:v>
                </c:pt>
                <c:pt idx="165">
                  <c:v>3.8163417000000006</c:v>
                </c:pt>
                <c:pt idx="166">
                  <c:v>3.8041840000000011</c:v>
                </c:pt>
                <c:pt idx="167">
                  <c:v>3.7919035000000001</c:v>
                </c:pt>
                <c:pt idx="168">
                  <c:v>3.7795085000000004</c:v>
                </c:pt>
                <c:pt idx="169">
                  <c:v>3.7670077000000006</c:v>
                </c:pt>
                <c:pt idx="170">
                  <c:v>3.7544096000000007</c:v>
                </c:pt>
                <c:pt idx="171">
                  <c:v>3.7417227000000004</c:v>
                </c:pt>
                <c:pt idx="172">
                  <c:v>3.7289559000000008</c:v>
                </c:pt>
                <c:pt idx="173">
                  <c:v>3.7161178000000001</c:v>
                </c:pt>
                <c:pt idx="174">
                  <c:v>3.7032173000000004</c:v>
                </c:pt>
                <c:pt idx="175">
                  <c:v>3.6902631000000001</c:v>
                </c:pt>
                <c:pt idx="176">
                  <c:v>3.6772643</c:v>
                </c:pt>
                <c:pt idx="177">
                  <c:v>3.6642296000000005</c:v>
                </c:pt>
                <c:pt idx="178">
                  <c:v>3.6511680000000002</c:v>
                </c:pt>
                <c:pt idx="179">
                  <c:v>3.6380885000000003</c:v>
                </c:pt>
                <c:pt idx="180">
                  <c:v>3.625</c:v>
                </c:pt>
                <c:pt idx="181">
                  <c:v>3.6119116</c:v>
                </c:pt>
                <c:pt idx="182">
                  <c:v>3.5988321000000001</c:v>
                </c:pt>
                <c:pt idx="183">
                  <c:v>3.5857705000000006</c:v>
                </c:pt>
                <c:pt idx="184">
                  <c:v>3.5727358000000002</c:v>
                </c:pt>
                <c:pt idx="185">
                  <c:v>3.5597369000000008</c:v>
                </c:pt>
                <c:pt idx="186">
                  <c:v>3.5467828000000008</c:v>
                </c:pt>
                <c:pt idx="187">
                  <c:v>3.5338823000000001</c:v>
                </c:pt>
                <c:pt idx="188">
                  <c:v>3.5210442000000004</c:v>
                </c:pt>
                <c:pt idx="189">
                  <c:v>3.5082774000000008</c:v>
                </c:pt>
                <c:pt idx="190">
                  <c:v>3.4955905000000005</c:v>
                </c:pt>
                <c:pt idx="191">
                  <c:v>3.4829924000000005</c:v>
                </c:pt>
                <c:pt idx="192">
                  <c:v>3.4704915000000005</c:v>
                </c:pt>
                <c:pt idx="193">
                  <c:v>3.4580966000000002</c:v>
                </c:pt>
                <c:pt idx="194">
                  <c:v>3.4458161</c:v>
                </c:pt>
                <c:pt idx="195">
                  <c:v>3.4336583000000003</c:v>
                </c:pt>
                <c:pt idx="196">
                  <c:v>3.4216317000000007</c:v>
                </c:pt>
                <c:pt idx="197">
                  <c:v>3.4097445000000004</c:v>
                </c:pt>
                <c:pt idx="198">
                  <c:v>3.3980048000000007</c:v>
                </c:pt>
                <c:pt idx="199">
                  <c:v>3.3864207000000004</c:v>
                </c:pt>
                <c:pt idx="200">
                  <c:v>3.375</c:v>
                </c:pt>
                <c:pt idx="201">
                  <c:v>3.3637508</c:v>
                </c:pt>
                <c:pt idx="202">
                  <c:v>3.3526805</c:v>
                </c:pt>
                <c:pt idx="203">
                  <c:v>3.3417969000000003</c:v>
                </c:pt>
                <c:pt idx="204">
                  <c:v>3.3311074000000005</c:v>
                </c:pt>
                <c:pt idx="205">
                  <c:v>3.3206193000000006</c:v>
                </c:pt>
                <c:pt idx="206">
                  <c:v>3.3103398000000004</c:v>
                </c:pt>
                <c:pt idx="207">
                  <c:v>3.3002760000000002</c:v>
                </c:pt>
                <c:pt idx="208">
                  <c:v>3.2904347000000005</c:v>
                </c:pt>
                <c:pt idx="209">
                  <c:v>3.2808227000000008</c:v>
                </c:pt>
                <c:pt idx="210">
                  <c:v>3.2714466</c:v>
                </c:pt>
                <c:pt idx="211">
                  <c:v>3.2623128000000001</c:v>
                </c:pt>
                <c:pt idx="212">
                  <c:v>3.2534276000000002</c:v>
                </c:pt>
                <c:pt idx="213">
                  <c:v>3.2447971000000004</c:v>
                </c:pt>
                <c:pt idx="214">
                  <c:v>3.2364271000000002</c:v>
                </c:pt>
                <c:pt idx="215">
                  <c:v>3.2283234000000007</c:v>
                </c:pt>
                <c:pt idx="216">
                  <c:v>3.2204915000000005</c:v>
                </c:pt>
                <c:pt idx="217">
                  <c:v>3.2129369000000008</c:v>
                </c:pt>
                <c:pt idx="218">
                  <c:v>3.2056647000000007</c:v>
                </c:pt>
                <c:pt idx="219">
                  <c:v>3.1986800000000004</c:v>
                </c:pt>
                <c:pt idx="220">
                  <c:v>3.1919873000000001</c:v>
                </c:pt>
                <c:pt idx="221">
                  <c:v>3.1855915000000001</c:v>
                </c:pt>
                <c:pt idx="222">
                  <c:v>3.1794968000000008</c:v>
                </c:pt>
                <c:pt idx="223">
                  <c:v>3.1737074000000005</c:v>
                </c:pt>
                <c:pt idx="224">
                  <c:v>3.1682273000000007</c:v>
                </c:pt>
                <c:pt idx="225">
                  <c:v>3.1630603000000006</c:v>
                </c:pt>
                <c:pt idx="226">
                  <c:v>3.1582098000000007</c:v>
                </c:pt>
                <c:pt idx="227">
                  <c:v>3.1536793000000003</c:v>
                </c:pt>
                <c:pt idx="228">
                  <c:v>3.1494718000000006</c:v>
                </c:pt>
                <c:pt idx="229">
                  <c:v>3.1455902</c:v>
                </c:pt>
                <c:pt idx="230">
                  <c:v>3.1420371000000005</c:v>
                </c:pt>
                <c:pt idx="231">
                  <c:v>3.1388151000000004</c:v>
                </c:pt>
                <c:pt idx="232">
                  <c:v>3.1359262000000001</c:v>
                </c:pt>
                <c:pt idx="233">
                  <c:v>3.1333726000000004</c:v>
                </c:pt>
                <c:pt idx="234">
                  <c:v>3.1311559000000004</c:v>
                </c:pt>
                <c:pt idx="235">
                  <c:v>3.1292776</c:v>
                </c:pt>
                <c:pt idx="236">
                  <c:v>3.1277391000000003</c:v>
                </c:pt>
                <c:pt idx="237">
                  <c:v>3.1265414000000007</c:v>
                </c:pt>
                <c:pt idx="238">
                  <c:v>3.1256853000000007</c:v>
                </c:pt>
                <c:pt idx="239">
                  <c:v>3.1251714000000002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F2-094B-A443-00136EF0F791}"/>
            </c:ext>
          </c:extLst>
        </c:ser>
        <c:ser>
          <c:idx val="3"/>
          <c:order val="3"/>
          <c:tx>
            <c:strRef>
              <c:f>EkyP!$F$1</c:f>
              <c:strCache>
                <c:ptCount val="1"/>
                <c:pt idx="0">
                  <c:v>T_UB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EkyP!$F$2:$F$241</c:f>
              <c:numCache>
                <c:formatCode>General</c:formatCode>
                <c:ptCount val="240"/>
                <c:pt idx="0">
                  <c:v>-3.125</c:v>
                </c:pt>
                <c:pt idx="1">
                  <c:v>-3.1248287000000001</c:v>
                </c:pt>
                <c:pt idx="2">
                  <c:v>-3.1243148000000005</c:v>
                </c:pt>
                <c:pt idx="3">
                  <c:v>-3.1234587000000005</c:v>
                </c:pt>
                <c:pt idx="4">
                  <c:v>-3.122261</c:v>
                </c:pt>
                <c:pt idx="5">
                  <c:v>-3.1207225000000003</c:v>
                </c:pt>
                <c:pt idx="6">
                  <c:v>-3.1188442000000007</c:v>
                </c:pt>
                <c:pt idx="7">
                  <c:v>-3.1166275000000008</c:v>
                </c:pt>
                <c:pt idx="8">
                  <c:v>-3.1140738000000008</c:v>
                </c:pt>
                <c:pt idx="9">
                  <c:v>-3.1111850000000008</c:v>
                </c:pt>
                <c:pt idx="10">
                  <c:v>-3.1079629000000004</c:v>
                </c:pt>
                <c:pt idx="11">
                  <c:v>-3.1044099000000003</c:v>
                </c:pt>
                <c:pt idx="12">
                  <c:v>-3.1005283000000006</c:v>
                </c:pt>
                <c:pt idx="13">
                  <c:v>-3.0963208</c:v>
                </c:pt>
                <c:pt idx="14">
                  <c:v>-3.0917902000000002</c:v>
                </c:pt>
                <c:pt idx="15">
                  <c:v>-3.0869398000000006</c:v>
                </c:pt>
                <c:pt idx="16">
                  <c:v>-3.0817728000000004</c:v>
                </c:pt>
                <c:pt idx="17">
                  <c:v>-3.0762927000000007</c:v>
                </c:pt>
                <c:pt idx="18">
                  <c:v>-3.0705033000000004</c:v>
                </c:pt>
                <c:pt idx="19">
                  <c:v>-3.0644086000000001</c:v>
                </c:pt>
                <c:pt idx="20">
                  <c:v>-3.0580127000000008</c:v>
                </c:pt>
                <c:pt idx="21">
                  <c:v>-3.0513201000000008</c:v>
                </c:pt>
                <c:pt idx="22">
                  <c:v>-3.0443353000000002</c:v>
                </c:pt>
                <c:pt idx="23">
                  <c:v>-3.0370631000000001</c:v>
                </c:pt>
                <c:pt idx="24">
                  <c:v>-3.0295085000000004</c:v>
                </c:pt>
                <c:pt idx="25">
                  <c:v>-3.0216767000000004</c:v>
                </c:pt>
                <c:pt idx="26">
                  <c:v>-3.0135730000000001</c:v>
                </c:pt>
                <c:pt idx="27">
                  <c:v>-3.0052030000000007</c:v>
                </c:pt>
                <c:pt idx="28">
                  <c:v>-2.9965724000000007</c:v>
                </c:pt>
                <c:pt idx="29">
                  <c:v>-2.9876872000000008</c:v>
                </c:pt>
                <c:pt idx="30">
                  <c:v>-2.9785534</c:v>
                </c:pt>
                <c:pt idx="31">
                  <c:v>-2.9691773000000001</c:v>
                </c:pt>
                <c:pt idx="32">
                  <c:v>-2.9595653000000004</c:v>
                </c:pt>
                <c:pt idx="33">
                  <c:v>-2.9497241000000001</c:v>
                </c:pt>
                <c:pt idx="34">
                  <c:v>-2.9396602000000005</c:v>
                </c:pt>
                <c:pt idx="35">
                  <c:v>-2.9293807000000003</c:v>
                </c:pt>
                <c:pt idx="36">
                  <c:v>-2.9188927000000007</c:v>
                </c:pt>
                <c:pt idx="37">
                  <c:v>-2.9082032</c:v>
                </c:pt>
                <c:pt idx="38">
                  <c:v>-2.8973196000000003</c:v>
                </c:pt>
                <c:pt idx="39">
                  <c:v>-2.8862493000000002</c:v>
                </c:pt>
                <c:pt idx="40">
                  <c:v>-2.875</c:v>
                </c:pt>
                <c:pt idx="41">
                  <c:v>-2.8635794000000008</c:v>
                </c:pt>
                <c:pt idx="42">
                  <c:v>-2.8519953000000005</c:v>
                </c:pt>
                <c:pt idx="43">
                  <c:v>-2.8402556000000008</c:v>
                </c:pt>
                <c:pt idx="44">
                  <c:v>-2.8283684000000004</c:v>
                </c:pt>
                <c:pt idx="45">
                  <c:v>-2.8163417000000006</c:v>
                </c:pt>
                <c:pt idx="46">
                  <c:v>-2.8041840000000002</c:v>
                </c:pt>
                <c:pt idx="47">
                  <c:v>-2.7919035000000001</c:v>
                </c:pt>
                <c:pt idx="48">
                  <c:v>-2.7795085000000004</c:v>
                </c:pt>
                <c:pt idx="49">
                  <c:v>-2.7670077000000006</c:v>
                </c:pt>
                <c:pt idx="50">
                  <c:v>-2.7544096000000007</c:v>
                </c:pt>
                <c:pt idx="51">
                  <c:v>-2.7417227000000004</c:v>
                </c:pt>
                <c:pt idx="52">
                  <c:v>-2.7289559000000008</c:v>
                </c:pt>
                <c:pt idx="53">
                  <c:v>-2.7161178000000001</c:v>
                </c:pt>
                <c:pt idx="54">
                  <c:v>-2.7032173000000004</c:v>
                </c:pt>
                <c:pt idx="55">
                  <c:v>-2.6902631000000001</c:v>
                </c:pt>
                <c:pt idx="56">
                  <c:v>-2.6772643</c:v>
                </c:pt>
                <c:pt idx="57">
                  <c:v>-2.6642296000000005</c:v>
                </c:pt>
                <c:pt idx="58">
                  <c:v>-2.6511680000000002</c:v>
                </c:pt>
                <c:pt idx="59">
                  <c:v>-2.6380885000000003</c:v>
                </c:pt>
                <c:pt idx="60">
                  <c:v>-2.625</c:v>
                </c:pt>
                <c:pt idx="61">
                  <c:v>-2.6119116</c:v>
                </c:pt>
                <c:pt idx="62">
                  <c:v>-2.5988321000000001</c:v>
                </c:pt>
                <c:pt idx="63">
                  <c:v>-2.5857705000000006</c:v>
                </c:pt>
                <c:pt idx="64">
                  <c:v>-2.5727358000000002</c:v>
                </c:pt>
                <c:pt idx="65">
                  <c:v>-2.5597369000000008</c:v>
                </c:pt>
                <c:pt idx="66">
                  <c:v>-2.5467828000000008</c:v>
                </c:pt>
                <c:pt idx="67">
                  <c:v>-2.5338823000000001</c:v>
                </c:pt>
                <c:pt idx="68">
                  <c:v>-2.5210442000000004</c:v>
                </c:pt>
                <c:pt idx="69">
                  <c:v>-2.5082774000000008</c:v>
                </c:pt>
                <c:pt idx="70">
                  <c:v>-2.4955905000000005</c:v>
                </c:pt>
                <c:pt idx="71">
                  <c:v>-2.4829924000000005</c:v>
                </c:pt>
                <c:pt idx="72">
                  <c:v>-2.4704915000000005</c:v>
                </c:pt>
                <c:pt idx="73">
                  <c:v>-2.4580966000000002</c:v>
                </c:pt>
                <c:pt idx="74">
                  <c:v>-2.4458161</c:v>
                </c:pt>
                <c:pt idx="75">
                  <c:v>-2.4336583000000003</c:v>
                </c:pt>
                <c:pt idx="76">
                  <c:v>-2.4216317000000007</c:v>
                </c:pt>
                <c:pt idx="77">
                  <c:v>-2.4097445000000004</c:v>
                </c:pt>
                <c:pt idx="78">
                  <c:v>-2.3980048000000007</c:v>
                </c:pt>
                <c:pt idx="79">
                  <c:v>-2.3864207000000004</c:v>
                </c:pt>
                <c:pt idx="80">
                  <c:v>-2.375</c:v>
                </c:pt>
                <c:pt idx="81">
                  <c:v>-2.3637508</c:v>
                </c:pt>
                <c:pt idx="82">
                  <c:v>-2.3526805</c:v>
                </c:pt>
                <c:pt idx="83">
                  <c:v>-2.3417969000000003</c:v>
                </c:pt>
                <c:pt idx="84">
                  <c:v>-2.3311074000000005</c:v>
                </c:pt>
                <c:pt idx="85">
                  <c:v>-2.3206193000000006</c:v>
                </c:pt>
                <c:pt idx="86">
                  <c:v>-2.3103398000000004</c:v>
                </c:pt>
                <c:pt idx="87">
                  <c:v>-2.3002760000000002</c:v>
                </c:pt>
                <c:pt idx="88">
                  <c:v>-2.2904347000000005</c:v>
                </c:pt>
                <c:pt idx="89">
                  <c:v>-2.2808227000000008</c:v>
                </c:pt>
                <c:pt idx="90">
                  <c:v>-2.2714466</c:v>
                </c:pt>
                <c:pt idx="91">
                  <c:v>-2.2623128000000001</c:v>
                </c:pt>
                <c:pt idx="92">
                  <c:v>-2.2534276000000002</c:v>
                </c:pt>
                <c:pt idx="93">
                  <c:v>-2.2447971000000004</c:v>
                </c:pt>
                <c:pt idx="94">
                  <c:v>-2.2364271000000002</c:v>
                </c:pt>
                <c:pt idx="95">
                  <c:v>-2.2283234000000007</c:v>
                </c:pt>
                <c:pt idx="96">
                  <c:v>-2.2204915000000005</c:v>
                </c:pt>
                <c:pt idx="97">
                  <c:v>-2.2129369000000008</c:v>
                </c:pt>
                <c:pt idx="98">
                  <c:v>-2.2056647000000007</c:v>
                </c:pt>
                <c:pt idx="99">
                  <c:v>-2.1986800000000004</c:v>
                </c:pt>
                <c:pt idx="100">
                  <c:v>-2.1919873000000001</c:v>
                </c:pt>
                <c:pt idx="101">
                  <c:v>-2.1855915000000001</c:v>
                </c:pt>
                <c:pt idx="102">
                  <c:v>-2.1794968000000008</c:v>
                </c:pt>
                <c:pt idx="103">
                  <c:v>-2.1737074000000005</c:v>
                </c:pt>
                <c:pt idx="104">
                  <c:v>-2.1682273000000007</c:v>
                </c:pt>
                <c:pt idx="105">
                  <c:v>-2.1630603000000006</c:v>
                </c:pt>
                <c:pt idx="106">
                  <c:v>-2.1582098000000007</c:v>
                </c:pt>
                <c:pt idx="107">
                  <c:v>-2.1536793000000003</c:v>
                </c:pt>
                <c:pt idx="108">
                  <c:v>-2.1494718000000006</c:v>
                </c:pt>
                <c:pt idx="109">
                  <c:v>-2.1455902</c:v>
                </c:pt>
                <c:pt idx="110">
                  <c:v>-2.1420371000000005</c:v>
                </c:pt>
                <c:pt idx="111">
                  <c:v>-2.1388151000000004</c:v>
                </c:pt>
                <c:pt idx="112">
                  <c:v>-2.1359262000000001</c:v>
                </c:pt>
                <c:pt idx="113">
                  <c:v>-2.1333726000000004</c:v>
                </c:pt>
                <c:pt idx="114">
                  <c:v>-2.1311559000000004</c:v>
                </c:pt>
                <c:pt idx="115">
                  <c:v>-2.1292776</c:v>
                </c:pt>
                <c:pt idx="116">
                  <c:v>-2.1277391000000003</c:v>
                </c:pt>
                <c:pt idx="117">
                  <c:v>-2.1265414000000007</c:v>
                </c:pt>
                <c:pt idx="118">
                  <c:v>-2.1256853000000007</c:v>
                </c:pt>
                <c:pt idx="119">
                  <c:v>-2.1251714000000002</c:v>
                </c:pt>
                <c:pt idx="120">
                  <c:v>-2.125</c:v>
                </c:pt>
                <c:pt idx="121">
                  <c:v>-2.1251714000000002</c:v>
                </c:pt>
                <c:pt idx="122">
                  <c:v>-2.1256853000000007</c:v>
                </c:pt>
                <c:pt idx="123">
                  <c:v>-2.1265414000000007</c:v>
                </c:pt>
                <c:pt idx="124">
                  <c:v>-2.1277391000000003</c:v>
                </c:pt>
                <c:pt idx="125">
                  <c:v>-2.1292776</c:v>
                </c:pt>
                <c:pt idx="126">
                  <c:v>-2.1311559000000004</c:v>
                </c:pt>
                <c:pt idx="127">
                  <c:v>-2.1333726000000004</c:v>
                </c:pt>
                <c:pt idx="128">
                  <c:v>-2.1359262000000001</c:v>
                </c:pt>
                <c:pt idx="129">
                  <c:v>-2.1388151000000004</c:v>
                </c:pt>
                <c:pt idx="130">
                  <c:v>-2.1420371000000005</c:v>
                </c:pt>
                <c:pt idx="131">
                  <c:v>-2.1455902</c:v>
                </c:pt>
                <c:pt idx="132">
                  <c:v>-2.1494718000000006</c:v>
                </c:pt>
                <c:pt idx="133">
                  <c:v>-2.1536793000000003</c:v>
                </c:pt>
                <c:pt idx="134">
                  <c:v>-2.1582098000000007</c:v>
                </c:pt>
                <c:pt idx="135">
                  <c:v>-2.1630603000000006</c:v>
                </c:pt>
                <c:pt idx="136">
                  <c:v>-2.1682273000000007</c:v>
                </c:pt>
                <c:pt idx="137">
                  <c:v>-2.1737074000000005</c:v>
                </c:pt>
                <c:pt idx="138">
                  <c:v>-2.1794968000000008</c:v>
                </c:pt>
                <c:pt idx="139">
                  <c:v>-2.1855915000000001</c:v>
                </c:pt>
                <c:pt idx="140">
                  <c:v>-2.1919873000000001</c:v>
                </c:pt>
                <c:pt idx="141">
                  <c:v>-2.1986800000000004</c:v>
                </c:pt>
                <c:pt idx="142">
                  <c:v>-2.2056647000000007</c:v>
                </c:pt>
                <c:pt idx="143">
                  <c:v>-2.2129369000000008</c:v>
                </c:pt>
                <c:pt idx="144">
                  <c:v>-2.2204915000000005</c:v>
                </c:pt>
                <c:pt idx="145">
                  <c:v>-2.2283234000000007</c:v>
                </c:pt>
                <c:pt idx="146">
                  <c:v>-2.2364271000000002</c:v>
                </c:pt>
                <c:pt idx="147">
                  <c:v>-2.2447971000000004</c:v>
                </c:pt>
                <c:pt idx="148">
                  <c:v>-2.2534276000000002</c:v>
                </c:pt>
                <c:pt idx="149">
                  <c:v>-2.2623128000000001</c:v>
                </c:pt>
                <c:pt idx="150">
                  <c:v>-2.2714466</c:v>
                </c:pt>
                <c:pt idx="151">
                  <c:v>-2.2808227000000008</c:v>
                </c:pt>
                <c:pt idx="152">
                  <c:v>-2.2904347000000005</c:v>
                </c:pt>
                <c:pt idx="153">
                  <c:v>-2.3002760000000002</c:v>
                </c:pt>
                <c:pt idx="154">
                  <c:v>-2.3103398000000004</c:v>
                </c:pt>
                <c:pt idx="155">
                  <c:v>-2.3206193000000006</c:v>
                </c:pt>
                <c:pt idx="156">
                  <c:v>-2.3311074000000005</c:v>
                </c:pt>
                <c:pt idx="157">
                  <c:v>-2.3417969000000003</c:v>
                </c:pt>
                <c:pt idx="158">
                  <c:v>-2.3526805</c:v>
                </c:pt>
                <c:pt idx="159">
                  <c:v>-2.3637508</c:v>
                </c:pt>
                <c:pt idx="160">
                  <c:v>-2.375</c:v>
                </c:pt>
                <c:pt idx="161">
                  <c:v>-2.3864207000000004</c:v>
                </c:pt>
                <c:pt idx="162">
                  <c:v>-2.3980048000000007</c:v>
                </c:pt>
                <c:pt idx="163">
                  <c:v>-2.4097445000000004</c:v>
                </c:pt>
                <c:pt idx="164">
                  <c:v>-2.4216317000000007</c:v>
                </c:pt>
                <c:pt idx="165">
                  <c:v>-2.4336583000000003</c:v>
                </c:pt>
                <c:pt idx="166">
                  <c:v>-2.4458161</c:v>
                </c:pt>
                <c:pt idx="167">
                  <c:v>-2.4580966000000002</c:v>
                </c:pt>
                <c:pt idx="168">
                  <c:v>-2.4704915000000005</c:v>
                </c:pt>
                <c:pt idx="169">
                  <c:v>-2.4829924000000005</c:v>
                </c:pt>
                <c:pt idx="170">
                  <c:v>-2.4955905000000005</c:v>
                </c:pt>
                <c:pt idx="171">
                  <c:v>-2.5082774000000008</c:v>
                </c:pt>
                <c:pt idx="172">
                  <c:v>-2.5210442000000004</c:v>
                </c:pt>
                <c:pt idx="173">
                  <c:v>-2.5338823000000001</c:v>
                </c:pt>
                <c:pt idx="174">
                  <c:v>-2.5467828000000008</c:v>
                </c:pt>
                <c:pt idx="175">
                  <c:v>-2.5597369000000008</c:v>
                </c:pt>
                <c:pt idx="176">
                  <c:v>-2.5727358000000002</c:v>
                </c:pt>
                <c:pt idx="177">
                  <c:v>-2.5857705000000006</c:v>
                </c:pt>
                <c:pt idx="178">
                  <c:v>-2.5988321000000001</c:v>
                </c:pt>
                <c:pt idx="179">
                  <c:v>-2.6119116</c:v>
                </c:pt>
                <c:pt idx="180">
                  <c:v>-2.625</c:v>
                </c:pt>
                <c:pt idx="181">
                  <c:v>-2.6380885000000003</c:v>
                </c:pt>
                <c:pt idx="182">
                  <c:v>-2.6511680000000002</c:v>
                </c:pt>
                <c:pt idx="183">
                  <c:v>-2.6642296000000005</c:v>
                </c:pt>
                <c:pt idx="184">
                  <c:v>-2.6772643</c:v>
                </c:pt>
                <c:pt idx="185">
                  <c:v>-2.6902631000000001</c:v>
                </c:pt>
                <c:pt idx="186">
                  <c:v>-2.7032173000000004</c:v>
                </c:pt>
                <c:pt idx="187">
                  <c:v>-2.7161178000000001</c:v>
                </c:pt>
                <c:pt idx="188">
                  <c:v>-2.7289559000000008</c:v>
                </c:pt>
                <c:pt idx="189">
                  <c:v>-2.7417227000000004</c:v>
                </c:pt>
                <c:pt idx="190">
                  <c:v>-2.7544096000000007</c:v>
                </c:pt>
                <c:pt idx="191">
                  <c:v>-2.7670077000000006</c:v>
                </c:pt>
                <c:pt idx="192">
                  <c:v>-2.7795085000000004</c:v>
                </c:pt>
                <c:pt idx="193">
                  <c:v>-2.7919035000000001</c:v>
                </c:pt>
                <c:pt idx="194">
                  <c:v>-2.8041840000000002</c:v>
                </c:pt>
                <c:pt idx="195">
                  <c:v>-2.8163417000000006</c:v>
                </c:pt>
                <c:pt idx="196">
                  <c:v>-2.8283684000000004</c:v>
                </c:pt>
                <c:pt idx="197">
                  <c:v>-2.8402556000000008</c:v>
                </c:pt>
                <c:pt idx="198">
                  <c:v>-2.8519953000000005</c:v>
                </c:pt>
                <c:pt idx="199">
                  <c:v>-2.8635794000000008</c:v>
                </c:pt>
                <c:pt idx="200">
                  <c:v>-2.875</c:v>
                </c:pt>
                <c:pt idx="201">
                  <c:v>-2.8862493000000002</c:v>
                </c:pt>
                <c:pt idx="202">
                  <c:v>-2.8973196000000003</c:v>
                </c:pt>
                <c:pt idx="203">
                  <c:v>-2.9082032</c:v>
                </c:pt>
                <c:pt idx="204">
                  <c:v>-2.9188927000000007</c:v>
                </c:pt>
                <c:pt idx="205">
                  <c:v>-2.9293807000000003</c:v>
                </c:pt>
                <c:pt idx="206">
                  <c:v>-2.9396602000000005</c:v>
                </c:pt>
                <c:pt idx="207">
                  <c:v>-2.9497241000000001</c:v>
                </c:pt>
                <c:pt idx="208">
                  <c:v>-2.9595653000000004</c:v>
                </c:pt>
                <c:pt idx="209">
                  <c:v>-2.9691773000000001</c:v>
                </c:pt>
                <c:pt idx="210">
                  <c:v>-2.9785534</c:v>
                </c:pt>
                <c:pt idx="211">
                  <c:v>-2.9876872000000008</c:v>
                </c:pt>
                <c:pt idx="212">
                  <c:v>-2.9965724000000007</c:v>
                </c:pt>
                <c:pt idx="213">
                  <c:v>-3.0052030000000007</c:v>
                </c:pt>
                <c:pt idx="214">
                  <c:v>-3.0135730000000001</c:v>
                </c:pt>
                <c:pt idx="215">
                  <c:v>-3.0216767000000004</c:v>
                </c:pt>
                <c:pt idx="216">
                  <c:v>-3.0295085000000004</c:v>
                </c:pt>
                <c:pt idx="217">
                  <c:v>-3.0370631000000001</c:v>
                </c:pt>
                <c:pt idx="218">
                  <c:v>-3.0443353000000002</c:v>
                </c:pt>
                <c:pt idx="219">
                  <c:v>-3.0513201000000008</c:v>
                </c:pt>
                <c:pt idx="220">
                  <c:v>-3.0580127000000008</c:v>
                </c:pt>
                <c:pt idx="221">
                  <c:v>-3.0644086000000001</c:v>
                </c:pt>
                <c:pt idx="222">
                  <c:v>-3.0705033000000004</c:v>
                </c:pt>
                <c:pt idx="223">
                  <c:v>-3.0762927000000007</c:v>
                </c:pt>
                <c:pt idx="224">
                  <c:v>-3.0817728000000004</c:v>
                </c:pt>
                <c:pt idx="225">
                  <c:v>-3.0869398000000006</c:v>
                </c:pt>
                <c:pt idx="226">
                  <c:v>-3.0917902000000002</c:v>
                </c:pt>
                <c:pt idx="227">
                  <c:v>-3.0963208</c:v>
                </c:pt>
                <c:pt idx="228">
                  <c:v>-3.1005283000000006</c:v>
                </c:pt>
                <c:pt idx="229">
                  <c:v>-3.1044099000000003</c:v>
                </c:pt>
                <c:pt idx="230">
                  <c:v>-3.1079629000000004</c:v>
                </c:pt>
                <c:pt idx="231">
                  <c:v>-3.1111850000000008</c:v>
                </c:pt>
                <c:pt idx="232">
                  <c:v>-3.1140738000000008</c:v>
                </c:pt>
                <c:pt idx="233">
                  <c:v>-3.1166275000000008</c:v>
                </c:pt>
                <c:pt idx="234">
                  <c:v>-3.1188442000000007</c:v>
                </c:pt>
                <c:pt idx="235">
                  <c:v>-3.1207225000000003</c:v>
                </c:pt>
                <c:pt idx="236">
                  <c:v>-3.122261</c:v>
                </c:pt>
                <c:pt idx="237">
                  <c:v>-3.1234587000000005</c:v>
                </c:pt>
                <c:pt idx="238">
                  <c:v>-3.1243148000000005</c:v>
                </c:pt>
                <c:pt idx="239">
                  <c:v>-3.1248287000000001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AF2-094B-A443-00136EF0F7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EkyP!$B$1</c:f>
              <c:strCache>
                <c:ptCount val="1"/>
                <c:pt idx="0">
                  <c:v>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EkyP!$B$2:$B$241</c:f>
              <c:numCache>
                <c:formatCode>General</c:formatCode>
                <c:ptCount val="240"/>
                <c:pt idx="0">
                  <c:v>-5.875</c:v>
                </c:pt>
                <c:pt idx="1">
                  <c:v>-5.8746573</c:v>
                </c:pt>
                <c:pt idx="2">
                  <c:v>-5.8736297000000004</c:v>
                </c:pt>
                <c:pt idx="3">
                  <c:v>-5.8719181000000003</c:v>
                </c:pt>
                <c:pt idx="4">
                  <c:v>-5.8695244000000004</c:v>
                </c:pt>
                <c:pt idx="5">
                  <c:v>-5.8664509999999996</c:v>
                </c:pt>
                <c:pt idx="6">
                  <c:v>-5.8627010000000004</c:v>
                </c:pt>
                <c:pt idx="7">
                  <c:v>-5.8582783000000003</c:v>
                </c:pt>
                <c:pt idx="8">
                  <c:v>-5.8531874000000004</c:v>
                </c:pt>
                <c:pt idx="9">
                  <c:v>-5.8474335000000002</c:v>
                </c:pt>
                <c:pt idx="10">
                  <c:v>-5.8410225999999996</c:v>
                </c:pt>
                <c:pt idx="11">
                  <c:v>-5.8339610999999998</c:v>
                </c:pt>
                <c:pt idx="12">
                  <c:v>-5.8262561000000002</c:v>
                </c:pt>
                <c:pt idx="13">
                  <c:v>-5.8179157000000004</c:v>
                </c:pt>
                <c:pt idx="14">
                  <c:v>-5.8089481000000003</c:v>
                </c:pt>
                <c:pt idx="15">
                  <c:v>-5.7993623999999997</c:v>
                </c:pt>
                <c:pt idx="16">
                  <c:v>-5.7891683</c:v>
                </c:pt>
                <c:pt idx="17">
                  <c:v>-5.7783761</c:v>
                </c:pt>
                <c:pt idx="18">
                  <c:v>-5.7669965000000003</c:v>
                </c:pt>
                <c:pt idx="19">
                  <c:v>-5.7550409</c:v>
                </c:pt>
                <c:pt idx="20">
                  <c:v>-5.7425211999999997</c:v>
                </c:pt>
                <c:pt idx="21">
                  <c:v>-5.7294497</c:v>
                </c:pt>
                <c:pt idx="22">
                  <c:v>-5.7158395000000004</c:v>
                </c:pt>
                <c:pt idx="23">
                  <c:v>-5.7017037999999998</c:v>
                </c:pt>
                <c:pt idx="24">
                  <c:v>-5.6870564999999997</c:v>
                </c:pt>
                <c:pt idx="25">
                  <c:v>-5.6719118999999996</c:v>
                </c:pt>
                <c:pt idx="26">
                  <c:v>-5.6562846000000002</c:v>
                </c:pt>
                <c:pt idx="27">
                  <c:v>-5.6401896999999996</c:v>
                </c:pt>
                <c:pt idx="28">
                  <c:v>-5.6236427000000004</c:v>
                </c:pt>
                <c:pt idx="29">
                  <c:v>-5.6066592999999996</c:v>
                </c:pt>
                <c:pt idx="30">
                  <c:v>-5.5892556999999998</c:v>
                </c:pt>
                <c:pt idx="31">
                  <c:v>-5.5714480999999996</c:v>
                </c:pt>
                <c:pt idx="32">
                  <c:v>-5.5532535000000003</c:v>
                </c:pt>
                <c:pt idx="33">
                  <c:v>-5.5346886</c:v>
                </c:pt>
                <c:pt idx="34">
                  <c:v>-5.5157707</c:v>
                </c:pt>
                <c:pt idx="35">
                  <c:v>-5.4965171000000002</c:v>
                </c:pt>
                <c:pt idx="36">
                  <c:v>-5.4769452999999997</c:v>
                </c:pt>
                <c:pt idx="37">
                  <c:v>-5.4570732</c:v>
                </c:pt>
                <c:pt idx="38">
                  <c:v>-5.4369185</c:v>
                </c:pt>
                <c:pt idx="39">
                  <c:v>-5.4164991999999996</c:v>
                </c:pt>
                <c:pt idx="40">
                  <c:v>-5.3958332999999996</c:v>
                </c:pt>
                <c:pt idx="41">
                  <c:v>-5.3749390000000004</c:v>
                </c:pt>
                <c:pt idx="42">
                  <c:v>-5.3538344000000002</c:v>
                </c:pt>
                <c:pt idx="43">
                  <c:v>-5.3325376000000002</c:v>
                </c:pt>
                <c:pt idx="44">
                  <c:v>-5.3110667999999999</c:v>
                </c:pt>
                <c:pt idx="45">
                  <c:v>-5.2894401000000002</c:v>
                </c:pt>
                <c:pt idx="46">
                  <c:v>-5.2676755999999996</c:v>
                </c:pt>
                <c:pt idx="47">
                  <c:v>-5.2457912999999996</c:v>
                </c:pt>
                <c:pt idx="48">
                  <c:v>-5.2238050999999999</c:v>
                </c:pt>
                <c:pt idx="49">
                  <c:v>-5.2017347999999997</c:v>
                </c:pt>
                <c:pt idx="50">
                  <c:v>-5.1795980999999998</c:v>
                </c:pt>
                <c:pt idx="51">
                  <c:v>-5.1574125000000004</c:v>
                </c:pt>
                <c:pt idx="52">
                  <c:v>-5.1351953000000004</c:v>
                </c:pt>
                <c:pt idx="53">
                  <c:v>-5.1129638000000002</c:v>
                </c:pt>
                <c:pt idx="54">
                  <c:v>-5.0907346999999996</c:v>
                </c:pt>
                <c:pt idx="55">
                  <c:v>-5.0685248999999999</c:v>
                </c:pt>
                <c:pt idx="56">
                  <c:v>-5.0463509000000002</c:v>
                </c:pt>
                <c:pt idx="57">
                  <c:v>-5.0242288999999998</c:v>
                </c:pt>
                <c:pt idx="58">
                  <c:v>-5.0021749</c:v>
                </c:pt>
                <c:pt idx="59">
                  <c:v>-4.9802046000000004</c:v>
                </c:pt>
                <c:pt idx="60">
                  <c:v>-4.9583332999999996</c:v>
                </c:pt>
                <c:pt idx="61">
                  <c:v>-4.9365762999999996</c:v>
                </c:pt>
                <c:pt idx="62">
                  <c:v>-4.9149482999999998</c:v>
                </c:pt>
                <c:pt idx="63">
                  <c:v>-4.8934636999999999</c:v>
                </c:pt>
                <c:pt idx="64">
                  <c:v>-4.8721367999999998</c:v>
                </c:pt>
                <c:pt idx="65">
                  <c:v>-4.8509812999999999</c:v>
                </c:pt>
                <c:pt idx="66">
                  <c:v>-4.8300105999999996</c:v>
                </c:pt>
                <c:pt idx="67">
                  <c:v>-4.8092379000000003</c:v>
                </c:pt>
                <c:pt idx="68">
                  <c:v>-4.7886759000000003</c:v>
                </c:pt>
                <c:pt idx="69">
                  <c:v>-4.7683369000000004</c:v>
                </c:pt>
                <c:pt idx="70">
                  <c:v>-4.7482331000000002</c:v>
                </c:pt>
                <c:pt idx="71">
                  <c:v>-4.7283758999999996</c:v>
                </c:pt>
                <c:pt idx="72">
                  <c:v>-4.7087767999999999</c:v>
                </c:pt>
                <c:pt idx="73">
                  <c:v>-4.6894464999999999</c:v>
                </c:pt>
                <c:pt idx="74">
                  <c:v>-4.6703957000000003</c:v>
                </c:pt>
                <c:pt idx="75">
                  <c:v>-4.6516343999999998</c:v>
                </c:pt>
                <c:pt idx="76">
                  <c:v>-4.6331724000000003</c:v>
                </c:pt>
                <c:pt idx="77">
                  <c:v>-4.6150190999999996</c:v>
                </c:pt>
                <c:pt idx="78">
                  <c:v>-4.5971834999999999</c:v>
                </c:pt>
                <c:pt idx="79">
                  <c:v>-4.5796744</c:v>
                </c:pt>
                <c:pt idx="80">
                  <c:v>-4.5625</c:v>
                </c:pt>
                <c:pt idx="81">
                  <c:v>-4.5456683</c:v>
                </c:pt>
                <c:pt idx="82">
                  <c:v>-4.5291867999999997</c:v>
                </c:pt>
                <c:pt idx="83">
                  <c:v>-4.5130628000000002</c:v>
                </c:pt>
                <c:pt idx="84">
                  <c:v>-4.4973032000000002</c:v>
                </c:pt>
                <c:pt idx="85">
                  <c:v>-4.4819146999999999</c:v>
                </c:pt>
                <c:pt idx="86">
                  <c:v>-4.4669033999999996</c:v>
                </c:pt>
                <c:pt idx="87">
                  <c:v>-4.4522751999999999</c:v>
                </c:pt>
                <c:pt idx="88">
                  <c:v>-4.4380357999999998</c:v>
                </c:pt>
                <c:pt idx="89">
                  <c:v>-4.4241904999999999</c:v>
                </c:pt>
                <c:pt idx="90">
                  <c:v>-4.4107443000000002</c:v>
                </c:pt>
                <c:pt idx="91">
                  <c:v>-4.3977019999999998</c:v>
                </c:pt>
                <c:pt idx="92">
                  <c:v>-4.3850680000000004</c:v>
                </c:pt>
                <c:pt idx="93">
                  <c:v>-4.3728464999999996</c:v>
                </c:pt>
                <c:pt idx="94">
                  <c:v>-4.3610414000000004</c:v>
                </c:pt>
                <c:pt idx="95">
                  <c:v>-4.3496563000000004</c:v>
                </c:pt>
                <c:pt idx="96">
                  <c:v>-4.3386949000000001</c:v>
                </c:pt>
                <c:pt idx="97">
                  <c:v>-4.3281602000000001</c:v>
                </c:pt>
                <c:pt idx="98">
                  <c:v>-4.3180551999999999</c:v>
                </c:pt>
                <c:pt idx="99">
                  <c:v>-4.3083828000000004</c:v>
                </c:pt>
                <c:pt idx="100">
                  <c:v>-4.2991454999999998</c:v>
                </c:pt>
                <c:pt idx="101">
                  <c:v>-4.2903456999999996</c:v>
                </c:pt>
                <c:pt idx="102">
                  <c:v>-4.2819855999999996</c:v>
                </c:pt>
                <c:pt idx="103">
                  <c:v>-4.2740672999999996</c:v>
                </c:pt>
                <c:pt idx="104">
                  <c:v>-4.2665926000000001</c:v>
                </c:pt>
                <c:pt idx="105">
                  <c:v>-4.2595631999999997</c:v>
                </c:pt>
                <c:pt idx="106">
                  <c:v>-4.2529807000000002</c:v>
                </c:pt>
                <c:pt idx="107">
                  <c:v>-4.2468465000000002</c:v>
                </c:pt>
                <c:pt idx="108">
                  <c:v>-4.2411618999999998</c:v>
                </c:pt>
                <c:pt idx="109">
                  <c:v>-4.2359282</c:v>
                </c:pt>
                <c:pt idx="110">
                  <c:v>-4.2311462000000004</c:v>
                </c:pt>
                <c:pt idx="111">
                  <c:v>-4.2268169999999996</c:v>
                </c:pt>
                <c:pt idx="112">
                  <c:v>-4.2229413999999998</c:v>
                </c:pt>
                <c:pt idx="113">
                  <c:v>-4.2195201000000004</c:v>
                </c:pt>
                <c:pt idx="114">
                  <c:v>-4.2165537000000004</c:v>
                </c:pt>
                <c:pt idx="115">
                  <c:v>-4.2140428999999999</c:v>
                </c:pt>
                <c:pt idx="116">
                  <c:v>-4.2119878999999996</c:v>
                </c:pt>
                <c:pt idx="117">
                  <c:v>-4.2103891999999998</c:v>
                </c:pt>
                <c:pt idx="118">
                  <c:v>-4.2092470999999998</c:v>
                </c:pt>
                <c:pt idx="119">
                  <c:v>-4.2085618</c:v>
                </c:pt>
                <c:pt idx="120">
                  <c:v>-4.2083332999999996</c:v>
                </c:pt>
                <c:pt idx="121">
                  <c:v>-4.2085618</c:v>
                </c:pt>
                <c:pt idx="122">
                  <c:v>-4.2092470999999998</c:v>
                </c:pt>
                <c:pt idx="123">
                  <c:v>-4.2103891999999998</c:v>
                </c:pt>
                <c:pt idx="124">
                  <c:v>-4.2119878999999996</c:v>
                </c:pt>
                <c:pt idx="125">
                  <c:v>-4.2140428999999999</c:v>
                </c:pt>
                <c:pt idx="126">
                  <c:v>-4.2165537000000004</c:v>
                </c:pt>
                <c:pt idx="127">
                  <c:v>-4.2195201000000004</c:v>
                </c:pt>
                <c:pt idx="128">
                  <c:v>-4.2229413999999998</c:v>
                </c:pt>
                <c:pt idx="129">
                  <c:v>-4.2268169999999996</c:v>
                </c:pt>
                <c:pt idx="130">
                  <c:v>-4.2311462000000004</c:v>
                </c:pt>
                <c:pt idx="131">
                  <c:v>-4.2359282</c:v>
                </c:pt>
                <c:pt idx="132">
                  <c:v>-4.2411618999999998</c:v>
                </c:pt>
                <c:pt idx="133">
                  <c:v>-4.2468465000000002</c:v>
                </c:pt>
                <c:pt idx="134">
                  <c:v>-4.2529807000000002</c:v>
                </c:pt>
                <c:pt idx="135">
                  <c:v>-4.2595631999999997</c:v>
                </c:pt>
                <c:pt idx="136">
                  <c:v>-4.2665926000000001</c:v>
                </c:pt>
                <c:pt idx="137">
                  <c:v>-4.2740672999999996</c:v>
                </c:pt>
                <c:pt idx="138">
                  <c:v>-4.2819855999999996</c:v>
                </c:pt>
                <c:pt idx="139">
                  <c:v>-4.2903456999999996</c:v>
                </c:pt>
                <c:pt idx="140">
                  <c:v>-4.2991454999999998</c:v>
                </c:pt>
                <c:pt idx="141">
                  <c:v>-4.3083828000000004</c:v>
                </c:pt>
                <c:pt idx="142">
                  <c:v>-4.3180551999999999</c:v>
                </c:pt>
                <c:pt idx="143">
                  <c:v>-4.3281602000000001</c:v>
                </c:pt>
                <c:pt idx="144">
                  <c:v>-4.3386949000000001</c:v>
                </c:pt>
                <c:pt idx="145">
                  <c:v>-4.3496563000000004</c:v>
                </c:pt>
                <c:pt idx="146">
                  <c:v>-4.3610414000000004</c:v>
                </c:pt>
                <c:pt idx="147">
                  <c:v>-4.3728464999999996</c:v>
                </c:pt>
                <c:pt idx="148">
                  <c:v>-4.3850680000000004</c:v>
                </c:pt>
                <c:pt idx="149">
                  <c:v>-4.3977019999999998</c:v>
                </c:pt>
                <c:pt idx="150">
                  <c:v>-4.4107443000000002</c:v>
                </c:pt>
                <c:pt idx="151">
                  <c:v>-4.4241904999999999</c:v>
                </c:pt>
                <c:pt idx="152">
                  <c:v>-4.4380357999999998</c:v>
                </c:pt>
                <c:pt idx="153">
                  <c:v>-4.4522751999999999</c:v>
                </c:pt>
                <c:pt idx="154">
                  <c:v>-4.4669033999999996</c:v>
                </c:pt>
                <c:pt idx="155">
                  <c:v>-4.4819146999999999</c:v>
                </c:pt>
                <c:pt idx="156">
                  <c:v>-4.4973032000000002</c:v>
                </c:pt>
                <c:pt idx="157">
                  <c:v>-4.5130628000000002</c:v>
                </c:pt>
                <c:pt idx="158">
                  <c:v>-4.5291867999999997</c:v>
                </c:pt>
                <c:pt idx="159">
                  <c:v>-4.5456683</c:v>
                </c:pt>
                <c:pt idx="160">
                  <c:v>-4.5625</c:v>
                </c:pt>
                <c:pt idx="161">
                  <c:v>-4.5796744</c:v>
                </c:pt>
                <c:pt idx="162">
                  <c:v>-4.5971834999999999</c:v>
                </c:pt>
                <c:pt idx="163">
                  <c:v>-4.6150190999999996</c:v>
                </c:pt>
                <c:pt idx="164">
                  <c:v>-4.6331724000000003</c:v>
                </c:pt>
                <c:pt idx="165">
                  <c:v>-4.6516343999999998</c:v>
                </c:pt>
                <c:pt idx="166">
                  <c:v>-4.6703957000000003</c:v>
                </c:pt>
                <c:pt idx="167">
                  <c:v>-4.6894464999999999</c:v>
                </c:pt>
                <c:pt idx="168">
                  <c:v>-4.7087767999999999</c:v>
                </c:pt>
                <c:pt idx="169">
                  <c:v>-4.7283758999999996</c:v>
                </c:pt>
                <c:pt idx="170">
                  <c:v>-4.7482331000000002</c:v>
                </c:pt>
                <c:pt idx="171">
                  <c:v>-4.7683369000000004</c:v>
                </c:pt>
                <c:pt idx="172">
                  <c:v>-4.7886759000000003</c:v>
                </c:pt>
                <c:pt idx="173">
                  <c:v>-4.8092379000000003</c:v>
                </c:pt>
                <c:pt idx="174">
                  <c:v>-4.8300105999999996</c:v>
                </c:pt>
                <c:pt idx="175">
                  <c:v>-4.8509812999999999</c:v>
                </c:pt>
                <c:pt idx="176">
                  <c:v>-4.8721367999999998</c:v>
                </c:pt>
                <c:pt idx="177">
                  <c:v>-4.8934636999999999</c:v>
                </c:pt>
                <c:pt idx="178">
                  <c:v>-4.9149482999999998</c:v>
                </c:pt>
                <c:pt idx="179">
                  <c:v>-4.9365762999999996</c:v>
                </c:pt>
                <c:pt idx="180">
                  <c:v>-4.9583332999999996</c:v>
                </c:pt>
                <c:pt idx="181">
                  <c:v>-4.9802046000000004</c:v>
                </c:pt>
                <c:pt idx="182">
                  <c:v>-5.0021749</c:v>
                </c:pt>
                <c:pt idx="183">
                  <c:v>-5.0242288999999998</c:v>
                </c:pt>
                <c:pt idx="184">
                  <c:v>-5.0463509000000002</c:v>
                </c:pt>
                <c:pt idx="185">
                  <c:v>-5.0685248999999999</c:v>
                </c:pt>
                <c:pt idx="186">
                  <c:v>-5.0907346999999996</c:v>
                </c:pt>
                <c:pt idx="187">
                  <c:v>-5.1129638000000002</c:v>
                </c:pt>
                <c:pt idx="188">
                  <c:v>-5.1351953000000004</c:v>
                </c:pt>
                <c:pt idx="189">
                  <c:v>-5.1574125000000004</c:v>
                </c:pt>
                <c:pt idx="190">
                  <c:v>-5.1795980999999998</c:v>
                </c:pt>
                <c:pt idx="191">
                  <c:v>-5.2017347999999997</c:v>
                </c:pt>
                <c:pt idx="192">
                  <c:v>-5.2238050999999999</c:v>
                </c:pt>
                <c:pt idx="193">
                  <c:v>-5.2457912999999996</c:v>
                </c:pt>
                <c:pt idx="194">
                  <c:v>-5.2676755999999996</c:v>
                </c:pt>
                <c:pt idx="195">
                  <c:v>-5.2894401000000002</c:v>
                </c:pt>
                <c:pt idx="196">
                  <c:v>-5.3110667999999999</c:v>
                </c:pt>
                <c:pt idx="197">
                  <c:v>-5.3325376000000002</c:v>
                </c:pt>
                <c:pt idx="198">
                  <c:v>-5.3538344000000002</c:v>
                </c:pt>
                <c:pt idx="199">
                  <c:v>-5.3749390000000004</c:v>
                </c:pt>
                <c:pt idx="200">
                  <c:v>-5.3958332999999996</c:v>
                </c:pt>
                <c:pt idx="201">
                  <c:v>-5.4164991999999996</c:v>
                </c:pt>
                <c:pt idx="202">
                  <c:v>-5.4369185</c:v>
                </c:pt>
                <c:pt idx="203">
                  <c:v>-5.4570732</c:v>
                </c:pt>
                <c:pt idx="204">
                  <c:v>-5.4769452999999997</c:v>
                </c:pt>
                <c:pt idx="205">
                  <c:v>-5.4965171000000002</c:v>
                </c:pt>
                <c:pt idx="206">
                  <c:v>-5.5157707</c:v>
                </c:pt>
                <c:pt idx="207">
                  <c:v>-5.5346886</c:v>
                </c:pt>
                <c:pt idx="208">
                  <c:v>-5.5532535000000003</c:v>
                </c:pt>
                <c:pt idx="209">
                  <c:v>-5.5714480999999996</c:v>
                </c:pt>
                <c:pt idx="210">
                  <c:v>-5.5892556999999998</c:v>
                </c:pt>
                <c:pt idx="211">
                  <c:v>-5.6066592999999996</c:v>
                </c:pt>
                <c:pt idx="212">
                  <c:v>-5.6236427000000004</c:v>
                </c:pt>
                <c:pt idx="213">
                  <c:v>-5.6401896999999996</c:v>
                </c:pt>
                <c:pt idx="214">
                  <c:v>-5.6562846000000002</c:v>
                </c:pt>
                <c:pt idx="215">
                  <c:v>-5.6719118999999996</c:v>
                </c:pt>
                <c:pt idx="216">
                  <c:v>-5.6870564999999997</c:v>
                </c:pt>
                <c:pt idx="217">
                  <c:v>-5.7017037999999998</c:v>
                </c:pt>
                <c:pt idx="218">
                  <c:v>-5.7158395000000004</c:v>
                </c:pt>
                <c:pt idx="219">
                  <c:v>-5.7294497</c:v>
                </c:pt>
                <c:pt idx="220">
                  <c:v>-5.7425211999999997</c:v>
                </c:pt>
                <c:pt idx="221">
                  <c:v>-5.7550409</c:v>
                </c:pt>
                <c:pt idx="222">
                  <c:v>-5.7669965000000003</c:v>
                </c:pt>
                <c:pt idx="223">
                  <c:v>-5.7783761</c:v>
                </c:pt>
                <c:pt idx="224">
                  <c:v>-5.7891683</c:v>
                </c:pt>
                <c:pt idx="225">
                  <c:v>-5.7993623999999997</c:v>
                </c:pt>
                <c:pt idx="226">
                  <c:v>-5.8089481000000003</c:v>
                </c:pt>
                <c:pt idx="227">
                  <c:v>-5.8179157000000004</c:v>
                </c:pt>
                <c:pt idx="228">
                  <c:v>-5.8262561000000002</c:v>
                </c:pt>
                <c:pt idx="229">
                  <c:v>-5.8339610999999998</c:v>
                </c:pt>
                <c:pt idx="230">
                  <c:v>-5.8410225999999996</c:v>
                </c:pt>
                <c:pt idx="231">
                  <c:v>-5.8474335000000002</c:v>
                </c:pt>
                <c:pt idx="232">
                  <c:v>-5.8531874000000004</c:v>
                </c:pt>
                <c:pt idx="233">
                  <c:v>-5.8582783000000003</c:v>
                </c:pt>
                <c:pt idx="234">
                  <c:v>-5.8627010000000004</c:v>
                </c:pt>
                <c:pt idx="235">
                  <c:v>-5.8664509999999996</c:v>
                </c:pt>
                <c:pt idx="236">
                  <c:v>-5.8695244000000004</c:v>
                </c:pt>
                <c:pt idx="237">
                  <c:v>-5.8719181000000003</c:v>
                </c:pt>
                <c:pt idx="238">
                  <c:v>-5.8736297000000004</c:v>
                </c:pt>
                <c:pt idx="239">
                  <c:v>-5.8746573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8E-1A40-B4D0-75A24BB24FED}"/>
            </c:ext>
          </c:extLst>
        </c:ser>
        <c:ser>
          <c:idx val="1"/>
          <c:order val="1"/>
          <c:tx>
            <c:strRef>
              <c:f>EkyP!$C$1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EkyP!$C$2:$C$241</c:f>
              <c:numCache>
                <c:formatCode>General</c:formatCode>
                <c:ptCount val="240"/>
                <c:pt idx="0">
                  <c:v>5.875</c:v>
                </c:pt>
                <c:pt idx="1">
                  <c:v>5.8753427</c:v>
                </c:pt>
                <c:pt idx="2">
                  <c:v>5.8763706000000004</c:v>
                </c:pt>
                <c:pt idx="3">
                  <c:v>5.8780834999999998</c:v>
                </c:pt>
                <c:pt idx="4">
                  <c:v>5.8804806000000003</c:v>
                </c:pt>
                <c:pt idx="5">
                  <c:v>5.8835611999999999</c:v>
                </c:pt>
                <c:pt idx="6">
                  <c:v>5.8873243000000004</c:v>
                </c:pt>
                <c:pt idx="7">
                  <c:v>5.8917685000000004</c:v>
                </c:pt>
                <c:pt idx="8">
                  <c:v>5.8968921999999999</c:v>
                </c:pt>
                <c:pt idx="9">
                  <c:v>5.9026937000000004</c:v>
                </c:pt>
                <c:pt idx="10">
                  <c:v>5.9091709000000003</c:v>
                </c:pt>
                <c:pt idx="11">
                  <c:v>5.9163215999999998</c:v>
                </c:pt>
                <c:pt idx="12">
                  <c:v>5.9241431000000002</c:v>
                </c:pt>
                <c:pt idx="13">
                  <c:v>5.9326327000000001</c:v>
                </c:pt>
                <c:pt idx="14">
                  <c:v>5.9417872000000003</c:v>
                </c:pt>
                <c:pt idx="15">
                  <c:v>5.9516033000000004</c:v>
                </c:pt>
                <c:pt idx="16">
                  <c:v>5.9620774000000001</c:v>
                </c:pt>
                <c:pt idx="17">
                  <c:v>5.9732054999999997</c:v>
                </c:pt>
                <c:pt idx="18">
                  <c:v>5.9849834</c:v>
                </c:pt>
                <c:pt idx="19">
                  <c:v>5.9974067</c:v>
                </c:pt>
                <c:pt idx="20">
                  <c:v>6.0104704</c:v>
                </c:pt>
                <c:pt idx="21">
                  <c:v>6.0241693999999999</c:v>
                </c:pt>
                <c:pt idx="22">
                  <c:v>6.0384983999999999</c:v>
                </c:pt>
                <c:pt idx="23">
                  <c:v>6.0534514000000001</c:v>
                </c:pt>
                <c:pt idx="24">
                  <c:v>6.0690225</c:v>
                </c:pt>
                <c:pt idx="25">
                  <c:v>6.0852051999999999</c:v>
                </c:pt>
                <c:pt idx="26">
                  <c:v>6.1019927000000003</c:v>
                </c:pt>
                <c:pt idx="27">
                  <c:v>6.1193777999999996</c:v>
                </c:pt>
                <c:pt idx="28">
                  <c:v>6.1373531000000003</c:v>
                </c:pt>
                <c:pt idx="29">
                  <c:v>6.1559106000000003</c:v>
                </c:pt>
                <c:pt idx="30">
                  <c:v>6.1750420999999998</c:v>
                </c:pt>
                <c:pt idx="31">
                  <c:v>6.1947390000000002</c:v>
                </c:pt>
                <c:pt idx="32">
                  <c:v>6.2149922999999996</c:v>
                </c:pt>
                <c:pt idx="33">
                  <c:v>6.2357924999999996</c:v>
                </c:pt>
                <c:pt idx="34">
                  <c:v>6.2571298999999998</c:v>
                </c:pt>
                <c:pt idx="35">
                  <c:v>6.2789941999999996</c:v>
                </c:pt>
                <c:pt idx="36">
                  <c:v>6.3013747999999996</c:v>
                </c:pt>
                <c:pt idx="37">
                  <c:v>6.3242607</c:v>
                </c:pt>
                <c:pt idx="38">
                  <c:v>6.3476404000000004</c:v>
                </c:pt>
                <c:pt idx="39">
                  <c:v>6.3715020999999998</c:v>
                </c:pt>
                <c:pt idx="40">
                  <c:v>6.3958332999999996</c:v>
                </c:pt>
                <c:pt idx="41">
                  <c:v>6.4206215000000002</c:v>
                </c:pt>
                <c:pt idx="42">
                  <c:v>6.4458533999999998</c:v>
                </c:pt>
                <c:pt idx="43">
                  <c:v>6.4715154000000004</c:v>
                </c:pt>
                <c:pt idx="44">
                  <c:v>6.4975934999999998</c:v>
                </c:pt>
                <c:pt idx="45">
                  <c:v>6.5240732000000001</c:v>
                </c:pt>
                <c:pt idx="46">
                  <c:v>6.5509396999999998</c:v>
                </c:pt>
                <c:pt idx="47">
                  <c:v>6.5781776000000001</c:v>
                </c:pt>
                <c:pt idx="48">
                  <c:v>6.6057711000000001</c:v>
                </c:pt>
                <c:pt idx="49">
                  <c:v>6.6337042000000004</c:v>
                </c:pt>
                <c:pt idx="50">
                  <c:v>6.6619600999999999</c:v>
                </c:pt>
                <c:pt idx="51">
                  <c:v>6.6905218</c:v>
                </c:pt>
                <c:pt idx="52">
                  <c:v>6.7193719999999999</c:v>
                </c:pt>
                <c:pt idx="53">
                  <c:v>6.7484926999999999</c:v>
                </c:pt>
                <c:pt idx="54">
                  <c:v>6.7778657999999998</c:v>
                </c:pt>
                <c:pt idx="55">
                  <c:v>6.8074725000000003</c:v>
                </c:pt>
                <c:pt idx="56">
                  <c:v>6.837294</c:v>
                </c:pt>
                <c:pt idx="57">
                  <c:v>6.8673107</c:v>
                </c:pt>
                <c:pt idx="58">
                  <c:v>6.8975030000000004</c:v>
                </c:pt>
                <c:pt idx="59">
                  <c:v>6.9278506999999996</c:v>
                </c:pt>
                <c:pt idx="60">
                  <c:v>6.9583332999999996</c:v>
                </c:pt>
                <c:pt idx="61">
                  <c:v>6.9889302000000004</c:v>
                </c:pt>
                <c:pt idx="62">
                  <c:v>7.0196202000000003</c:v>
                </c:pt>
                <c:pt idx="63">
                  <c:v>7.0503818999999996</c:v>
                </c:pt>
                <c:pt idx="64">
                  <c:v>7.0811937</c:v>
                </c:pt>
                <c:pt idx="65">
                  <c:v>7.1120336000000002</c:v>
                </c:pt>
                <c:pt idx="66">
                  <c:v>7.1428795000000003</c:v>
                </c:pt>
                <c:pt idx="67">
                  <c:v>7.1737089000000003</c:v>
                </c:pt>
                <c:pt idx="68">
                  <c:v>7.2044991999999999</c:v>
                </c:pt>
                <c:pt idx="69">
                  <c:v>7.2352277000000003</c:v>
                </c:pt>
                <c:pt idx="70">
                  <c:v>7.2658712000000003</c:v>
                </c:pt>
                <c:pt idx="71">
                  <c:v>7.2964066000000001</c:v>
                </c:pt>
                <c:pt idx="72">
                  <c:v>7.3268107999999996</c:v>
                </c:pt>
                <c:pt idx="73">
                  <c:v>7.3570602999999997</c:v>
                </c:pt>
                <c:pt idx="74">
                  <c:v>7.3871316</c:v>
                </c:pt>
                <c:pt idx="75">
                  <c:v>7.4170011999999996</c:v>
                </c:pt>
                <c:pt idx="76">
                  <c:v>7.4466456000000001</c:v>
                </c:pt>
                <c:pt idx="77">
                  <c:v>7.4760413000000003</c:v>
                </c:pt>
                <c:pt idx="78">
                  <c:v>7.5051645000000002</c:v>
                </c:pt>
                <c:pt idx="79">
                  <c:v>7.5339919000000002</c:v>
                </c:pt>
                <c:pt idx="80">
                  <c:v>7.5625</c:v>
                </c:pt>
                <c:pt idx="81">
                  <c:v>7.5906653999999998</c:v>
                </c:pt>
                <c:pt idx="82">
                  <c:v>7.6184647999999999</c:v>
                </c:pt>
                <c:pt idx="83">
                  <c:v>7.6458753000000002</c:v>
                </c:pt>
                <c:pt idx="84">
                  <c:v>7.6728737999999996</c:v>
                </c:pt>
                <c:pt idx="85">
                  <c:v>7.6994375000000002</c:v>
                </c:pt>
                <c:pt idx="86">
                  <c:v>7.7255440999999996</c:v>
                </c:pt>
                <c:pt idx="87">
                  <c:v>7.7511713000000002</c:v>
                </c:pt>
                <c:pt idx="88">
                  <c:v>7.7762969999999996</c:v>
                </c:pt>
                <c:pt idx="89">
                  <c:v>7.8008997000000004</c:v>
                </c:pt>
                <c:pt idx="90">
                  <c:v>7.8249579000000002</c:v>
                </c:pt>
                <c:pt idx="91">
                  <c:v>7.8484508000000002</c:v>
                </c:pt>
                <c:pt idx="92">
                  <c:v>7.8713575999999996</c:v>
                </c:pt>
                <c:pt idx="93">
                  <c:v>7.8936583999999996</c:v>
                </c:pt>
                <c:pt idx="94">
                  <c:v>7.9153333000000003</c:v>
                </c:pt>
                <c:pt idx="95">
                  <c:v>7.9363630000000001</c:v>
                </c:pt>
                <c:pt idx="96">
                  <c:v>7.9567288999999999</c:v>
                </c:pt>
                <c:pt idx="97">
                  <c:v>7.9764125999999997</c:v>
                </c:pt>
                <c:pt idx="98">
                  <c:v>7.9953963999999997</c:v>
                </c:pt>
                <c:pt idx="99">
                  <c:v>8.0136631000000005</c:v>
                </c:pt>
                <c:pt idx="100">
                  <c:v>8.0311962999999995</c:v>
                </c:pt>
                <c:pt idx="101">
                  <c:v>8.0479798999999996</c:v>
                </c:pt>
                <c:pt idx="102">
                  <c:v>8.0639987000000009</c:v>
                </c:pt>
                <c:pt idx="103">
                  <c:v>8.0792377999999996</c:v>
                </c:pt>
                <c:pt idx="104">
                  <c:v>8.0936834999999991</c:v>
                </c:pt>
                <c:pt idx="105">
                  <c:v>8.1073222000000005</c:v>
                </c:pt>
                <c:pt idx="106">
                  <c:v>8.1201415000000008</c:v>
                </c:pt>
                <c:pt idx="107">
                  <c:v>8.1321294999999996</c:v>
                </c:pt>
                <c:pt idx="108">
                  <c:v>8.1432749999999992</c:v>
                </c:pt>
                <c:pt idx="109">
                  <c:v>8.1535676000000006</c:v>
                </c:pt>
                <c:pt idx="110">
                  <c:v>8.1629979000000006</c:v>
                </c:pt>
                <c:pt idx="111">
                  <c:v>8.1715567999999994</c:v>
                </c:pt>
                <c:pt idx="112">
                  <c:v>8.1792365999999994</c:v>
                </c:pt>
                <c:pt idx="113">
                  <c:v>8.1860298999999994</c:v>
                </c:pt>
                <c:pt idx="114">
                  <c:v>8.1919304000000004</c:v>
                </c:pt>
                <c:pt idx="115">
                  <c:v>8.1969326000000002</c:v>
                </c:pt>
                <c:pt idx="116">
                  <c:v>8.2010316999999997</c:v>
                </c:pt>
                <c:pt idx="117">
                  <c:v>8.2042239000000006</c:v>
                </c:pt>
                <c:pt idx="118">
                  <c:v>8.2065061999999998</c:v>
                </c:pt>
                <c:pt idx="119">
                  <c:v>8.2078764</c:v>
                </c:pt>
                <c:pt idx="120">
                  <c:v>8.2083332999999996</c:v>
                </c:pt>
                <c:pt idx="121">
                  <c:v>8.2078764</c:v>
                </c:pt>
                <c:pt idx="122">
                  <c:v>8.2065061999999998</c:v>
                </c:pt>
                <c:pt idx="123">
                  <c:v>8.2042239000000006</c:v>
                </c:pt>
                <c:pt idx="124">
                  <c:v>8.2010316999999997</c:v>
                </c:pt>
                <c:pt idx="125">
                  <c:v>8.1969326000000002</c:v>
                </c:pt>
                <c:pt idx="126">
                  <c:v>8.1919304000000004</c:v>
                </c:pt>
                <c:pt idx="127">
                  <c:v>8.1860298999999994</c:v>
                </c:pt>
                <c:pt idx="128">
                  <c:v>8.1792365999999994</c:v>
                </c:pt>
                <c:pt idx="129">
                  <c:v>8.1715567999999994</c:v>
                </c:pt>
                <c:pt idx="130">
                  <c:v>8.1629979000000006</c:v>
                </c:pt>
                <c:pt idx="131">
                  <c:v>8.1535676000000006</c:v>
                </c:pt>
                <c:pt idx="132">
                  <c:v>8.1432749999999992</c:v>
                </c:pt>
                <c:pt idx="133">
                  <c:v>8.1321294999999996</c:v>
                </c:pt>
                <c:pt idx="134">
                  <c:v>8.1201415000000008</c:v>
                </c:pt>
                <c:pt idx="135">
                  <c:v>8.1073222000000005</c:v>
                </c:pt>
                <c:pt idx="136">
                  <c:v>8.0936834999999991</c:v>
                </c:pt>
                <c:pt idx="137">
                  <c:v>8.0792377999999996</c:v>
                </c:pt>
                <c:pt idx="138">
                  <c:v>8.0639987000000009</c:v>
                </c:pt>
                <c:pt idx="139">
                  <c:v>8.0479798999999996</c:v>
                </c:pt>
                <c:pt idx="140">
                  <c:v>8.0311962999999995</c:v>
                </c:pt>
                <c:pt idx="141">
                  <c:v>8.0136631000000005</c:v>
                </c:pt>
                <c:pt idx="142">
                  <c:v>7.9953963999999997</c:v>
                </c:pt>
                <c:pt idx="143">
                  <c:v>7.9764125999999997</c:v>
                </c:pt>
                <c:pt idx="144">
                  <c:v>7.9567288999999999</c:v>
                </c:pt>
                <c:pt idx="145">
                  <c:v>7.9363630000000001</c:v>
                </c:pt>
                <c:pt idx="146">
                  <c:v>7.9153333000000003</c:v>
                </c:pt>
                <c:pt idx="147">
                  <c:v>7.8936583999999996</c:v>
                </c:pt>
                <c:pt idx="148">
                  <c:v>7.8713575999999996</c:v>
                </c:pt>
                <c:pt idx="149">
                  <c:v>7.8484508000000002</c:v>
                </c:pt>
                <c:pt idx="150">
                  <c:v>7.8249579000000002</c:v>
                </c:pt>
                <c:pt idx="151">
                  <c:v>7.8008997000000004</c:v>
                </c:pt>
                <c:pt idx="152">
                  <c:v>7.7762969999999996</c:v>
                </c:pt>
                <c:pt idx="153">
                  <c:v>7.7511713000000002</c:v>
                </c:pt>
                <c:pt idx="154">
                  <c:v>7.7255440999999996</c:v>
                </c:pt>
                <c:pt idx="155">
                  <c:v>7.6994375000000002</c:v>
                </c:pt>
                <c:pt idx="156">
                  <c:v>7.6728737999999996</c:v>
                </c:pt>
                <c:pt idx="157">
                  <c:v>7.6458753000000002</c:v>
                </c:pt>
                <c:pt idx="158">
                  <c:v>7.6184647999999999</c:v>
                </c:pt>
                <c:pt idx="159">
                  <c:v>7.5906653999999998</c:v>
                </c:pt>
                <c:pt idx="160">
                  <c:v>7.5625</c:v>
                </c:pt>
                <c:pt idx="161">
                  <c:v>7.5339919000000002</c:v>
                </c:pt>
                <c:pt idx="162">
                  <c:v>7.5051645000000002</c:v>
                </c:pt>
                <c:pt idx="163">
                  <c:v>7.4760413000000003</c:v>
                </c:pt>
                <c:pt idx="164">
                  <c:v>7.4466456000000001</c:v>
                </c:pt>
                <c:pt idx="165">
                  <c:v>7.4170011999999996</c:v>
                </c:pt>
                <c:pt idx="166">
                  <c:v>7.3871316</c:v>
                </c:pt>
                <c:pt idx="167">
                  <c:v>7.3570602999999997</c:v>
                </c:pt>
                <c:pt idx="168">
                  <c:v>7.3268107999999996</c:v>
                </c:pt>
                <c:pt idx="169">
                  <c:v>7.2964066000000001</c:v>
                </c:pt>
                <c:pt idx="170">
                  <c:v>7.2658712000000003</c:v>
                </c:pt>
                <c:pt idx="171">
                  <c:v>7.2352277000000003</c:v>
                </c:pt>
                <c:pt idx="172">
                  <c:v>7.2044991999999999</c:v>
                </c:pt>
                <c:pt idx="173">
                  <c:v>7.1737089000000003</c:v>
                </c:pt>
                <c:pt idx="174">
                  <c:v>7.1428795000000003</c:v>
                </c:pt>
                <c:pt idx="175">
                  <c:v>7.1120336000000002</c:v>
                </c:pt>
                <c:pt idx="176">
                  <c:v>7.0811937</c:v>
                </c:pt>
                <c:pt idx="177">
                  <c:v>7.0503818999999996</c:v>
                </c:pt>
                <c:pt idx="178">
                  <c:v>7.0196202000000003</c:v>
                </c:pt>
                <c:pt idx="179">
                  <c:v>6.9889302000000004</c:v>
                </c:pt>
                <c:pt idx="180">
                  <c:v>6.9583332999999996</c:v>
                </c:pt>
                <c:pt idx="181">
                  <c:v>6.9278506999999996</c:v>
                </c:pt>
                <c:pt idx="182">
                  <c:v>6.8975030000000004</c:v>
                </c:pt>
                <c:pt idx="183">
                  <c:v>6.8673107</c:v>
                </c:pt>
                <c:pt idx="184">
                  <c:v>6.837294</c:v>
                </c:pt>
                <c:pt idx="185">
                  <c:v>6.8074725000000003</c:v>
                </c:pt>
                <c:pt idx="186">
                  <c:v>6.7778657999999998</c:v>
                </c:pt>
                <c:pt idx="187">
                  <c:v>6.7484926999999999</c:v>
                </c:pt>
                <c:pt idx="188">
                  <c:v>6.7193719999999999</c:v>
                </c:pt>
                <c:pt idx="189">
                  <c:v>6.6905218</c:v>
                </c:pt>
                <c:pt idx="190">
                  <c:v>6.6619600999999999</c:v>
                </c:pt>
                <c:pt idx="191">
                  <c:v>6.6337042000000004</c:v>
                </c:pt>
                <c:pt idx="192">
                  <c:v>6.6057711000000001</c:v>
                </c:pt>
                <c:pt idx="193">
                  <c:v>6.5781776000000001</c:v>
                </c:pt>
                <c:pt idx="194">
                  <c:v>6.5509396999999998</c:v>
                </c:pt>
                <c:pt idx="195">
                  <c:v>6.5240732000000001</c:v>
                </c:pt>
                <c:pt idx="196">
                  <c:v>6.4975934999999998</c:v>
                </c:pt>
                <c:pt idx="197">
                  <c:v>6.4715154000000004</c:v>
                </c:pt>
                <c:pt idx="198">
                  <c:v>6.4458533999999998</c:v>
                </c:pt>
                <c:pt idx="199">
                  <c:v>6.4206215000000002</c:v>
                </c:pt>
                <c:pt idx="200">
                  <c:v>6.3958332999999996</c:v>
                </c:pt>
                <c:pt idx="201">
                  <c:v>6.3715020999999998</c:v>
                </c:pt>
                <c:pt idx="202">
                  <c:v>6.3476404000000004</c:v>
                </c:pt>
                <c:pt idx="203">
                  <c:v>6.3242607</c:v>
                </c:pt>
                <c:pt idx="204">
                  <c:v>6.3013747999999996</c:v>
                </c:pt>
                <c:pt idx="205">
                  <c:v>6.2789941999999996</c:v>
                </c:pt>
                <c:pt idx="206">
                  <c:v>6.2571298999999998</c:v>
                </c:pt>
                <c:pt idx="207">
                  <c:v>6.2357924999999996</c:v>
                </c:pt>
                <c:pt idx="208">
                  <c:v>6.2149922999999996</c:v>
                </c:pt>
                <c:pt idx="209">
                  <c:v>6.1947390000000002</c:v>
                </c:pt>
                <c:pt idx="210">
                  <c:v>6.1750420999999998</c:v>
                </c:pt>
                <c:pt idx="211">
                  <c:v>6.1559106000000003</c:v>
                </c:pt>
                <c:pt idx="212">
                  <c:v>6.1373531000000003</c:v>
                </c:pt>
                <c:pt idx="213">
                  <c:v>6.1193777999999996</c:v>
                </c:pt>
                <c:pt idx="214">
                  <c:v>6.1019927000000003</c:v>
                </c:pt>
                <c:pt idx="215">
                  <c:v>6.0852051999999999</c:v>
                </c:pt>
                <c:pt idx="216">
                  <c:v>6.0690225</c:v>
                </c:pt>
                <c:pt idx="217">
                  <c:v>6.0534514000000001</c:v>
                </c:pt>
                <c:pt idx="218">
                  <c:v>6.0384983999999999</c:v>
                </c:pt>
                <c:pt idx="219">
                  <c:v>6.0241693999999999</c:v>
                </c:pt>
                <c:pt idx="220">
                  <c:v>6.0104704</c:v>
                </c:pt>
                <c:pt idx="221">
                  <c:v>5.9974067</c:v>
                </c:pt>
                <c:pt idx="222">
                  <c:v>5.9849834</c:v>
                </c:pt>
                <c:pt idx="223">
                  <c:v>5.9732054999999997</c:v>
                </c:pt>
                <c:pt idx="224">
                  <c:v>5.9620774000000001</c:v>
                </c:pt>
                <c:pt idx="225">
                  <c:v>5.9516033000000004</c:v>
                </c:pt>
                <c:pt idx="226">
                  <c:v>5.9417872000000003</c:v>
                </c:pt>
                <c:pt idx="227">
                  <c:v>5.9326327000000001</c:v>
                </c:pt>
                <c:pt idx="228">
                  <c:v>5.9241431000000002</c:v>
                </c:pt>
                <c:pt idx="229">
                  <c:v>5.9163215999999998</c:v>
                </c:pt>
                <c:pt idx="230">
                  <c:v>5.9091709000000003</c:v>
                </c:pt>
                <c:pt idx="231">
                  <c:v>5.9026937000000004</c:v>
                </c:pt>
                <c:pt idx="232">
                  <c:v>5.8968921999999999</c:v>
                </c:pt>
                <c:pt idx="233">
                  <c:v>5.8917685000000004</c:v>
                </c:pt>
                <c:pt idx="234">
                  <c:v>5.8873243000000004</c:v>
                </c:pt>
                <c:pt idx="235">
                  <c:v>5.8835611999999999</c:v>
                </c:pt>
                <c:pt idx="236">
                  <c:v>5.8804806000000003</c:v>
                </c:pt>
                <c:pt idx="237">
                  <c:v>5.8780834999999998</c:v>
                </c:pt>
                <c:pt idx="238">
                  <c:v>5.8763706000000004</c:v>
                </c:pt>
                <c:pt idx="239">
                  <c:v>5.8753427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8E-1A40-B4D0-75A24BB24FED}"/>
            </c:ext>
          </c:extLst>
        </c:ser>
        <c:ser>
          <c:idx val="2"/>
          <c:order val="2"/>
          <c:tx>
            <c:strRef>
              <c:f>EkyP!$E$1</c:f>
              <c:strCache>
                <c:ptCount val="1"/>
                <c:pt idx="0">
                  <c:v>T_LB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EkyP!$E$2:$E$241</c:f>
              <c:numCache>
                <c:formatCode>General</c:formatCode>
                <c:ptCount val="240"/>
                <c:pt idx="0">
                  <c:v>3.125</c:v>
                </c:pt>
                <c:pt idx="1">
                  <c:v>3.1251714000000002</c:v>
                </c:pt>
                <c:pt idx="2">
                  <c:v>3.1256853000000007</c:v>
                </c:pt>
                <c:pt idx="3">
                  <c:v>3.1265414000000007</c:v>
                </c:pt>
                <c:pt idx="4">
                  <c:v>3.1277391000000003</c:v>
                </c:pt>
                <c:pt idx="5">
                  <c:v>3.1292776</c:v>
                </c:pt>
                <c:pt idx="6">
                  <c:v>3.1311559000000004</c:v>
                </c:pt>
                <c:pt idx="7">
                  <c:v>3.1333726000000004</c:v>
                </c:pt>
                <c:pt idx="8">
                  <c:v>3.1359262000000001</c:v>
                </c:pt>
                <c:pt idx="9">
                  <c:v>3.1388151000000004</c:v>
                </c:pt>
                <c:pt idx="10">
                  <c:v>3.1420371000000005</c:v>
                </c:pt>
                <c:pt idx="11">
                  <c:v>3.1455902</c:v>
                </c:pt>
                <c:pt idx="12">
                  <c:v>3.1494718000000006</c:v>
                </c:pt>
                <c:pt idx="13">
                  <c:v>3.1536793000000003</c:v>
                </c:pt>
                <c:pt idx="14">
                  <c:v>3.1582098000000007</c:v>
                </c:pt>
                <c:pt idx="15">
                  <c:v>3.1630603000000006</c:v>
                </c:pt>
                <c:pt idx="16">
                  <c:v>3.1682273000000007</c:v>
                </c:pt>
                <c:pt idx="17">
                  <c:v>3.1737074000000005</c:v>
                </c:pt>
                <c:pt idx="18">
                  <c:v>3.1794968000000008</c:v>
                </c:pt>
                <c:pt idx="19">
                  <c:v>3.1855915000000001</c:v>
                </c:pt>
                <c:pt idx="20">
                  <c:v>3.1919873000000001</c:v>
                </c:pt>
                <c:pt idx="21">
                  <c:v>3.1986800000000004</c:v>
                </c:pt>
                <c:pt idx="22">
                  <c:v>3.2056647000000007</c:v>
                </c:pt>
                <c:pt idx="23">
                  <c:v>3.2129369000000008</c:v>
                </c:pt>
                <c:pt idx="24">
                  <c:v>3.2204915000000005</c:v>
                </c:pt>
                <c:pt idx="25">
                  <c:v>3.2283234000000007</c:v>
                </c:pt>
                <c:pt idx="26">
                  <c:v>3.2364271000000002</c:v>
                </c:pt>
                <c:pt idx="27">
                  <c:v>3.2447971000000004</c:v>
                </c:pt>
                <c:pt idx="28">
                  <c:v>3.2534276000000002</c:v>
                </c:pt>
                <c:pt idx="29">
                  <c:v>3.2623128000000001</c:v>
                </c:pt>
                <c:pt idx="30">
                  <c:v>3.2714466</c:v>
                </c:pt>
                <c:pt idx="31">
                  <c:v>3.2808227000000008</c:v>
                </c:pt>
                <c:pt idx="32">
                  <c:v>3.2904347000000005</c:v>
                </c:pt>
                <c:pt idx="33">
                  <c:v>3.3002760000000002</c:v>
                </c:pt>
                <c:pt idx="34">
                  <c:v>3.3103398000000004</c:v>
                </c:pt>
                <c:pt idx="35">
                  <c:v>3.3206193000000006</c:v>
                </c:pt>
                <c:pt idx="36">
                  <c:v>3.3311074000000005</c:v>
                </c:pt>
                <c:pt idx="37">
                  <c:v>3.3417969000000003</c:v>
                </c:pt>
                <c:pt idx="38">
                  <c:v>3.3526805</c:v>
                </c:pt>
                <c:pt idx="39">
                  <c:v>3.3637508</c:v>
                </c:pt>
                <c:pt idx="40">
                  <c:v>3.375</c:v>
                </c:pt>
                <c:pt idx="41">
                  <c:v>3.3864207000000004</c:v>
                </c:pt>
                <c:pt idx="42">
                  <c:v>3.3980048000000007</c:v>
                </c:pt>
                <c:pt idx="43">
                  <c:v>3.4097445000000004</c:v>
                </c:pt>
                <c:pt idx="44">
                  <c:v>3.4216317000000007</c:v>
                </c:pt>
                <c:pt idx="45">
                  <c:v>3.4336583000000003</c:v>
                </c:pt>
                <c:pt idx="46">
                  <c:v>3.4458161</c:v>
                </c:pt>
                <c:pt idx="47">
                  <c:v>3.4580966000000002</c:v>
                </c:pt>
                <c:pt idx="48">
                  <c:v>3.4704915000000005</c:v>
                </c:pt>
                <c:pt idx="49">
                  <c:v>3.4829924000000005</c:v>
                </c:pt>
                <c:pt idx="50">
                  <c:v>3.4955905000000005</c:v>
                </c:pt>
                <c:pt idx="51">
                  <c:v>3.5082774000000008</c:v>
                </c:pt>
                <c:pt idx="52">
                  <c:v>3.5210442000000004</c:v>
                </c:pt>
                <c:pt idx="53">
                  <c:v>3.5338823000000001</c:v>
                </c:pt>
                <c:pt idx="54">
                  <c:v>3.5467828000000008</c:v>
                </c:pt>
                <c:pt idx="55">
                  <c:v>3.5597369000000008</c:v>
                </c:pt>
                <c:pt idx="56">
                  <c:v>3.5727358000000002</c:v>
                </c:pt>
                <c:pt idx="57">
                  <c:v>3.5857705000000006</c:v>
                </c:pt>
                <c:pt idx="58">
                  <c:v>3.5988321000000001</c:v>
                </c:pt>
                <c:pt idx="59">
                  <c:v>3.6119116</c:v>
                </c:pt>
                <c:pt idx="60">
                  <c:v>3.625</c:v>
                </c:pt>
                <c:pt idx="61">
                  <c:v>3.6380885000000003</c:v>
                </c:pt>
                <c:pt idx="62">
                  <c:v>3.6511680000000002</c:v>
                </c:pt>
                <c:pt idx="63">
                  <c:v>3.6642296000000005</c:v>
                </c:pt>
                <c:pt idx="64">
                  <c:v>3.6772643</c:v>
                </c:pt>
                <c:pt idx="65">
                  <c:v>3.6902631000000001</c:v>
                </c:pt>
                <c:pt idx="66">
                  <c:v>3.7032173000000004</c:v>
                </c:pt>
                <c:pt idx="67">
                  <c:v>3.7161178000000001</c:v>
                </c:pt>
                <c:pt idx="68">
                  <c:v>3.7289559000000008</c:v>
                </c:pt>
                <c:pt idx="69">
                  <c:v>3.7417227000000004</c:v>
                </c:pt>
                <c:pt idx="70">
                  <c:v>3.7544096000000007</c:v>
                </c:pt>
                <c:pt idx="71">
                  <c:v>3.7670077000000006</c:v>
                </c:pt>
                <c:pt idx="72">
                  <c:v>3.7795085000000004</c:v>
                </c:pt>
                <c:pt idx="73">
                  <c:v>3.7919035000000001</c:v>
                </c:pt>
                <c:pt idx="74">
                  <c:v>3.8041840000000011</c:v>
                </c:pt>
                <c:pt idx="75">
                  <c:v>3.8163417000000006</c:v>
                </c:pt>
                <c:pt idx="76">
                  <c:v>3.8283684000000004</c:v>
                </c:pt>
                <c:pt idx="77">
                  <c:v>3.8402556000000008</c:v>
                </c:pt>
                <c:pt idx="78">
                  <c:v>3.8519953000000005</c:v>
                </c:pt>
                <c:pt idx="79">
                  <c:v>3.8635794000000008</c:v>
                </c:pt>
                <c:pt idx="80">
                  <c:v>3.875</c:v>
                </c:pt>
                <c:pt idx="81">
                  <c:v>3.8862493000000011</c:v>
                </c:pt>
                <c:pt idx="82">
                  <c:v>3.8973196000000012</c:v>
                </c:pt>
                <c:pt idx="83">
                  <c:v>3.9082032000000009</c:v>
                </c:pt>
                <c:pt idx="84">
                  <c:v>3.9188927000000007</c:v>
                </c:pt>
                <c:pt idx="85">
                  <c:v>3.9293807000000012</c:v>
                </c:pt>
                <c:pt idx="86">
                  <c:v>3.9396602000000005</c:v>
                </c:pt>
                <c:pt idx="87">
                  <c:v>3.949724100000001</c:v>
                </c:pt>
                <c:pt idx="88">
                  <c:v>3.9595652999999995</c:v>
                </c:pt>
                <c:pt idx="89">
                  <c:v>3.9691773000000001</c:v>
                </c:pt>
                <c:pt idx="90">
                  <c:v>3.9785534000000009</c:v>
                </c:pt>
                <c:pt idx="91">
                  <c:v>3.9876871999999999</c:v>
                </c:pt>
                <c:pt idx="92">
                  <c:v>3.9965723999999998</c:v>
                </c:pt>
                <c:pt idx="93">
                  <c:v>4.0052029999999998</c:v>
                </c:pt>
                <c:pt idx="94">
                  <c:v>4.0135730000000009</c:v>
                </c:pt>
                <c:pt idx="95">
                  <c:v>4.0216767000000004</c:v>
                </c:pt>
                <c:pt idx="96">
                  <c:v>4.0295085000000004</c:v>
                </c:pt>
                <c:pt idx="97">
                  <c:v>4.037063100000001</c:v>
                </c:pt>
                <c:pt idx="98">
                  <c:v>4.0443353000000002</c:v>
                </c:pt>
                <c:pt idx="99">
                  <c:v>4.0513200999999999</c:v>
                </c:pt>
                <c:pt idx="100">
                  <c:v>4.0580127000000008</c:v>
                </c:pt>
                <c:pt idx="101">
                  <c:v>4.0644086000000001</c:v>
                </c:pt>
                <c:pt idx="102">
                  <c:v>4.0705033000000004</c:v>
                </c:pt>
                <c:pt idx="103">
                  <c:v>4.0762926999999998</c:v>
                </c:pt>
                <c:pt idx="104">
                  <c:v>4.0817727999999995</c:v>
                </c:pt>
                <c:pt idx="105">
                  <c:v>4.0869397999999997</c:v>
                </c:pt>
                <c:pt idx="106">
                  <c:v>4.0917902000000002</c:v>
                </c:pt>
                <c:pt idx="107">
                  <c:v>4.0963208000000009</c:v>
                </c:pt>
                <c:pt idx="108">
                  <c:v>4.1005283000000006</c:v>
                </c:pt>
                <c:pt idx="109">
                  <c:v>4.1044099000000003</c:v>
                </c:pt>
                <c:pt idx="110">
                  <c:v>4.1079629000000004</c:v>
                </c:pt>
                <c:pt idx="111">
                  <c:v>4.1111850000000008</c:v>
                </c:pt>
                <c:pt idx="112">
                  <c:v>4.1140737999999999</c:v>
                </c:pt>
                <c:pt idx="113">
                  <c:v>4.1166274999999999</c:v>
                </c:pt>
                <c:pt idx="114">
                  <c:v>4.1188441999999998</c:v>
                </c:pt>
                <c:pt idx="115">
                  <c:v>4.1207225000000012</c:v>
                </c:pt>
                <c:pt idx="116">
                  <c:v>4.122261</c:v>
                </c:pt>
                <c:pt idx="117">
                  <c:v>4.1234587000000005</c:v>
                </c:pt>
                <c:pt idx="118">
                  <c:v>4.1243148000000005</c:v>
                </c:pt>
                <c:pt idx="119">
                  <c:v>4.1248287000000001</c:v>
                </c:pt>
                <c:pt idx="120">
                  <c:v>4.125</c:v>
                </c:pt>
                <c:pt idx="121">
                  <c:v>4.1248287000000001</c:v>
                </c:pt>
                <c:pt idx="122">
                  <c:v>4.1243148000000005</c:v>
                </c:pt>
                <c:pt idx="123">
                  <c:v>4.1234587000000005</c:v>
                </c:pt>
                <c:pt idx="124">
                  <c:v>4.122261</c:v>
                </c:pt>
                <c:pt idx="125">
                  <c:v>4.1207225000000012</c:v>
                </c:pt>
                <c:pt idx="126">
                  <c:v>4.1188441999999998</c:v>
                </c:pt>
                <c:pt idx="127">
                  <c:v>4.1166274999999999</c:v>
                </c:pt>
                <c:pt idx="128">
                  <c:v>4.1140737999999999</c:v>
                </c:pt>
                <c:pt idx="129">
                  <c:v>4.1111850000000008</c:v>
                </c:pt>
                <c:pt idx="130">
                  <c:v>4.1079629000000004</c:v>
                </c:pt>
                <c:pt idx="131">
                  <c:v>4.1044099000000003</c:v>
                </c:pt>
                <c:pt idx="132">
                  <c:v>4.1005283000000006</c:v>
                </c:pt>
                <c:pt idx="133">
                  <c:v>4.0963208000000009</c:v>
                </c:pt>
                <c:pt idx="134">
                  <c:v>4.0917902000000002</c:v>
                </c:pt>
                <c:pt idx="135">
                  <c:v>4.0869397999999997</c:v>
                </c:pt>
                <c:pt idx="136">
                  <c:v>4.0817727999999995</c:v>
                </c:pt>
                <c:pt idx="137">
                  <c:v>4.0762926999999998</c:v>
                </c:pt>
                <c:pt idx="138">
                  <c:v>4.0705033000000004</c:v>
                </c:pt>
                <c:pt idx="139">
                  <c:v>4.0644086000000001</c:v>
                </c:pt>
                <c:pt idx="140">
                  <c:v>4.0580127000000008</c:v>
                </c:pt>
                <c:pt idx="141">
                  <c:v>4.0513200999999999</c:v>
                </c:pt>
                <c:pt idx="142">
                  <c:v>4.0443353000000002</c:v>
                </c:pt>
                <c:pt idx="143">
                  <c:v>4.037063100000001</c:v>
                </c:pt>
                <c:pt idx="144">
                  <c:v>4.0295085000000004</c:v>
                </c:pt>
                <c:pt idx="145">
                  <c:v>4.0216767000000004</c:v>
                </c:pt>
                <c:pt idx="146">
                  <c:v>4.0135730000000009</c:v>
                </c:pt>
                <c:pt idx="147">
                  <c:v>4.0052029999999998</c:v>
                </c:pt>
                <c:pt idx="148">
                  <c:v>3.9965723999999998</c:v>
                </c:pt>
                <c:pt idx="149">
                  <c:v>3.9876871999999999</c:v>
                </c:pt>
                <c:pt idx="150">
                  <c:v>3.9785534000000009</c:v>
                </c:pt>
                <c:pt idx="151">
                  <c:v>3.9691773000000001</c:v>
                </c:pt>
                <c:pt idx="152">
                  <c:v>3.9595652999999995</c:v>
                </c:pt>
                <c:pt idx="153">
                  <c:v>3.949724100000001</c:v>
                </c:pt>
                <c:pt idx="154">
                  <c:v>3.9396602000000005</c:v>
                </c:pt>
                <c:pt idx="155">
                  <c:v>3.9293807000000012</c:v>
                </c:pt>
                <c:pt idx="156">
                  <c:v>3.9188927000000007</c:v>
                </c:pt>
                <c:pt idx="157">
                  <c:v>3.9082032000000009</c:v>
                </c:pt>
                <c:pt idx="158">
                  <c:v>3.8973196000000012</c:v>
                </c:pt>
                <c:pt idx="159">
                  <c:v>3.8862493000000011</c:v>
                </c:pt>
                <c:pt idx="160">
                  <c:v>3.875</c:v>
                </c:pt>
                <c:pt idx="161">
                  <c:v>3.8635794000000008</c:v>
                </c:pt>
                <c:pt idx="162">
                  <c:v>3.8519953000000005</c:v>
                </c:pt>
                <c:pt idx="163">
                  <c:v>3.8402556000000008</c:v>
                </c:pt>
                <c:pt idx="164">
                  <c:v>3.8283684000000004</c:v>
                </c:pt>
                <c:pt idx="165">
                  <c:v>3.8163417000000006</c:v>
                </c:pt>
                <c:pt idx="166">
                  <c:v>3.8041840000000011</c:v>
                </c:pt>
                <c:pt idx="167">
                  <c:v>3.7919035000000001</c:v>
                </c:pt>
                <c:pt idx="168">
                  <c:v>3.7795085000000004</c:v>
                </c:pt>
                <c:pt idx="169">
                  <c:v>3.7670077000000006</c:v>
                </c:pt>
                <c:pt idx="170">
                  <c:v>3.7544096000000007</c:v>
                </c:pt>
                <c:pt idx="171">
                  <c:v>3.7417227000000004</c:v>
                </c:pt>
                <c:pt idx="172">
                  <c:v>3.7289559000000008</c:v>
                </c:pt>
                <c:pt idx="173">
                  <c:v>3.7161178000000001</c:v>
                </c:pt>
                <c:pt idx="174">
                  <c:v>3.7032173000000004</c:v>
                </c:pt>
                <c:pt idx="175">
                  <c:v>3.6902631000000001</c:v>
                </c:pt>
                <c:pt idx="176">
                  <c:v>3.6772643</c:v>
                </c:pt>
                <c:pt idx="177">
                  <c:v>3.6642296000000005</c:v>
                </c:pt>
                <c:pt idx="178">
                  <c:v>3.6511680000000002</c:v>
                </c:pt>
                <c:pt idx="179">
                  <c:v>3.6380885000000003</c:v>
                </c:pt>
                <c:pt idx="180">
                  <c:v>3.625</c:v>
                </c:pt>
                <c:pt idx="181">
                  <c:v>3.6119116</c:v>
                </c:pt>
                <c:pt idx="182">
                  <c:v>3.5988321000000001</c:v>
                </c:pt>
                <c:pt idx="183">
                  <c:v>3.5857705000000006</c:v>
                </c:pt>
                <c:pt idx="184">
                  <c:v>3.5727358000000002</c:v>
                </c:pt>
                <c:pt idx="185">
                  <c:v>3.5597369000000008</c:v>
                </c:pt>
                <c:pt idx="186">
                  <c:v>3.5467828000000008</c:v>
                </c:pt>
                <c:pt idx="187">
                  <c:v>3.5338823000000001</c:v>
                </c:pt>
                <c:pt idx="188">
                  <c:v>3.5210442000000004</c:v>
                </c:pt>
                <c:pt idx="189">
                  <c:v>3.5082774000000008</c:v>
                </c:pt>
                <c:pt idx="190">
                  <c:v>3.4955905000000005</c:v>
                </c:pt>
                <c:pt idx="191">
                  <c:v>3.4829924000000005</c:v>
                </c:pt>
                <c:pt idx="192">
                  <c:v>3.4704915000000005</c:v>
                </c:pt>
                <c:pt idx="193">
                  <c:v>3.4580966000000002</c:v>
                </c:pt>
                <c:pt idx="194">
                  <c:v>3.4458161</c:v>
                </c:pt>
                <c:pt idx="195">
                  <c:v>3.4336583000000003</c:v>
                </c:pt>
                <c:pt idx="196">
                  <c:v>3.4216317000000007</c:v>
                </c:pt>
                <c:pt idx="197">
                  <c:v>3.4097445000000004</c:v>
                </c:pt>
                <c:pt idx="198">
                  <c:v>3.3980048000000007</c:v>
                </c:pt>
                <c:pt idx="199">
                  <c:v>3.3864207000000004</c:v>
                </c:pt>
                <c:pt idx="200">
                  <c:v>3.375</c:v>
                </c:pt>
                <c:pt idx="201">
                  <c:v>3.3637508</c:v>
                </c:pt>
                <c:pt idx="202">
                  <c:v>3.3526805</c:v>
                </c:pt>
                <c:pt idx="203">
                  <c:v>3.3417969000000003</c:v>
                </c:pt>
                <c:pt idx="204">
                  <c:v>3.3311074000000005</c:v>
                </c:pt>
                <c:pt idx="205">
                  <c:v>3.3206193000000006</c:v>
                </c:pt>
                <c:pt idx="206">
                  <c:v>3.3103398000000004</c:v>
                </c:pt>
                <c:pt idx="207">
                  <c:v>3.3002760000000002</c:v>
                </c:pt>
                <c:pt idx="208">
                  <c:v>3.2904347000000005</c:v>
                </c:pt>
                <c:pt idx="209">
                  <c:v>3.2808227000000008</c:v>
                </c:pt>
                <c:pt idx="210">
                  <c:v>3.2714466</c:v>
                </c:pt>
                <c:pt idx="211">
                  <c:v>3.2623128000000001</c:v>
                </c:pt>
                <c:pt idx="212">
                  <c:v>3.2534276000000002</c:v>
                </c:pt>
                <c:pt idx="213">
                  <c:v>3.2447971000000004</c:v>
                </c:pt>
                <c:pt idx="214">
                  <c:v>3.2364271000000002</c:v>
                </c:pt>
                <c:pt idx="215">
                  <c:v>3.2283234000000007</c:v>
                </c:pt>
                <c:pt idx="216">
                  <c:v>3.2204915000000005</c:v>
                </c:pt>
                <c:pt idx="217">
                  <c:v>3.2129369000000008</c:v>
                </c:pt>
                <c:pt idx="218">
                  <c:v>3.2056647000000007</c:v>
                </c:pt>
                <c:pt idx="219">
                  <c:v>3.1986800000000004</c:v>
                </c:pt>
                <c:pt idx="220">
                  <c:v>3.1919873000000001</c:v>
                </c:pt>
                <c:pt idx="221">
                  <c:v>3.1855915000000001</c:v>
                </c:pt>
                <c:pt idx="222">
                  <c:v>3.1794968000000008</c:v>
                </c:pt>
                <c:pt idx="223">
                  <c:v>3.1737074000000005</c:v>
                </c:pt>
                <c:pt idx="224">
                  <c:v>3.1682273000000007</c:v>
                </c:pt>
                <c:pt idx="225">
                  <c:v>3.1630603000000006</c:v>
                </c:pt>
                <c:pt idx="226">
                  <c:v>3.1582098000000007</c:v>
                </c:pt>
                <c:pt idx="227">
                  <c:v>3.1536793000000003</c:v>
                </c:pt>
                <c:pt idx="228">
                  <c:v>3.1494718000000006</c:v>
                </c:pt>
                <c:pt idx="229">
                  <c:v>3.1455902</c:v>
                </c:pt>
                <c:pt idx="230">
                  <c:v>3.1420371000000005</c:v>
                </c:pt>
                <c:pt idx="231">
                  <c:v>3.1388151000000004</c:v>
                </c:pt>
                <c:pt idx="232">
                  <c:v>3.1359262000000001</c:v>
                </c:pt>
                <c:pt idx="233">
                  <c:v>3.1333726000000004</c:v>
                </c:pt>
                <c:pt idx="234">
                  <c:v>3.1311559000000004</c:v>
                </c:pt>
                <c:pt idx="235">
                  <c:v>3.1292776</c:v>
                </c:pt>
                <c:pt idx="236">
                  <c:v>3.1277391000000003</c:v>
                </c:pt>
                <c:pt idx="237">
                  <c:v>3.1265414000000007</c:v>
                </c:pt>
                <c:pt idx="238">
                  <c:v>3.1256853000000007</c:v>
                </c:pt>
                <c:pt idx="239">
                  <c:v>3.1251714000000002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8E-1A40-B4D0-75A24BB24FED}"/>
            </c:ext>
          </c:extLst>
        </c:ser>
        <c:ser>
          <c:idx val="3"/>
          <c:order val="3"/>
          <c:tx>
            <c:strRef>
              <c:f>EkyP!$F$1</c:f>
              <c:strCache>
                <c:ptCount val="1"/>
                <c:pt idx="0">
                  <c:v>T_UB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EkyP!$F$2:$F$241</c:f>
              <c:numCache>
                <c:formatCode>General</c:formatCode>
                <c:ptCount val="240"/>
                <c:pt idx="0">
                  <c:v>-3.125</c:v>
                </c:pt>
                <c:pt idx="1">
                  <c:v>-3.1248287000000001</c:v>
                </c:pt>
                <c:pt idx="2">
                  <c:v>-3.1243148000000005</c:v>
                </c:pt>
                <c:pt idx="3">
                  <c:v>-3.1234587000000005</c:v>
                </c:pt>
                <c:pt idx="4">
                  <c:v>-3.122261</c:v>
                </c:pt>
                <c:pt idx="5">
                  <c:v>-3.1207225000000003</c:v>
                </c:pt>
                <c:pt idx="6">
                  <c:v>-3.1188442000000007</c:v>
                </c:pt>
                <c:pt idx="7">
                  <c:v>-3.1166275000000008</c:v>
                </c:pt>
                <c:pt idx="8">
                  <c:v>-3.1140738000000008</c:v>
                </c:pt>
                <c:pt idx="9">
                  <c:v>-3.1111850000000008</c:v>
                </c:pt>
                <c:pt idx="10">
                  <c:v>-3.1079629000000004</c:v>
                </c:pt>
                <c:pt idx="11">
                  <c:v>-3.1044099000000003</c:v>
                </c:pt>
                <c:pt idx="12">
                  <c:v>-3.1005283000000006</c:v>
                </c:pt>
                <c:pt idx="13">
                  <c:v>-3.0963208</c:v>
                </c:pt>
                <c:pt idx="14">
                  <c:v>-3.0917902000000002</c:v>
                </c:pt>
                <c:pt idx="15">
                  <c:v>-3.0869398000000006</c:v>
                </c:pt>
                <c:pt idx="16">
                  <c:v>-3.0817728000000004</c:v>
                </c:pt>
                <c:pt idx="17">
                  <c:v>-3.0762927000000007</c:v>
                </c:pt>
                <c:pt idx="18">
                  <c:v>-3.0705033000000004</c:v>
                </c:pt>
                <c:pt idx="19">
                  <c:v>-3.0644086000000001</c:v>
                </c:pt>
                <c:pt idx="20">
                  <c:v>-3.0580127000000008</c:v>
                </c:pt>
                <c:pt idx="21">
                  <c:v>-3.0513201000000008</c:v>
                </c:pt>
                <c:pt idx="22">
                  <c:v>-3.0443353000000002</c:v>
                </c:pt>
                <c:pt idx="23">
                  <c:v>-3.0370631000000001</c:v>
                </c:pt>
                <c:pt idx="24">
                  <c:v>-3.0295085000000004</c:v>
                </c:pt>
                <c:pt idx="25">
                  <c:v>-3.0216767000000004</c:v>
                </c:pt>
                <c:pt idx="26">
                  <c:v>-3.0135730000000001</c:v>
                </c:pt>
                <c:pt idx="27">
                  <c:v>-3.0052030000000007</c:v>
                </c:pt>
                <c:pt idx="28">
                  <c:v>-2.9965724000000007</c:v>
                </c:pt>
                <c:pt idx="29">
                  <c:v>-2.9876872000000008</c:v>
                </c:pt>
                <c:pt idx="30">
                  <c:v>-2.9785534</c:v>
                </c:pt>
                <c:pt idx="31">
                  <c:v>-2.9691773000000001</c:v>
                </c:pt>
                <c:pt idx="32">
                  <c:v>-2.9595653000000004</c:v>
                </c:pt>
                <c:pt idx="33">
                  <c:v>-2.9497241000000001</c:v>
                </c:pt>
                <c:pt idx="34">
                  <c:v>-2.9396602000000005</c:v>
                </c:pt>
                <c:pt idx="35">
                  <c:v>-2.9293807000000003</c:v>
                </c:pt>
                <c:pt idx="36">
                  <c:v>-2.9188927000000007</c:v>
                </c:pt>
                <c:pt idx="37">
                  <c:v>-2.9082032</c:v>
                </c:pt>
                <c:pt idx="38">
                  <c:v>-2.8973196000000003</c:v>
                </c:pt>
                <c:pt idx="39">
                  <c:v>-2.8862493000000002</c:v>
                </c:pt>
                <c:pt idx="40">
                  <c:v>-2.875</c:v>
                </c:pt>
                <c:pt idx="41">
                  <c:v>-2.8635794000000008</c:v>
                </c:pt>
                <c:pt idx="42">
                  <c:v>-2.8519953000000005</c:v>
                </c:pt>
                <c:pt idx="43">
                  <c:v>-2.8402556000000008</c:v>
                </c:pt>
                <c:pt idx="44">
                  <c:v>-2.8283684000000004</c:v>
                </c:pt>
                <c:pt idx="45">
                  <c:v>-2.8163417000000006</c:v>
                </c:pt>
                <c:pt idx="46">
                  <c:v>-2.8041840000000002</c:v>
                </c:pt>
                <c:pt idx="47">
                  <c:v>-2.7919035000000001</c:v>
                </c:pt>
                <c:pt idx="48">
                  <c:v>-2.7795085000000004</c:v>
                </c:pt>
                <c:pt idx="49">
                  <c:v>-2.7670077000000006</c:v>
                </c:pt>
                <c:pt idx="50">
                  <c:v>-2.7544096000000007</c:v>
                </c:pt>
                <c:pt idx="51">
                  <c:v>-2.7417227000000004</c:v>
                </c:pt>
                <c:pt idx="52">
                  <c:v>-2.7289559000000008</c:v>
                </c:pt>
                <c:pt idx="53">
                  <c:v>-2.7161178000000001</c:v>
                </c:pt>
                <c:pt idx="54">
                  <c:v>-2.7032173000000004</c:v>
                </c:pt>
                <c:pt idx="55">
                  <c:v>-2.6902631000000001</c:v>
                </c:pt>
                <c:pt idx="56">
                  <c:v>-2.6772643</c:v>
                </c:pt>
                <c:pt idx="57">
                  <c:v>-2.6642296000000005</c:v>
                </c:pt>
                <c:pt idx="58">
                  <c:v>-2.6511680000000002</c:v>
                </c:pt>
                <c:pt idx="59">
                  <c:v>-2.6380885000000003</c:v>
                </c:pt>
                <c:pt idx="60">
                  <c:v>-2.625</c:v>
                </c:pt>
                <c:pt idx="61">
                  <c:v>-2.6119116</c:v>
                </c:pt>
                <c:pt idx="62">
                  <c:v>-2.5988321000000001</c:v>
                </c:pt>
                <c:pt idx="63">
                  <c:v>-2.5857705000000006</c:v>
                </c:pt>
                <c:pt idx="64">
                  <c:v>-2.5727358000000002</c:v>
                </c:pt>
                <c:pt idx="65">
                  <c:v>-2.5597369000000008</c:v>
                </c:pt>
                <c:pt idx="66">
                  <c:v>-2.5467828000000008</c:v>
                </c:pt>
                <c:pt idx="67">
                  <c:v>-2.5338823000000001</c:v>
                </c:pt>
                <c:pt idx="68">
                  <c:v>-2.5210442000000004</c:v>
                </c:pt>
                <c:pt idx="69">
                  <c:v>-2.5082774000000008</c:v>
                </c:pt>
                <c:pt idx="70">
                  <c:v>-2.4955905000000005</c:v>
                </c:pt>
                <c:pt idx="71">
                  <c:v>-2.4829924000000005</c:v>
                </c:pt>
                <c:pt idx="72">
                  <c:v>-2.4704915000000005</c:v>
                </c:pt>
                <c:pt idx="73">
                  <c:v>-2.4580966000000002</c:v>
                </c:pt>
                <c:pt idx="74">
                  <c:v>-2.4458161</c:v>
                </c:pt>
                <c:pt idx="75">
                  <c:v>-2.4336583000000003</c:v>
                </c:pt>
                <c:pt idx="76">
                  <c:v>-2.4216317000000007</c:v>
                </c:pt>
                <c:pt idx="77">
                  <c:v>-2.4097445000000004</c:v>
                </c:pt>
                <c:pt idx="78">
                  <c:v>-2.3980048000000007</c:v>
                </c:pt>
                <c:pt idx="79">
                  <c:v>-2.3864207000000004</c:v>
                </c:pt>
                <c:pt idx="80">
                  <c:v>-2.375</c:v>
                </c:pt>
                <c:pt idx="81">
                  <c:v>-2.3637508</c:v>
                </c:pt>
                <c:pt idx="82">
                  <c:v>-2.3526805</c:v>
                </c:pt>
                <c:pt idx="83">
                  <c:v>-2.3417969000000003</c:v>
                </c:pt>
                <c:pt idx="84">
                  <c:v>-2.3311074000000005</c:v>
                </c:pt>
                <c:pt idx="85">
                  <c:v>-2.3206193000000006</c:v>
                </c:pt>
                <c:pt idx="86">
                  <c:v>-2.3103398000000004</c:v>
                </c:pt>
                <c:pt idx="87">
                  <c:v>-2.3002760000000002</c:v>
                </c:pt>
                <c:pt idx="88">
                  <c:v>-2.2904347000000005</c:v>
                </c:pt>
                <c:pt idx="89">
                  <c:v>-2.2808227000000008</c:v>
                </c:pt>
                <c:pt idx="90">
                  <c:v>-2.2714466</c:v>
                </c:pt>
                <c:pt idx="91">
                  <c:v>-2.2623128000000001</c:v>
                </c:pt>
                <c:pt idx="92">
                  <c:v>-2.2534276000000002</c:v>
                </c:pt>
                <c:pt idx="93">
                  <c:v>-2.2447971000000004</c:v>
                </c:pt>
                <c:pt idx="94">
                  <c:v>-2.2364271000000002</c:v>
                </c:pt>
                <c:pt idx="95">
                  <c:v>-2.2283234000000007</c:v>
                </c:pt>
                <c:pt idx="96">
                  <c:v>-2.2204915000000005</c:v>
                </c:pt>
                <c:pt idx="97">
                  <c:v>-2.2129369000000008</c:v>
                </c:pt>
                <c:pt idx="98">
                  <c:v>-2.2056647000000007</c:v>
                </c:pt>
                <c:pt idx="99">
                  <c:v>-2.1986800000000004</c:v>
                </c:pt>
                <c:pt idx="100">
                  <c:v>-2.1919873000000001</c:v>
                </c:pt>
                <c:pt idx="101">
                  <c:v>-2.1855915000000001</c:v>
                </c:pt>
                <c:pt idx="102">
                  <c:v>-2.1794968000000008</c:v>
                </c:pt>
                <c:pt idx="103">
                  <c:v>-2.1737074000000005</c:v>
                </c:pt>
                <c:pt idx="104">
                  <c:v>-2.1682273000000007</c:v>
                </c:pt>
                <c:pt idx="105">
                  <c:v>-2.1630603000000006</c:v>
                </c:pt>
                <c:pt idx="106">
                  <c:v>-2.1582098000000007</c:v>
                </c:pt>
                <c:pt idx="107">
                  <c:v>-2.1536793000000003</c:v>
                </c:pt>
                <c:pt idx="108">
                  <c:v>-2.1494718000000006</c:v>
                </c:pt>
                <c:pt idx="109">
                  <c:v>-2.1455902</c:v>
                </c:pt>
                <c:pt idx="110">
                  <c:v>-2.1420371000000005</c:v>
                </c:pt>
                <c:pt idx="111">
                  <c:v>-2.1388151000000004</c:v>
                </c:pt>
                <c:pt idx="112">
                  <c:v>-2.1359262000000001</c:v>
                </c:pt>
                <c:pt idx="113">
                  <c:v>-2.1333726000000004</c:v>
                </c:pt>
                <c:pt idx="114">
                  <c:v>-2.1311559000000004</c:v>
                </c:pt>
                <c:pt idx="115">
                  <c:v>-2.1292776</c:v>
                </c:pt>
                <c:pt idx="116">
                  <c:v>-2.1277391000000003</c:v>
                </c:pt>
                <c:pt idx="117">
                  <c:v>-2.1265414000000007</c:v>
                </c:pt>
                <c:pt idx="118">
                  <c:v>-2.1256853000000007</c:v>
                </c:pt>
                <c:pt idx="119">
                  <c:v>-2.1251714000000002</c:v>
                </c:pt>
                <c:pt idx="120">
                  <c:v>-2.125</c:v>
                </c:pt>
                <c:pt idx="121">
                  <c:v>-2.1251714000000002</c:v>
                </c:pt>
                <c:pt idx="122">
                  <c:v>-2.1256853000000007</c:v>
                </c:pt>
                <c:pt idx="123">
                  <c:v>-2.1265414000000007</c:v>
                </c:pt>
                <c:pt idx="124">
                  <c:v>-2.1277391000000003</c:v>
                </c:pt>
                <c:pt idx="125">
                  <c:v>-2.1292776</c:v>
                </c:pt>
                <c:pt idx="126">
                  <c:v>-2.1311559000000004</c:v>
                </c:pt>
                <c:pt idx="127">
                  <c:v>-2.1333726000000004</c:v>
                </c:pt>
                <c:pt idx="128">
                  <c:v>-2.1359262000000001</c:v>
                </c:pt>
                <c:pt idx="129">
                  <c:v>-2.1388151000000004</c:v>
                </c:pt>
                <c:pt idx="130">
                  <c:v>-2.1420371000000005</c:v>
                </c:pt>
                <c:pt idx="131">
                  <c:v>-2.1455902</c:v>
                </c:pt>
                <c:pt idx="132">
                  <c:v>-2.1494718000000006</c:v>
                </c:pt>
                <c:pt idx="133">
                  <c:v>-2.1536793000000003</c:v>
                </c:pt>
                <c:pt idx="134">
                  <c:v>-2.1582098000000007</c:v>
                </c:pt>
                <c:pt idx="135">
                  <c:v>-2.1630603000000006</c:v>
                </c:pt>
                <c:pt idx="136">
                  <c:v>-2.1682273000000007</c:v>
                </c:pt>
                <c:pt idx="137">
                  <c:v>-2.1737074000000005</c:v>
                </c:pt>
                <c:pt idx="138">
                  <c:v>-2.1794968000000008</c:v>
                </c:pt>
                <c:pt idx="139">
                  <c:v>-2.1855915000000001</c:v>
                </c:pt>
                <c:pt idx="140">
                  <c:v>-2.1919873000000001</c:v>
                </c:pt>
                <c:pt idx="141">
                  <c:v>-2.1986800000000004</c:v>
                </c:pt>
                <c:pt idx="142">
                  <c:v>-2.2056647000000007</c:v>
                </c:pt>
                <c:pt idx="143">
                  <c:v>-2.2129369000000008</c:v>
                </c:pt>
                <c:pt idx="144">
                  <c:v>-2.2204915000000005</c:v>
                </c:pt>
                <c:pt idx="145">
                  <c:v>-2.2283234000000007</c:v>
                </c:pt>
                <c:pt idx="146">
                  <c:v>-2.2364271000000002</c:v>
                </c:pt>
                <c:pt idx="147">
                  <c:v>-2.2447971000000004</c:v>
                </c:pt>
                <c:pt idx="148">
                  <c:v>-2.2534276000000002</c:v>
                </c:pt>
                <c:pt idx="149">
                  <c:v>-2.2623128000000001</c:v>
                </c:pt>
                <c:pt idx="150">
                  <c:v>-2.2714466</c:v>
                </c:pt>
                <c:pt idx="151">
                  <c:v>-2.2808227000000008</c:v>
                </c:pt>
                <c:pt idx="152">
                  <c:v>-2.2904347000000005</c:v>
                </c:pt>
                <c:pt idx="153">
                  <c:v>-2.3002760000000002</c:v>
                </c:pt>
                <c:pt idx="154">
                  <c:v>-2.3103398000000004</c:v>
                </c:pt>
                <c:pt idx="155">
                  <c:v>-2.3206193000000006</c:v>
                </c:pt>
                <c:pt idx="156">
                  <c:v>-2.3311074000000005</c:v>
                </c:pt>
                <c:pt idx="157">
                  <c:v>-2.3417969000000003</c:v>
                </c:pt>
                <c:pt idx="158">
                  <c:v>-2.3526805</c:v>
                </c:pt>
                <c:pt idx="159">
                  <c:v>-2.3637508</c:v>
                </c:pt>
                <c:pt idx="160">
                  <c:v>-2.375</c:v>
                </c:pt>
                <c:pt idx="161">
                  <c:v>-2.3864207000000004</c:v>
                </c:pt>
                <c:pt idx="162">
                  <c:v>-2.3980048000000007</c:v>
                </c:pt>
                <c:pt idx="163">
                  <c:v>-2.4097445000000004</c:v>
                </c:pt>
                <c:pt idx="164">
                  <c:v>-2.4216317000000007</c:v>
                </c:pt>
                <c:pt idx="165">
                  <c:v>-2.4336583000000003</c:v>
                </c:pt>
                <c:pt idx="166">
                  <c:v>-2.4458161</c:v>
                </c:pt>
                <c:pt idx="167">
                  <c:v>-2.4580966000000002</c:v>
                </c:pt>
                <c:pt idx="168">
                  <c:v>-2.4704915000000005</c:v>
                </c:pt>
                <c:pt idx="169">
                  <c:v>-2.4829924000000005</c:v>
                </c:pt>
                <c:pt idx="170">
                  <c:v>-2.4955905000000005</c:v>
                </c:pt>
                <c:pt idx="171">
                  <c:v>-2.5082774000000008</c:v>
                </c:pt>
                <c:pt idx="172">
                  <c:v>-2.5210442000000004</c:v>
                </c:pt>
                <c:pt idx="173">
                  <c:v>-2.5338823000000001</c:v>
                </c:pt>
                <c:pt idx="174">
                  <c:v>-2.5467828000000008</c:v>
                </c:pt>
                <c:pt idx="175">
                  <c:v>-2.5597369000000008</c:v>
                </c:pt>
                <c:pt idx="176">
                  <c:v>-2.5727358000000002</c:v>
                </c:pt>
                <c:pt idx="177">
                  <c:v>-2.5857705000000006</c:v>
                </c:pt>
                <c:pt idx="178">
                  <c:v>-2.5988321000000001</c:v>
                </c:pt>
                <c:pt idx="179">
                  <c:v>-2.6119116</c:v>
                </c:pt>
                <c:pt idx="180">
                  <c:v>-2.625</c:v>
                </c:pt>
                <c:pt idx="181">
                  <c:v>-2.6380885000000003</c:v>
                </c:pt>
                <c:pt idx="182">
                  <c:v>-2.6511680000000002</c:v>
                </c:pt>
                <c:pt idx="183">
                  <c:v>-2.6642296000000005</c:v>
                </c:pt>
                <c:pt idx="184">
                  <c:v>-2.6772643</c:v>
                </c:pt>
                <c:pt idx="185">
                  <c:v>-2.6902631000000001</c:v>
                </c:pt>
                <c:pt idx="186">
                  <c:v>-2.7032173000000004</c:v>
                </c:pt>
                <c:pt idx="187">
                  <c:v>-2.7161178000000001</c:v>
                </c:pt>
                <c:pt idx="188">
                  <c:v>-2.7289559000000008</c:v>
                </c:pt>
                <c:pt idx="189">
                  <c:v>-2.7417227000000004</c:v>
                </c:pt>
                <c:pt idx="190">
                  <c:v>-2.7544096000000007</c:v>
                </c:pt>
                <c:pt idx="191">
                  <c:v>-2.7670077000000006</c:v>
                </c:pt>
                <c:pt idx="192">
                  <c:v>-2.7795085000000004</c:v>
                </c:pt>
                <c:pt idx="193">
                  <c:v>-2.7919035000000001</c:v>
                </c:pt>
                <c:pt idx="194">
                  <c:v>-2.8041840000000002</c:v>
                </c:pt>
                <c:pt idx="195">
                  <c:v>-2.8163417000000006</c:v>
                </c:pt>
                <c:pt idx="196">
                  <c:v>-2.8283684000000004</c:v>
                </c:pt>
                <c:pt idx="197">
                  <c:v>-2.8402556000000008</c:v>
                </c:pt>
                <c:pt idx="198">
                  <c:v>-2.8519953000000005</c:v>
                </c:pt>
                <c:pt idx="199">
                  <c:v>-2.8635794000000008</c:v>
                </c:pt>
                <c:pt idx="200">
                  <c:v>-2.875</c:v>
                </c:pt>
                <c:pt idx="201">
                  <c:v>-2.8862493000000002</c:v>
                </c:pt>
                <c:pt idx="202">
                  <c:v>-2.8973196000000003</c:v>
                </c:pt>
                <c:pt idx="203">
                  <c:v>-2.9082032</c:v>
                </c:pt>
                <c:pt idx="204">
                  <c:v>-2.9188927000000007</c:v>
                </c:pt>
                <c:pt idx="205">
                  <c:v>-2.9293807000000003</c:v>
                </c:pt>
                <c:pt idx="206">
                  <c:v>-2.9396602000000005</c:v>
                </c:pt>
                <c:pt idx="207">
                  <c:v>-2.9497241000000001</c:v>
                </c:pt>
                <c:pt idx="208">
                  <c:v>-2.9595653000000004</c:v>
                </c:pt>
                <c:pt idx="209">
                  <c:v>-2.9691773000000001</c:v>
                </c:pt>
                <c:pt idx="210">
                  <c:v>-2.9785534</c:v>
                </c:pt>
                <c:pt idx="211">
                  <c:v>-2.9876872000000008</c:v>
                </c:pt>
                <c:pt idx="212">
                  <c:v>-2.9965724000000007</c:v>
                </c:pt>
                <c:pt idx="213">
                  <c:v>-3.0052030000000007</c:v>
                </c:pt>
                <c:pt idx="214">
                  <c:v>-3.0135730000000001</c:v>
                </c:pt>
                <c:pt idx="215">
                  <c:v>-3.0216767000000004</c:v>
                </c:pt>
                <c:pt idx="216">
                  <c:v>-3.0295085000000004</c:v>
                </c:pt>
                <c:pt idx="217">
                  <c:v>-3.0370631000000001</c:v>
                </c:pt>
                <c:pt idx="218">
                  <c:v>-3.0443353000000002</c:v>
                </c:pt>
                <c:pt idx="219">
                  <c:v>-3.0513201000000008</c:v>
                </c:pt>
                <c:pt idx="220">
                  <c:v>-3.0580127000000008</c:v>
                </c:pt>
                <c:pt idx="221">
                  <c:v>-3.0644086000000001</c:v>
                </c:pt>
                <c:pt idx="222">
                  <c:v>-3.0705033000000004</c:v>
                </c:pt>
                <c:pt idx="223">
                  <c:v>-3.0762927000000007</c:v>
                </c:pt>
                <c:pt idx="224">
                  <c:v>-3.0817728000000004</c:v>
                </c:pt>
                <c:pt idx="225">
                  <c:v>-3.0869398000000006</c:v>
                </c:pt>
                <c:pt idx="226">
                  <c:v>-3.0917902000000002</c:v>
                </c:pt>
                <c:pt idx="227">
                  <c:v>-3.0963208</c:v>
                </c:pt>
                <c:pt idx="228">
                  <c:v>-3.1005283000000006</c:v>
                </c:pt>
                <c:pt idx="229">
                  <c:v>-3.1044099000000003</c:v>
                </c:pt>
                <c:pt idx="230">
                  <c:v>-3.1079629000000004</c:v>
                </c:pt>
                <c:pt idx="231">
                  <c:v>-3.1111850000000008</c:v>
                </c:pt>
                <c:pt idx="232">
                  <c:v>-3.1140738000000008</c:v>
                </c:pt>
                <c:pt idx="233">
                  <c:v>-3.1166275000000008</c:v>
                </c:pt>
                <c:pt idx="234">
                  <c:v>-3.1188442000000007</c:v>
                </c:pt>
                <c:pt idx="235">
                  <c:v>-3.1207225000000003</c:v>
                </c:pt>
                <c:pt idx="236">
                  <c:v>-3.122261</c:v>
                </c:pt>
                <c:pt idx="237">
                  <c:v>-3.1234587000000005</c:v>
                </c:pt>
                <c:pt idx="238">
                  <c:v>-3.1243148000000005</c:v>
                </c:pt>
                <c:pt idx="239">
                  <c:v>-3.1248287000000001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A8E-1A40-B4D0-75A24BB24FED}"/>
            </c:ext>
          </c:extLst>
        </c:ser>
        <c:ser>
          <c:idx val="6"/>
          <c:order val="4"/>
          <c:tx>
            <c:strRef>
              <c:f>EkyP!$G$1</c:f>
              <c:strCache>
                <c:ptCount val="1"/>
                <c:pt idx="0">
                  <c:v>AT_lowerB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EkyP!$G$2:$G$241</c:f>
              <c:numCache>
                <c:formatCode>General</c:formatCode>
                <c:ptCount val="240"/>
                <c:pt idx="0">
                  <c:v>11.541667</c:v>
                </c:pt>
                <c:pt idx="1">
                  <c:v>11.540984</c:v>
                </c:pt>
                <c:pt idx="2">
                  <c:v>11.538961</c:v>
                </c:pt>
                <c:pt idx="3">
                  <c:v>11.535679</c:v>
                </c:pt>
                <c:pt idx="4">
                  <c:v>11.531200999999999</c:v>
                </c:pt>
                <c:pt idx="5">
                  <c:v>11.525683000000001</c:v>
                </c:pt>
                <c:pt idx="6">
                  <c:v>11.519216999999999</c:v>
                </c:pt>
                <c:pt idx="7">
                  <c:v>11.511908999999999</c:v>
                </c:pt>
                <c:pt idx="8">
                  <c:v>11.503882000000001</c:v>
                </c:pt>
                <c:pt idx="9">
                  <c:v>11.495165999999999</c:v>
                </c:pt>
                <c:pt idx="10">
                  <c:v>11.485893000000001</c:v>
                </c:pt>
                <c:pt idx="11">
                  <c:v>11.476113</c:v>
                </c:pt>
                <c:pt idx="12">
                  <c:v>11.465873999999999</c:v>
                </c:pt>
                <c:pt idx="13">
                  <c:v>11.455230999999999</c:v>
                </c:pt>
                <c:pt idx="14">
                  <c:v>11.444239</c:v>
                </c:pt>
                <c:pt idx="15">
                  <c:v>11.432954000000001</c:v>
                </c:pt>
                <c:pt idx="16">
                  <c:v>11.42137</c:v>
                </c:pt>
                <c:pt idx="17">
                  <c:v>11.409547999999999</c:v>
                </c:pt>
                <c:pt idx="18">
                  <c:v>11.397522</c:v>
                </c:pt>
                <c:pt idx="19">
                  <c:v>11.385305000000001</c:v>
                </c:pt>
                <c:pt idx="20">
                  <c:v>11.372909999999999</c:v>
                </c:pt>
                <c:pt idx="21">
                  <c:v>11.360409000000001</c:v>
                </c:pt>
                <c:pt idx="22">
                  <c:v>11.347758000000001</c:v>
                </c:pt>
                <c:pt idx="23">
                  <c:v>11.334991</c:v>
                </c:pt>
                <c:pt idx="24">
                  <c:v>11.322153</c:v>
                </c:pt>
                <c:pt idx="25">
                  <c:v>11.309253</c:v>
                </c:pt>
                <c:pt idx="26">
                  <c:v>11.296298</c:v>
                </c:pt>
                <c:pt idx="27">
                  <c:v>11.283300000000001</c:v>
                </c:pt>
                <c:pt idx="28">
                  <c:v>11.270246</c:v>
                </c:pt>
                <c:pt idx="29">
                  <c:v>11.257166</c:v>
                </c:pt>
                <c:pt idx="30">
                  <c:v>11.244078</c:v>
                </c:pt>
                <c:pt idx="31">
                  <c:v>11.230988999999999</c:v>
                </c:pt>
                <c:pt idx="32">
                  <c:v>11.21791</c:v>
                </c:pt>
                <c:pt idx="33">
                  <c:v>11.204848</c:v>
                </c:pt>
                <c:pt idx="34">
                  <c:v>11.191806</c:v>
                </c:pt>
                <c:pt idx="35">
                  <c:v>11.178770999999999</c:v>
                </c:pt>
                <c:pt idx="36">
                  <c:v>11.165772</c:v>
                </c:pt>
                <c:pt idx="37">
                  <c:v>11.152818</c:v>
                </c:pt>
                <c:pt idx="38">
                  <c:v>11.139918</c:v>
                </c:pt>
                <c:pt idx="39">
                  <c:v>11.127079999999999</c:v>
                </c:pt>
                <c:pt idx="40">
                  <c:v>11.114312999999999</c:v>
                </c:pt>
                <c:pt idx="41">
                  <c:v>11.101626</c:v>
                </c:pt>
                <c:pt idx="42">
                  <c:v>11.088991999999999</c:v>
                </c:pt>
                <c:pt idx="43">
                  <c:v>11.076394000000001</c:v>
                </c:pt>
                <c:pt idx="44">
                  <c:v>11.063893</c:v>
                </c:pt>
                <c:pt idx="45">
                  <c:v>11.051498</c:v>
                </c:pt>
                <c:pt idx="46">
                  <c:v>11.039217000000001</c:v>
                </c:pt>
                <c:pt idx="47">
                  <c:v>11.026996</c:v>
                </c:pt>
                <c:pt idx="48">
                  <c:v>11.014837999999999</c:v>
                </c:pt>
                <c:pt idx="49">
                  <c:v>11.002810999999999</c:v>
                </c:pt>
                <c:pt idx="50">
                  <c:v>10.990924</c:v>
                </c:pt>
                <c:pt idx="51">
                  <c:v>10.979119000000001</c:v>
                </c:pt>
                <c:pt idx="52">
                  <c:v>10.967378999999999</c:v>
                </c:pt>
                <c:pt idx="53">
                  <c:v>10.955795</c:v>
                </c:pt>
                <c:pt idx="54">
                  <c:v>10.944375000000001</c:v>
                </c:pt>
                <c:pt idx="55">
                  <c:v>10.93299</c:v>
                </c:pt>
                <c:pt idx="56">
                  <c:v>10.92174</c:v>
                </c:pt>
                <c:pt idx="57">
                  <c:v>10.91067</c:v>
                </c:pt>
                <c:pt idx="58">
                  <c:v>10.899709</c:v>
                </c:pt>
                <c:pt idx="59">
                  <c:v>10.888825000000001</c:v>
                </c:pt>
                <c:pt idx="60">
                  <c:v>10.878136</c:v>
                </c:pt>
                <c:pt idx="61">
                  <c:v>10.867601000000001</c:v>
                </c:pt>
                <c:pt idx="62">
                  <c:v>10.857113</c:v>
                </c:pt>
                <c:pt idx="63">
                  <c:v>10.846833</c:v>
                </c:pt>
                <c:pt idx="64">
                  <c:v>10.836728000000001</c:v>
                </c:pt>
                <c:pt idx="65">
                  <c:v>10.826665</c:v>
                </c:pt>
                <c:pt idx="66">
                  <c:v>10.816822999999999</c:v>
                </c:pt>
                <c:pt idx="67">
                  <c:v>10.807150999999999</c:v>
                </c:pt>
                <c:pt idx="68">
                  <c:v>10.797539</c:v>
                </c:pt>
                <c:pt idx="69">
                  <c:v>10.788163000000001</c:v>
                </c:pt>
                <c:pt idx="70">
                  <c:v>10.778924999999999</c:v>
                </c:pt>
                <c:pt idx="71">
                  <c:v>10.769792000000001</c:v>
                </c:pt>
                <c:pt idx="72">
                  <c:v>10.760906</c:v>
                </c:pt>
                <c:pt idx="73">
                  <c:v>10.752107000000001</c:v>
                </c:pt>
                <c:pt idx="74">
                  <c:v>10.743475999999999</c:v>
                </c:pt>
                <c:pt idx="75">
                  <c:v>10.735106</c:v>
                </c:pt>
                <c:pt idx="76">
                  <c:v>10.726746</c:v>
                </c:pt>
                <c:pt idx="77">
                  <c:v>10.718641999999999</c:v>
                </c:pt>
                <c:pt idx="78">
                  <c:v>10.710724000000001</c:v>
                </c:pt>
                <c:pt idx="79">
                  <c:v>10.702892</c:v>
                </c:pt>
                <c:pt idx="80">
                  <c:v>10.695338</c:v>
                </c:pt>
                <c:pt idx="81">
                  <c:v>10.687863</c:v>
                </c:pt>
                <c:pt idx="82">
                  <c:v>10.680591</c:v>
                </c:pt>
                <c:pt idx="83">
                  <c:v>10.673560999999999</c:v>
                </c:pt>
                <c:pt idx="84">
                  <c:v>10.666575999999999</c:v>
                </c:pt>
                <c:pt idx="85">
                  <c:v>10.659884</c:v>
                </c:pt>
                <c:pt idx="86">
                  <c:v>10.653301000000001</c:v>
                </c:pt>
                <c:pt idx="87">
                  <c:v>10.646905</c:v>
                </c:pt>
                <c:pt idx="88">
                  <c:v>10.640771000000001</c:v>
                </c:pt>
                <c:pt idx="89">
                  <c:v>10.634677</c:v>
                </c:pt>
                <c:pt idx="90">
                  <c:v>10.628887000000001</c:v>
                </c:pt>
                <c:pt idx="91">
                  <c:v>10.623203</c:v>
                </c:pt>
                <c:pt idx="92">
                  <c:v>10.617723</c:v>
                </c:pt>
                <c:pt idx="93">
                  <c:v>10.612489</c:v>
                </c:pt>
                <c:pt idx="94">
                  <c:v>10.607322</c:v>
                </c:pt>
                <c:pt idx="95">
                  <c:v>10.602471</c:v>
                </c:pt>
                <c:pt idx="96">
                  <c:v>10.597689000000001</c:v>
                </c:pt>
                <c:pt idx="97">
                  <c:v>10.593159</c:v>
                </c:pt>
                <c:pt idx="98">
                  <c:v>10.58883</c:v>
                </c:pt>
                <c:pt idx="99">
                  <c:v>10.584622</c:v>
                </c:pt>
                <c:pt idx="100">
                  <c:v>10.58074</c:v>
                </c:pt>
                <c:pt idx="101">
                  <c:v>10.576865</c:v>
                </c:pt>
                <c:pt idx="102">
                  <c:v>10.573312</c:v>
                </c:pt>
                <c:pt idx="103">
                  <c:v>10.569891</c:v>
                </c:pt>
                <c:pt idx="104">
                  <c:v>10.566668</c:v>
                </c:pt>
                <c:pt idx="105">
                  <c:v>10.563701999999999</c:v>
                </c:pt>
                <c:pt idx="106">
                  <c:v>10.560813</c:v>
                </c:pt>
                <c:pt idx="107">
                  <c:v>10.558260000000001</c:v>
                </c:pt>
                <c:pt idx="108">
                  <c:v>10.555749</c:v>
                </c:pt>
                <c:pt idx="109">
                  <c:v>10.553532000000001</c:v>
                </c:pt>
                <c:pt idx="110">
                  <c:v>10.551477</c:v>
                </c:pt>
                <c:pt idx="111">
                  <c:v>10.549599000000001</c:v>
                </c:pt>
                <c:pt idx="112">
                  <c:v>10.548</c:v>
                </c:pt>
                <c:pt idx="113">
                  <c:v>10.546462</c:v>
                </c:pt>
                <c:pt idx="114">
                  <c:v>10.545264</c:v>
                </c:pt>
                <c:pt idx="115">
                  <c:v>10.544122</c:v>
                </c:pt>
                <c:pt idx="116">
                  <c:v>10.543265999999999</c:v>
                </c:pt>
                <c:pt idx="117">
                  <c:v>10.542579999999999</c:v>
                </c:pt>
                <c:pt idx="118">
                  <c:v>10.542066</c:v>
                </c:pt>
                <c:pt idx="119">
                  <c:v>10.541838</c:v>
                </c:pt>
                <c:pt idx="120">
                  <c:v>10.541667</c:v>
                </c:pt>
                <c:pt idx="121">
                  <c:v>10.541838</c:v>
                </c:pt>
                <c:pt idx="122">
                  <c:v>10.542066</c:v>
                </c:pt>
                <c:pt idx="123">
                  <c:v>10.542579999999999</c:v>
                </c:pt>
                <c:pt idx="124">
                  <c:v>10.543265999999999</c:v>
                </c:pt>
                <c:pt idx="125">
                  <c:v>10.544122</c:v>
                </c:pt>
                <c:pt idx="126">
                  <c:v>10.545264</c:v>
                </c:pt>
                <c:pt idx="127">
                  <c:v>10.546462</c:v>
                </c:pt>
                <c:pt idx="128">
                  <c:v>10.548</c:v>
                </c:pt>
                <c:pt idx="129">
                  <c:v>10.549599000000001</c:v>
                </c:pt>
                <c:pt idx="130">
                  <c:v>10.551477</c:v>
                </c:pt>
                <c:pt idx="131">
                  <c:v>10.553532000000001</c:v>
                </c:pt>
                <c:pt idx="132">
                  <c:v>10.555749</c:v>
                </c:pt>
                <c:pt idx="133">
                  <c:v>10.558260000000001</c:v>
                </c:pt>
                <c:pt idx="134">
                  <c:v>10.560813</c:v>
                </c:pt>
                <c:pt idx="135">
                  <c:v>10.563701999999999</c:v>
                </c:pt>
                <c:pt idx="136">
                  <c:v>10.566668</c:v>
                </c:pt>
                <c:pt idx="137">
                  <c:v>10.569891</c:v>
                </c:pt>
                <c:pt idx="138">
                  <c:v>10.573312</c:v>
                </c:pt>
                <c:pt idx="139">
                  <c:v>10.576865</c:v>
                </c:pt>
                <c:pt idx="140">
                  <c:v>10.58074</c:v>
                </c:pt>
                <c:pt idx="141">
                  <c:v>10.584622</c:v>
                </c:pt>
                <c:pt idx="142">
                  <c:v>10.58883</c:v>
                </c:pt>
                <c:pt idx="143">
                  <c:v>10.593159</c:v>
                </c:pt>
                <c:pt idx="144">
                  <c:v>10.597689000000001</c:v>
                </c:pt>
                <c:pt idx="145">
                  <c:v>10.602471</c:v>
                </c:pt>
                <c:pt idx="146">
                  <c:v>10.607322</c:v>
                </c:pt>
                <c:pt idx="147">
                  <c:v>10.612489</c:v>
                </c:pt>
                <c:pt idx="148">
                  <c:v>10.617723</c:v>
                </c:pt>
                <c:pt idx="149">
                  <c:v>10.623203</c:v>
                </c:pt>
                <c:pt idx="150">
                  <c:v>10.628887000000001</c:v>
                </c:pt>
                <c:pt idx="151">
                  <c:v>10.634677</c:v>
                </c:pt>
                <c:pt idx="152">
                  <c:v>10.640771000000001</c:v>
                </c:pt>
                <c:pt idx="153">
                  <c:v>10.646905</c:v>
                </c:pt>
                <c:pt idx="154">
                  <c:v>10.653301000000001</c:v>
                </c:pt>
                <c:pt idx="155">
                  <c:v>10.659884</c:v>
                </c:pt>
                <c:pt idx="156">
                  <c:v>10.666575999999999</c:v>
                </c:pt>
                <c:pt idx="157">
                  <c:v>10.673560999999999</c:v>
                </c:pt>
                <c:pt idx="158">
                  <c:v>10.680591</c:v>
                </c:pt>
                <c:pt idx="159">
                  <c:v>10.687863</c:v>
                </c:pt>
                <c:pt idx="160">
                  <c:v>10.695338</c:v>
                </c:pt>
                <c:pt idx="161">
                  <c:v>10.702892</c:v>
                </c:pt>
                <c:pt idx="162">
                  <c:v>10.710724000000001</c:v>
                </c:pt>
                <c:pt idx="163">
                  <c:v>10.718641999999999</c:v>
                </c:pt>
                <c:pt idx="164">
                  <c:v>10.726746</c:v>
                </c:pt>
                <c:pt idx="165">
                  <c:v>10.735106</c:v>
                </c:pt>
                <c:pt idx="166">
                  <c:v>10.743475999999999</c:v>
                </c:pt>
                <c:pt idx="167">
                  <c:v>10.752107000000001</c:v>
                </c:pt>
                <c:pt idx="168">
                  <c:v>10.760906</c:v>
                </c:pt>
                <c:pt idx="169">
                  <c:v>10.769792000000001</c:v>
                </c:pt>
                <c:pt idx="170">
                  <c:v>10.778924999999999</c:v>
                </c:pt>
                <c:pt idx="171">
                  <c:v>10.788163000000001</c:v>
                </c:pt>
                <c:pt idx="172">
                  <c:v>10.797539</c:v>
                </c:pt>
                <c:pt idx="173">
                  <c:v>10.807150999999999</c:v>
                </c:pt>
                <c:pt idx="174">
                  <c:v>10.816822999999999</c:v>
                </c:pt>
                <c:pt idx="175">
                  <c:v>10.826665</c:v>
                </c:pt>
                <c:pt idx="176">
                  <c:v>10.836728000000001</c:v>
                </c:pt>
                <c:pt idx="177">
                  <c:v>10.846833</c:v>
                </c:pt>
                <c:pt idx="178">
                  <c:v>10.857113</c:v>
                </c:pt>
                <c:pt idx="179">
                  <c:v>10.867601000000001</c:v>
                </c:pt>
                <c:pt idx="180">
                  <c:v>10.878136</c:v>
                </c:pt>
                <c:pt idx="181">
                  <c:v>10.888825000000001</c:v>
                </c:pt>
                <c:pt idx="182">
                  <c:v>10.899709</c:v>
                </c:pt>
                <c:pt idx="183">
                  <c:v>10.91067</c:v>
                </c:pt>
                <c:pt idx="184">
                  <c:v>10.92174</c:v>
                </c:pt>
                <c:pt idx="185">
                  <c:v>10.93299</c:v>
                </c:pt>
                <c:pt idx="186">
                  <c:v>10.944375000000001</c:v>
                </c:pt>
                <c:pt idx="187">
                  <c:v>10.955795</c:v>
                </c:pt>
                <c:pt idx="188">
                  <c:v>10.967378999999999</c:v>
                </c:pt>
                <c:pt idx="189">
                  <c:v>10.979119000000001</c:v>
                </c:pt>
                <c:pt idx="190">
                  <c:v>10.990924</c:v>
                </c:pt>
                <c:pt idx="191">
                  <c:v>11.002810999999999</c:v>
                </c:pt>
                <c:pt idx="192">
                  <c:v>11.014837999999999</c:v>
                </c:pt>
                <c:pt idx="193">
                  <c:v>11.026996</c:v>
                </c:pt>
                <c:pt idx="194">
                  <c:v>11.039217000000001</c:v>
                </c:pt>
                <c:pt idx="195">
                  <c:v>11.051498</c:v>
                </c:pt>
                <c:pt idx="196">
                  <c:v>11.063893</c:v>
                </c:pt>
                <c:pt idx="197">
                  <c:v>11.076394000000001</c:v>
                </c:pt>
                <c:pt idx="198">
                  <c:v>11.088991999999999</c:v>
                </c:pt>
                <c:pt idx="199">
                  <c:v>11.101626</c:v>
                </c:pt>
                <c:pt idx="200">
                  <c:v>11.114312999999999</c:v>
                </c:pt>
                <c:pt idx="201">
                  <c:v>11.127079999999999</c:v>
                </c:pt>
                <c:pt idx="202">
                  <c:v>11.139918</c:v>
                </c:pt>
                <c:pt idx="203">
                  <c:v>11.152818</c:v>
                </c:pt>
                <c:pt idx="204">
                  <c:v>11.165772</c:v>
                </c:pt>
                <c:pt idx="205">
                  <c:v>11.178770999999999</c:v>
                </c:pt>
                <c:pt idx="206">
                  <c:v>11.191806</c:v>
                </c:pt>
                <c:pt idx="207">
                  <c:v>11.204848</c:v>
                </c:pt>
                <c:pt idx="208">
                  <c:v>11.21791</c:v>
                </c:pt>
                <c:pt idx="209">
                  <c:v>11.230988999999999</c:v>
                </c:pt>
                <c:pt idx="210">
                  <c:v>11.244078</c:v>
                </c:pt>
                <c:pt idx="211">
                  <c:v>11.257166</c:v>
                </c:pt>
                <c:pt idx="212">
                  <c:v>11.270246</c:v>
                </c:pt>
                <c:pt idx="213">
                  <c:v>11.283300000000001</c:v>
                </c:pt>
                <c:pt idx="214">
                  <c:v>11.296298</c:v>
                </c:pt>
                <c:pt idx="215">
                  <c:v>11.309253</c:v>
                </c:pt>
                <c:pt idx="216">
                  <c:v>11.322153</c:v>
                </c:pt>
                <c:pt idx="217">
                  <c:v>11.334991</c:v>
                </c:pt>
                <c:pt idx="218">
                  <c:v>11.347758000000001</c:v>
                </c:pt>
                <c:pt idx="219">
                  <c:v>11.360409000000001</c:v>
                </c:pt>
                <c:pt idx="220">
                  <c:v>11.372909999999999</c:v>
                </c:pt>
                <c:pt idx="221">
                  <c:v>11.385305000000001</c:v>
                </c:pt>
                <c:pt idx="222">
                  <c:v>11.397522</c:v>
                </c:pt>
                <c:pt idx="223">
                  <c:v>11.409547999999999</c:v>
                </c:pt>
                <c:pt idx="224">
                  <c:v>11.42137</c:v>
                </c:pt>
                <c:pt idx="225">
                  <c:v>11.432954000000001</c:v>
                </c:pt>
                <c:pt idx="226">
                  <c:v>11.444239</c:v>
                </c:pt>
                <c:pt idx="227">
                  <c:v>11.455230999999999</c:v>
                </c:pt>
                <c:pt idx="228">
                  <c:v>11.465873999999999</c:v>
                </c:pt>
                <c:pt idx="229">
                  <c:v>11.476113</c:v>
                </c:pt>
                <c:pt idx="230">
                  <c:v>11.485893000000001</c:v>
                </c:pt>
                <c:pt idx="231">
                  <c:v>11.495165999999999</c:v>
                </c:pt>
                <c:pt idx="232">
                  <c:v>11.503882000000001</c:v>
                </c:pt>
                <c:pt idx="233">
                  <c:v>11.511908999999999</c:v>
                </c:pt>
                <c:pt idx="234">
                  <c:v>11.519216999999999</c:v>
                </c:pt>
                <c:pt idx="235">
                  <c:v>11.525683000000001</c:v>
                </c:pt>
                <c:pt idx="236">
                  <c:v>11.531200999999999</c:v>
                </c:pt>
                <c:pt idx="237">
                  <c:v>11.535679</c:v>
                </c:pt>
                <c:pt idx="238">
                  <c:v>11.538961</c:v>
                </c:pt>
                <c:pt idx="239">
                  <c:v>11.540984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A8E-1A40-B4D0-75A24BB24FED}"/>
            </c:ext>
          </c:extLst>
        </c:ser>
        <c:ser>
          <c:idx val="7"/>
          <c:order val="5"/>
          <c:tx>
            <c:strRef>
              <c:f>EkyP!$H$1</c:f>
              <c:strCache>
                <c:ptCount val="1"/>
                <c:pt idx="0">
                  <c:v>AT_upperB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EkyP!$H$2:$H$241</c:f>
              <c:numCache>
                <c:formatCode>General</c:formatCode>
                <c:ptCount val="240"/>
                <c:pt idx="0">
                  <c:v>15.541667</c:v>
                </c:pt>
                <c:pt idx="1">
                  <c:v>15.541895</c:v>
                </c:pt>
                <c:pt idx="2">
                  <c:v>15.542751000000001</c:v>
                </c:pt>
                <c:pt idx="3">
                  <c:v>15.544117</c:v>
                </c:pt>
                <c:pt idx="4">
                  <c:v>15.545995</c:v>
                </c:pt>
                <c:pt idx="5">
                  <c:v>15.548482999999999</c:v>
                </c:pt>
                <c:pt idx="6">
                  <c:v>15.551402</c:v>
                </c:pt>
                <c:pt idx="7">
                  <c:v>15.554955</c:v>
                </c:pt>
                <c:pt idx="8">
                  <c:v>15.558945</c:v>
                </c:pt>
                <c:pt idx="9">
                  <c:v>15.563476</c:v>
                </c:pt>
                <c:pt idx="10">
                  <c:v>15.568491</c:v>
                </c:pt>
                <c:pt idx="11">
                  <c:v>15.573971</c:v>
                </c:pt>
                <c:pt idx="12">
                  <c:v>15.579955</c:v>
                </c:pt>
                <c:pt idx="13">
                  <c:v>15.586351000000001</c:v>
                </c:pt>
                <c:pt idx="14">
                  <c:v>15.593235</c:v>
                </c:pt>
                <c:pt idx="15">
                  <c:v>15.600507</c:v>
                </c:pt>
                <c:pt idx="16">
                  <c:v>15.608214</c:v>
                </c:pt>
                <c:pt idx="17">
                  <c:v>15.616317</c:v>
                </c:pt>
                <c:pt idx="18">
                  <c:v>15.624758999999999</c:v>
                </c:pt>
                <c:pt idx="19">
                  <c:v>15.633644</c:v>
                </c:pt>
                <c:pt idx="20">
                  <c:v>15.642778</c:v>
                </c:pt>
                <c:pt idx="21">
                  <c:v>15.652336</c:v>
                </c:pt>
                <c:pt idx="22">
                  <c:v>15.662177</c:v>
                </c:pt>
                <c:pt idx="23">
                  <c:v>15.672241</c:v>
                </c:pt>
                <c:pt idx="24">
                  <c:v>15.682715999999999</c:v>
                </c:pt>
                <c:pt idx="25">
                  <c:v>15.693405</c:v>
                </c:pt>
                <c:pt idx="26">
                  <c:v>15.704288999999999</c:v>
                </c:pt>
                <c:pt idx="27">
                  <c:v>15.715463</c:v>
                </c:pt>
                <c:pt idx="28">
                  <c:v>15.726883000000001</c:v>
                </c:pt>
                <c:pt idx="29">
                  <c:v>15.738467999999999</c:v>
                </c:pt>
                <c:pt idx="30">
                  <c:v>15.750207</c:v>
                </c:pt>
                <c:pt idx="31">
                  <c:v>15.762133</c:v>
                </c:pt>
                <c:pt idx="32">
                  <c:v>15.774291</c:v>
                </c:pt>
                <c:pt idx="33">
                  <c:v>15.786571</c:v>
                </c:pt>
                <c:pt idx="34">
                  <c:v>15.798966</c:v>
                </c:pt>
                <c:pt idx="35">
                  <c:v>15.811467</c:v>
                </c:pt>
                <c:pt idx="36">
                  <c:v>15.824064999999999</c:v>
                </c:pt>
                <c:pt idx="37">
                  <c:v>15.836752000000001</c:v>
                </c:pt>
                <c:pt idx="38">
                  <c:v>15.849538000000001</c:v>
                </c:pt>
                <c:pt idx="39">
                  <c:v>15.862437999999999</c:v>
                </c:pt>
                <c:pt idx="40">
                  <c:v>15.875392</c:v>
                </c:pt>
                <c:pt idx="41">
                  <c:v>15.888391</c:v>
                </c:pt>
                <c:pt idx="42">
                  <c:v>15.901426000000001</c:v>
                </c:pt>
                <c:pt idx="43">
                  <c:v>15.914488</c:v>
                </c:pt>
                <c:pt idx="44">
                  <c:v>15.927567</c:v>
                </c:pt>
                <c:pt idx="45">
                  <c:v>15.940656000000001</c:v>
                </c:pt>
                <c:pt idx="46">
                  <c:v>15.953744</c:v>
                </c:pt>
                <c:pt idx="47">
                  <c:v>15.966824000000001</c:v>
                </c:pt>
                <c:pt idx="48">
                  <c:v>15.979884999999999</c:v>
                </c:pt>
                <c:pt idx="49">
                  <c:v>15.99292</c:v>
                </c:pt>
                <c:pt idx="50">
                  <c:v>16.005918999999999</c:v>
                </c:pt>
                <c:pt idx="51">
                  <c:v>16.018872999999999</c:v>
                </c:pt>
                <c:pt idx="52">
                  <c:v>16.031773000000001</c:v>
                </c:pt>
                <c:pt idx="53">
                  <c:v>16.044611</c:v>
                </c:pt>
                <c:pt idx="54">
                  <c:v>16.057431000000001</c:v>
                </c:pt>
                <c:pt idx="55">
                  <c:v>16.070198000000001</c:v>
                </c:pt>
                <c:pt idx="56">
                  <c:v>16.082884</c:v>
                </c:pt>
                <c:pt idx="57">
                  <c:v>16.095483000000002</c:v>
                </c:pt>
                <c:pt idx="58">
                  <c:v>16.107983000000001</c:v>
                </c:pt>
                <c:pt idx="59">
                  <c:v>16.120377999999999</c:v>
                </c:pt>
                <c:pt idx="60">
                  <c:v>16.132659</c:v>
                </c:pt>
                <c:pt idx="61">
                  <c:v>16.144817</c:v>
                </c:pt>
                <c:pt idx="62">
                  <c:v>16.156842999999999</c:v>
                </c:pt>
                <c:pt idx="63">
                  <c:v>16.168831000000001</c:v>
                </c:pt>
                <c:pt idx="64">
                  <c:v>16.180717999999999</c:v>
                </c:pt>
                <c:pt idx="65">
                  <c:v>16.192457999999998</c:v>
                </c:pt>
                <c:pt idx="66">
                  <c:v>16.204042000000001</c:v>
                </c:pt>
                <c:pt idx="67">
                  <c:v>16.215463</c:v>
                </c:pt>
                <c:pt idx="68">
                  <c:v>16.226711999999999</c:v>
                </c:pt>
                <c:pt idx="69">
                  <c:v>16.237857999999999</c:v>
                </c:pt>
                <c:pt idx="70">
                  <c:v>16.248927999999999</c:v>
                </c:pt>
                <c:pt idx="71">
                  <c:v>16.259810999999999</c:v>
                </c:pt>
                <c:pt idx="72">
                  <c:v>16.270500999999999</c:v>
                </c:pt>
                <c:pt idx="73">
                  <c:v>16.280989000000002</c:v>
                </c:pt>
                <c:pt idx="74">
                  <c:v>16.291281999999999</c:v>
                </c:pt>
                <c:pt idx="75">
                  <c:v>16.301561</c:v>
                </c:pt>
                <c:pt idx="76">
                  <c:v>16.311624999999999</c:v>
                </c:pt>
                <c:pt idx="77">
                  <c:v>16.321466000000001</c:v>
                </c:pt>
                <c:pt idx="78">
                  <c:v>16.331078000000002</c:v>
                </c:pt>
                <c:pt idx="79">
                  <c:v>16.340508</c:v>
                </c:pt>
                <c:pt idx="80">
                  <c:v>16.349885</c:v>
                </c:pt>
                <c:pt idx="81">
                  <c:v>16.359017999999999</c:v>
                </c:pt>
                <c:pt idx="82">
                  <c:v>16.367903999999999</c:v>
                </c:pt>
                <c:pt idx="83">
                  <c:v>16.376533999999999</c:v>
                </c:pt>
                <c:pt idx="84">
                  <c:v>16.385093000000001</c:v>
                </c:pt>
                <c:pt idx="85">
                  <c:v>16.393463000000001</c:v>
                </c:pt>
                <c:pt idx="86">
                  <c:v>16.401567</c:v>
                </c:pt>
                <c:pt idx="87">
                  <c:v>16.409399000000001</c:v>
                </c:pt>
                <c:pt idx="88">
                  <c:v>16.417078</c:v>
                </c:pt>
                <c:pt idx="89">
                  <c:v>16.424633</c:v>
                </c:pt>
                <c:pt idx="90">
                  <c:v>16.431905</c:v>
                </c:pt>
                <c:pt idx="91">
                  <c:v>16.438890000000001</c:v>
                </c:pt>
                <c:pt idx="92">
                  <c:v>16.445682999999999</c:v>
                </c:pt>
                <c:pt idx="93">
                  <c:v>16.452376000000001</c:v>
                </c:pt>
                <c:pt idx="94">
                  <c:v>16.458772</c:v>
                </c:pt>
                <c:pt idx="95">
                  <c:v>16.464867000000002</c:v>
                </c:pt>
                <c:pt idx="96">
                  <c:v>16.470766999999999</c:v>
                </c:pt>
                <c:pt idx="97">
                  <c:v>16.476555999999999</c:v>
                </c:pt>
                <c:pt idx="98">
                  <c:v>16.482036000000001</c:v>
                </c:pt>
                <c:pt idx="99">
                  <c:v>16.487203999999998</c:v>
                </c:pt>
                <c:pt idx="100">
                  <c:v>16.492205999999999</c:v>
                </c:pt>
                <c:pt idx="101">
                  <c:v>16.497056000000001</c:v>
                </c:pt>
                <c:pt idx="102">
                  <c:v>16.501587000000001</c:v>
                </c:pt>
                <c:pt idx="103">
                  <c:v>16.505794000000002</c:v>
                </c:pt>
                <c:pt idx="104">
                  <c:v>16.509893000000002</c:v>
                </c:pt>
                <c:pt idx="105">
                  <c:v>16.513774999999999</c:v>
                </c:pt>
                <c:pt idx="106">
                  <c:v>16.517327999999999</c:v>
                </c:pt>
                <c:pt idx="107">
                  <c:v>16.52055</c:v>
                </c:pt>
                <c:pt idx="108">
                  <c:v>16.523741999999999</c:v>
                </c:pt>
                <c:pt idx="109">
                  <c:v>16.526630999999998</c:v>
                </c:pt>
                <c:pt idx="110">
                  <c:v>16.529184999999998</c:v>
                </c:pt>
                <c:pt idx="111">
                  <c:v>16.531466999999999</c:v>
                </c:pt>
                <c:pt idx="112">
                  <c:v>16.533684000000001</c:v>
                </c:pt>
                <c:pt idx="113">
                  <c:v>16.535561999999999</c:v>
                </c:pt>
                <c:pt idx="114">
                  <c:v>16.537099999999999</c:v>
                </c:pt>
                <c:pt idx="115">
                  <c:v>16.538471000000001</c:v>
                </c:pt>
                <c:pt idx="116">
                  <c:v>16.539667999999999</c:v>
                </c:pt>
                <c:pt idx="117">
                  <c:v>16.540524999999999</c:v>
                </c:pt>
                <c:pt idx="118">
                  <c:v>16.541038</c:v>
                </c:pt>
                <c:pt idx="119">
                  <c:v>16.541495000000001</c:v>
                </c:pt>
                <c:pt idx="120">
                  <c:v>16.541667</c:v>
                </c:pt>
                <c:pt idx="121">
                  <c:v>16.541495000000001</c:v>
                </c:pt>
                <c:pt idx="122">
                  <c:v>16.541038</c:v>
                </c:pt>
                <c:pt idx="123">
                  <c:v>16.540524999999999</c:v>
                </c:pt>
                <c:pt idx="124">
                  <c:v>16.539667999999999</c:v>
                </c:pt>
                <c:pt idx="125">
                  <c:v>16.538471000000001</c:v>
                </c:pt>
                <c:pt idx="126">
                  <c:v>16.537099999999999</c:v>
                </c:pt>
                <c:pt idx="127">
                  <c:v>16.535561999999999</c:v>
                </c:pt>
                <c:pt idx="128">
                  <c:v>16.533684000000001</c:v>
                </c:pt>
                <c:pt idx="129">
                  <c:v>16.531466999999999</c:v>
                </c:pt>
                <c:pt idx="130">
                  <c:v>16.529184999999998</c:v>
                </c:pt>
                <c:pt idx="131">
                  <c:v>16.526630999999998</c:v>
                </c:pt>
                <c:pt idx="132">
                  <c:v>16.523741999999999</c:v>
                </c:pt>
                <c:pt idx="133">
                  <c:v>16.52055</c:v>
                </c:pt>
                <c:pt idx="134">
                  <c:v>16.517327999999999</c:v>
                </c:pt>
                <c:pt idx="135">
                  <c:v>16.513774999999999</c:v>
                </c:pt>
                <c:pt idx="136">
                  <c:v>16.509893000000002</c:v>
                </c:pt>
                <c:pt idx="137">
                  <c:v>16.505794000000002</c:v>
                </c:pt>
                <c:pt idx="138">
                  <c:v>16.501587000000001</c:v>
                </c:pt>
                <c:pt idx="139">
                  <c:v>16.497056000000001</c:v>
                </c:pt>
                <c:pt idx="140">
                  <c:v>16.492205999999999</c:v>
                </c:pt>
                <c:pt idx="141">
                  <c:v>16.487203999999998</c:v>
                </c:pt>
                <c:pt idx="142">
                  <c:v>16.482036000000001</c:v>
                </c:pt>
                <c:pt idx="143">
                  <c:v>16.476555999999999</c:v>
                </c:pt>
                <c:pt idx="144">
                  <c:v>16.470766999999999</c:v>
                </c:pt>
                <c:pt idx="145">
                  <c:v>16.464867000000002</c:v>
                </c:pt>
                <c:pt idx="146">
                  <c:v>16.458772</c:v>
                </c:pt>
                <c:pt idx="147">
                  <c:v>16.452376000000001</c:v>
                </c:pt>
                <c:pt idx="148">
                  <c:v>16.445682999999999</c:v>
                </c:pt>
                <c:pt idx="149">
                  <c:v>16.438890000000001</c:v>
                </c:pt>
                <c:pt idx="150">
                  <c:v>16.431905</c:v>
                </c:pt>
                <c:pt idx="151">
                  <c:v>16.424633</c:v>
                </c:pt>
                <c:pt idx="152">
                  <c:v>16.417078</c:v>
                </c:pt>
                <c:pt idx="153">
                  <c:v>16.409399000000001</c:v>
                </c:pt>
                <c:pt idx="154">
                  <c:v>16.401567</c:v>
                </c:pt>
                <c:pt idx="155">
                  <c:v>16.393463000000001</c:v>
                </c:pt>
                <c:pt idx="156">
                  <c:v>16.385093000000001</c:v>
                </c:pt>
                <c:pt idx="157">
                  <c:v>16.376533999999999</c:v>
                </c:pt>
                <c:pt idx="158">
                  <c:v>16.367903999999999</c:v>
                </c:pt>
                <c:pt idx="159">
                  <c:v>16.359017999999999</c:v>
                </c:pt>
                <c:pt idx="160">
                  <c:v>16.349885</c:v>
                </c:pt>
                <c:pt idx="161">
                  <c:v>16.340508</c:v>
                </c:pt>
                <c:pt idx="162">
                  <c:v>16.331078000000002</c:v>
                </c:pt>
                <c:pt idx="163">
                  <c:v>16.321466000000001</c:v>
                </c:pt>
                <c:pt idx="164">
                  <c:v>16.311624999999999</c:v>
                </c:pt>
                <c:pt idx="165">
                  <c:v>16.301561</c:v>
                </c:pt>
                <c:pt idx="166">
                  <c:v>16.291281999999999</c:v>
                </c:pt>
                <c:pt idx="167">
                  <c:v>16.280989000000002</c:v>
                </c:pt>
                <c:pt idx="168">
                  <c:v>16.270500999999999</c:v>
                </c:pt>
                <c:pt idx="169">
                  <c:v>16.259810999999999</c:v>
                </c:pt>
                <c:pt idx="170">
                  <c:v>16.248927999999999</c:v>
                </c:pt>
                <c:pt idx="171">
                  <c:v>16.237857999999999</c:v>
                </c:pt>
                <c:pt idx="172">
                  <c:v>16.226711999999999</c:v>
                </c:pt>
                <c:pt idx="173">
                  <c:v>16.215463</c:v>
                </c:pt>
                <c:pt idx="174">
                  <c:v>16.204042000000001</c:v>
                </c:pt>
                <c:pt idx="175">
                  <c:v>16.192457999999998</c:v>
                </c:pt>
                <c:pt idx="176">
                  <c:v>16.180717999999999</c:v>
                </c:pt>
                <c:pt idx="177">
                  <c:v>16.168831000000001</c:v>
                </c:pt>
                <c:pt idx="178">
                  <c:v>16.156842999999999</c:v>
                </c:pt>
                <c:pt idx="179">
                  <c:v>16.144817</c:v>
                </c:pt>
                <c:pt idx="180">
                  <c:v>16.132659</c:v>
                </c:pt>
                <c:pt idx="181">
                  <c:v>16.120377999999999</c:v>
                </c:pt>
                <c:pt idx="182">
                  <c:v>16.107983000000001</c:v>
                </c:pt>
                <c:pt idx="183">
                  <c:v>16.095483000000002</c:v>
                </c:pt>
                <c:pt idx="184">
                  <c:v>16.082884</c:v>
                </c:pt>
                <c:pt idx="185">
                  <c:v>16.070198000000001</c:v>
                </c:pt>
                <c:pt idx="186">
                  <c:v>16.057431000000001</c:v>
                </c:pt>
                <c:pt idx="187">
                  <c:v>16.044611</c:v>
                </c:pt>
                <c:pt idx="188">
                  <c:v>16.031773000000001</c:v>
                </c:pt>
                <c:pt idx="189">
                  <c:v>16.018872999999999</c:v>
                </c:pt>
                <c:pt idx="190">
                  <c:v>16.005918999999999</c:v>
                </c:pt>
                <c:pt idx="191">
                  <c:v>15.99292</c:v>
                </c:pt>
                <c:pt idx="192">
                  <c:v>15.979884999999999</c:v>
                </c:pt>
                <c:pt idx="193">
                  <c:v>15.966824000000001</c:v>
                </c:pt>
                <c:pt idx="194">
                  <c:v>15.953744</c:v>
                </c:pt>
                <c:pt idx="195">
                  <c:v>15.940656000000001</c:v>
                </c:pt>
                <c:pt idx="196">
                  <c:v>15.927567</c:v>
                </c:pt>
                <c:pt idx="197">
                  <c:v>15.914488</c:v>
                </c:pt>
                <c:pt idx="198">
                  <c:v>15.901426000000001</c:v>
                </c:pt>
                <c:pt idx="199">
                  <c:v>15.888391</c:v>
                </c:pt>
                <c:pt idx="200">
                  <c:v>15.875392</c:v>
                </c:pt>
                <c:pt idx="201">
                  <c:v>15.862437999999999</c:v>
                </c:pt>
                <c:pt idx="202">
                  <c:v>15.849538000000001</c:v>
                </c:pt>
                <c:pt idx="203">
                  <c:v>15.836752000000001</c:v>
                </c:pt>
                <c:pt idx="204">
                  <c:v>15.824064999999999</c:v>
                </c:pt>
                <c:pt idx="205">
                  <c:v>15.811467</c:v>
                </c:pt>
                <c:pt idx="206">
                  <c:v>15.798966</c:v>
                </c:pt>
                <c:pt idx="207">
                  <c:v>15.786571</c:v>
                </c:pt>
                <c:pt idx="208">
                  <c:v>15.774291</c:v>
                </c:pt>
                <c:pt idx="209">
                  <c:v>15.762133</c:v>
                </c:pt>
                <c:pt idx="210">
                  <c:v>15.750207</c:v>
                </c:pt>
                <c:pt idx="211">
                  <c:v>15.738467999999999</c:v>
                </c:pt>
                <c:pt idx="212">
                  <c:v>15.726883000000001</c:v>
                </c:pt>
                <c:pt idx="213">
                  <c:v>15.715463</c:v>
                </c:pt>
                <c:pt idx="214">
                  <c:v>15.704288999999999</c:v>
                </c:pt>
                <c:pt idx="215">
                  <c:v>15.693405</c:v>
                </c:pt>
                <c:pt idx="216">
                  <c:v>15.682715999999999</c:v>
                </c:pt>
                <c:pt idx="217">
                  <c:v>15.672241</c:v>
                </c:pt>
                <c:pt idx="218">
                  <c:v>15.662177</c:v>
                </c:pt>
                <c:pt idx="219">
                  <c:v>15.652336</c:v>
                </c:pt>
                <c:pt idx="220">
                  <c:v>15.642778</c:v>
                </c:pt>
                <c:pt idx="221">
                  <c:v>15.633644</c:v>
                </c:pt>
                <c:pt idx="222">
                  <c:v>15.624758999999999</c:v>
                </c:pt>
                <c:pt idx="223">
                  <c:v>15.616317</c:v>
                </c:pt>
                <c:pt idx="224">
                  <c:v>15.608214</c:v>
                </c:pt>
                <c:pt idx="225">
                  <c:v>15.600507</c:v>
                </c:pt>
                <c:pt idx="226">
                  <c:v>15.593235</c:v>
                </c:pt>
                <c:pt idx="227">
                  <c:v>15.586351000000001</c:v>
                </c:pt>
                <c:pt idx="228">
                  <c:v>15.579955</c:v>
                </c:pt>
                <c:pt idx="229">
                  <c:v>15.573971</c:v>
                </c:pt>
                <c:pt idx="230">
                  <c:v>15.568491</c:v>
                </c:pt>
                <c:pt idx="231">
                  <c:v>15.563476</c:v>
                </c:pt>
                <c:pt idx="232">
                  <c:v>15.558945</c:v>
                </c:pt>
                <c:pt idx="233">
                  <c:v>15.554955</c:v>
                </c:pt>
                <c:pt idx="234">
                  <c:v>15.551402</c:v>
                </c:pt>
                <c:pt idx="235">
                  <c:v>15.548482999999999</c:v>
                </c:pt>
                <c:pt idx="236">
                  <c:v>15.545995</c:v>
                </c:pt>
                <c:pt idx="237">
                  <c:v>15.544117</c:v>
                </c:pt>
                <c:pt idx="238">
                  <c:v>15.542751000000001</c:v>
                </c:pt>
                <c:pt idx="239">
                  <c:v>15.541895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A8E-1A40-B4D0-75A24BB24FED}"/>
            </c:ext>
          </c:extLst>
        </c:ser>
        <c:ser>
          <c:idx val="8"/>
          <c:order val="6"/>
          <c:tx>
            <c:strRef>
              <c:f>EkyP!$I$1</c:f>
              <c:strCache>
                <c:ptCount val="1"/>
                <c:pt idx="0">
                  <c:v>RT_lowerB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EkyP!$I$2:$I$241</c:f>
              <c:numCache>
                <c:formatCode>General</c:formatCode>
                <c:ptCount val="240"/>
                <c:pt idx="0">
                  <c:v>-15.541667</c:v>
                </c:pt>
                <c:pt idx="1">
                  <c:v>-15.541494999999999</c:v>
                </c:pt>
                <c:pt idx="2">
                  <c:v>-15.541038</c:v>
                </c:pt>
                <c:pt idx="3">
                  <c:v>-15.540525000000001</c:v>
                </c:pt>
                <c:pt idx="4">
                  <c:v>-15.539668000000001</c:v>
                </c:pt>
                <c:pt idx="5">
                  <c:v>-15.538470999999999</c:v>
                </c:pt>
                <c:pt idx="6">
                  <c:v>-15.537100000000001</c:v>
                </c:pt>
                <c:pt idx="7">
                  <c:v>-15.535562000000001</c:v>
                </c:pt>
                <c:pt idx="8">
                  <c:v>-15.533683999999999</c:v>
                </c:pt>
                <c:pt idx="9">
                  <c:v>-15.531466999999999</c:v>
                </c:pt>
                <c:pt idx="10">
                  <c:v>-15.529185</c:v>
                </c:pt>
                <c:pt idx="11">
                  <c:v>-15.526631</c:v>
                </c:pt>
                <c:pt idx="12">
                  <c:v>-15.523742</c:v>
                </c:pt>
                <c:pt idx="13">
                  <c:v>-15.52055</c:v>
                </c:pt>
                <c:pt idx="14">
                  <c:v>-15.517327999999999</c:v>
                </c:pt>
                <c:pt idx="15">
                  <c:v>-15.513775000000001</c:v>
                </c:pt>
                <c:pt idx="16">
                  <c:v>-15.509893</c:v>
                </c:pt>
                <c:pt idx="17">
                  <c:v>-15.505794</c:v>
                </c:pt>
                <c:pt idx="18">
                  <c:v>-15.501587000000001</c:v>
                </c:pt>
                <c:pt idx="19">
                  <c:v>-15.497056000000001</c:v>
                </c:pt>
                <c:pt idx="20">
                  <c:v>-15.492205999999999</c:v>
                </c:pt>
                <c:pt idx="21">
                  <c:v>-15.487204</c:v>
                </c:pt>
                <c:pt idx="22">
                  <c:v>-15.482036000000001</c:v>
                </c:pt>
                <c:pt idx="23">
                  <c:v>-15.476556</c:v>
                </c:pt>
                <c:pt idx="24">
                  <c:v>-15.470767</c:v>
                </c:pt>
                <c:pt idx="25">
                  <c:v>-15.464867</c:v>
                </c:pt>
                <c:pt idx="26">
                  <c:v>-15.458772</c:v>
                </c:pt>
                <c:pt idx="27">
                  <c:v>-15.452375999999999</c:v>
                </c:pt>
                <c:pt idx="28">
                  <c:v>-15.445683000000001</c:v>
                </c:pt>
                <c:pt idx="29">
                  <c:v>-15.438890000000001</c:v>
                </c:pt>
                <c:pt idx="30">
                  <c:v>-15.431905</c:v>
                </c:pt>
                <c:pt idx="31">
                  <c:v>-15.424633</c:v>
                </c:pt>
                <c:pt idx="32">
                  <c:v>-15.417078</c:v>
                </c:pt>
                <c:pt idx="33">
                  <c:v>-15.409399000000001</c:v>
                </c:pt>
                <c:pt idx="34">
                  <c:v>-15.401567</c:v>
                </c:pt>
                <c:pt idx="35">
                  <c:v>-15.393463000000001</c:v>
                </c:pt>
                <c:pt idx="36">
                  <c:v>-15.385092999999999</c:v>
                </c:pt>
                <c:pt idx="37">
                  <c:v>-15.376533999999999</c:v>
                </c:pt>
                <c:pt idx="38">
                  <c:v>-15.367903999999999</c:v>
                </c:pt>
                <c:pt idx="39">
                  <c:v>-15.359018000000001</c:v>
                </c:pt>
                <c:pt idx="40">
                  <c:v>-15.349885</c:v>
                </c:pt>
                <c:pt idx="41">
                  <c:v>-15.340508</c:v>
                </c:pt>
                <c:pt idx="42">
                  <c:v>-15.331078</c:v>
                </c:pt>
                <c:pt idx="43">
                  <c:v>-15.321465999999999</c:v>
                </c:pt>
                <c:pt idx="44">
                  <c:v>-15.311624999999999</c:v>
                </c:pt>
                <c:pt idx="45">
                  <c:v>-15.301561</c:v>
                </c:pt>
                <c:pt idx="46">
                  <c:v>-15.291282000000001</c:v>
                </c:pt>
                <c:pt idx="47">
                  <c:v>-15.280989</c:v>
                </c:pt>
                <c:pt idx="48">
                  <c:v>-15.270500999999999</c:v>
                </c:pt>
                <c:pt idx="49">
                  <c:v>-15.259810999999999</c:v>
                </c:pt>
                <c:pt idx="50">
                  <c:v>-15.248927999999999</c:v>
                </c:pt>
                <c:pt idx="51">
                  <c:v>-15.237857999999999</c:v>
                </c:pt>
                <c:pt idx="52">
                  <c:v>-15.226711999999999</c:v>
                </c:pt>
                <c:pt idx="53">
                  <c:v>-15.215463</c:v>
                </c:pt>
                <c:pt idx="54">
                  <c:v>-15.204041999999999</c:v>
                </c:pt>
                <c:pt idx="55">
                  <c:v>-15.192458</c:v>
                </c:pt>
                <c:pt idx="56">
                  <c:v>-15.180718000000001</c:v>
                </c:pt>
                <c:pt idx="57">
                  <c:v>-15.168831000000001</c:v>
                </c:pt>
                <c:pt idx="58">
                  <c:v>-15.156843</c:v>
                </c:pt>
                <c:pt idx="59">
                  <c:v>-15.144817</c:v>
                </c:pt>
                <c:pt idx="60">
                  <c:v>-15.132659</c:v>
                </c:pt>
                <c:pt idx="61">
                  <c:v>-15.120378000000001</c:v>
                </c:pt>
                <c:pt idx="62">
                  <c:v>-15.107983000000001</c:v>
                </c:pt>
                <c:pt idx="63">
                  <c:v>-15.095483</c:v>
                </c:pt>
                <c:pt idx="64">
                  <c:v>-15.082884</c:v>
                </c:pt>
                <c:pt idx="65">
                  <c:v>-15.070198</c:v>
                </c:pt>
                <c:pt idx="66">
                  <c:v>-15.057430999999999</c:v>
                </c:pt>
                <c:pt idx="67">
                  <c:v>-15.044611</c:v>
                </c:pt>
                <c:pt idx="68">
                  <c:v>-15.031772999999999</c:v>
                </c:pt>
                <c:pt idx="69">
                  <c:v>-15.018872999999999</c:v>
                </c:pt>
                <c:pt idx="70">
                  <c:v>-15.005919</c:v>
                </c:pt>
                <c:pt idx="71">
                  <c:v>-14.99292</c:v>
                </c:pt>
                <c:pt idx="72">
                  <c:v>-14.979884999999999</c:v>
                </c:pt>
                <c:pt idx="73">
                  <c:v>-14.966824000000001</c:v>
                </c:pt>
                <c:pt idx="74">
                  <c:v>-14.953744</c:v>
                </c:pt>
                <c:pt idx="75">
                  <c:v>-14.940656000000001</c:v>
                </c:pt>
                <c:pt idx="76">
                  <c:v>-14.927567</c:v>
                </c:pt>
                <c:pt idx="77">
                  <c:v>-14.914488</c:v>
                </c:pt>
                <c:pt idx="78">
                  <c:v>-14.901426000000001</c:v>
                </c:pt>
                <c:pt idx="79">
                  <c:v>-14.888391</c:v>
                </c:pt>
                <c:pt idx="80">
                  <c:v>-14.875392</c:v>
                </c:pt>
                <c:pt idx="81">
                  <c:v>-14.862437999999999</c:v>
                </c:pt>
                <c:pt idx="82">
                  <c:v>-14.849538000000001</c:v>
                </c:pt>
                <c:pt idx="83">
                  <c:v>-14.836752000000001</c:v>
                </c:pt>
                <c:pt idx="84">
                  <c:v>-14.824064999999999</c:v>
                </c:pt>
                <c:pt idx="85">
                  <c:v>-14.811467</c:v>
                </c:pt>
                <c:pt idx="86">
                  <c:v>-14.798966</c:v>
                </c:pt>
                <c:pt idx="87">
                  <c:v>-14.786571</c:v>
                </c:pt>
                <c:pt idx="88">
                  <c:v>-14.774291</c:v>
                </c:pt>
                <c:pt idx="89">
                  <c:v>-14.762133</c:v>
                </c:pt>
                <c:pt idx="90">
                  <c:v>-14.750207</c:v>
                </c:pt>
                <c:pt idx="91">
                  <c:v>-14.738467999999999</c:v>
                </c:pt>
                <c:pt idx="92">
                  <c:v>-14.726883000000001</c:v>
                </c:pt>
                <c:pt idx="93">
                  <c:v>-14.715463</c:v>
                </c:pt>
                <c:pt idx="94">
                  <c:v>-14.704288999999999</c:v>
                </c:pt>
                <c:pt idx="95">
                  <c:v>-14.693405</c:v>
                </c:pt>
                <c:pt idx="96">
                  <c:v>-14.682715999999999</c:v>
                </c:pt>
                <c:pt idx="97">
                  <c:v>-14.672241</c:v>
                </c:pt>
                <c:pt idx="98">
                  <c:v>-14.662177</c:v>
                </c:pt>
                <c:pt idx="99">
                  <c:v>-14.652336</c:v>
                </c:pt>
                <c:pt idx="100">
                  <c:v>-14.642778</c:v>
                </c:pt>
                <c:pt idx="101">
                  <c:v>-14.633644</c:v>
                </c:pt>
                <c:pt idx="102">
                  <c:v>-14.624758999999999</c:v>
                </c:pt>
                <c:pt idx="103">
                  <c:v>-14.616317</c:v>
                </c:pt>
                <c:pt idx="104">
                  <c:v>-14.608214</c:v>
                </c:pt>
                <c:pt idx="105">
                  <c:v>-14.600507</c:v>
                </c:pt>
                <c:pt idx="106">
                  <c:v>-14.593235</c:v>
                </c:pt>
                <c:pt idx="107">
                  <c:v>-14.586351000000001</c:v>
                </c:pt>
                <c:pt idx="108">
                  <c:v>-14.579955</c:v>
                </c:pt>
                <c:pt idx="109">
                  <c:v>-14.573971</c:v>
                </c:pt>
                <c:pt idx="110">
                  <c:v>-14.568491</c:v>
                </c:pt>
                <c:pt idx="111">
                  <c:v>-14.563476</c:v>
                </c:pt>
                <c:pt idx="112">
                  <c:v>-14.558945</c:v>
                </c:pt>
                <c:pt idx="113">
                  <c:v>-14.554955</c:v>
                </c:pt>
                <c:pt idx="114">
                  <c:v>-14.551402</c:v>
                </c:pt>
                <c:pt idx="115">
                  <c:v>-14.548482999999999</c:v>
                </c:pt>
                <c:pt idx="116">
                  <c:v>-14.545995</c:v>
                </c:pt>
                <c:pt idx="117">
                  <c:v>-14.544117</c:v>
                </c:pt>
                <c:pt idx="118">
                  <c:v>-14.542751000000001</c:v>
                </c:pt>
                <c:pt idx="119">
                  <c:v>-14.541895</c:v>
                </c:pt>
                <c:pt idx="120">
                  <c:v>-14.541667</c:v>
                </c:pt>
                <c:pt idx="121">
                  <c:v>-14.541895</c:v>
                </c:pt>
                <c:pt idx="122">
                  <c:v>-14.542751000000001</c:v>
                </c:pt>
                <c:pt idx="123">
                  <c:v>-14.544117</c:v>
                </c:pt>
                <c:pt idx="124">
                  <c:v>-14.545995</c:v>
                </c:pt>
                <c:pt idx="125">
                  <c:v>-14.548482999999999</c:v>
                </c:pt>
                <c:pt idx="126">
                  <c:v>-14.551402</c:v>
                </c:pt>
                <c:pt idx="127">
                  <c:v>-14.554955</c:v>
                </c:pt>
                <c:pt idx="128">
                  <c:v>-14.558945</c:v>
                </c:pt>
                <c:pt idx="129">
                  <c:v>-14.563476</c:v>
                </c:pt>
                <c:pt idx="130">
                  <c:v>-14.568491</c:v>
                </c:pt>
                <c:pt idx="131">
                  <c:v>-14.573971</c:v>
                </c:pt>
                <c:pt idx="132">
                  <c:v>-14.579955</c:v>
                </c:pt>
                <c:pt idx="133">
                  <c:v>-14.586351000000001</c:v>
                </c:pt>
                <c:pt idx="134">
                  <c:v>-14.593235</c:v>
                </c:pt>
                <c:pt idx="135">
                  <c:v>-14.600507</c:v>
                </c:pt>
                <c:pt idx="136">
                  <c:v>-14.608214</c:v>
                </c:pt>
                <c:pt idx="137">
                  <c:v>-14.616317</c:v>
                </c:pt>
                <c:pt idx="138">
                  <c:v>-14.624758999999999</c:v>
                </c:pt>
                <c:pt idx="139">
                  <c:v>-14.633644</c:v>
                </c:pt>
                <c:pt idx="140">
                  <c:v>-14.642778</c:v>
                </c:pt>
                <c:pt idx="141">
                  <c:v>-14.652336</c:v>
                </c:pt>
                <c:pt idx="142">
                  <c:v>-14.662177</c:v>
                </c:pt>
                <c:pt idx="143">
                  <c:v>-14.672241</c:v>
                </c:pt>
                <c:pt idx="144">
                  <c:v>-14.682715999999999</c:v>
                </c:pt>
                <c:pt idx="145">
                  <c:v>-14.693405</c:v>
                </c:pt>
                <c:pt idx="146">
                  <c:v>-14.704288999999999</c:v>
                </c:pt>
                <c:pt idx="147">
                  <c:v>-14.715463</c:v>
                </c:pt>
                <c:pt idx="148">
                  <c:v>-14.726883000000001</c:v>
                </c:pt>
                <c:pt idx="149">
                  <c:v>-14.738467999999999</c:v>
                </c:pt>
                <c:pt idx="150">
                  <c:v>-14.750207</c:v>
                </c:pt>
                <c:pt idx="151">
                  <c:v>-14.762133</c:v>
                </c:pt>
                <c:pt idx="152">
                  <c:v>-14.774291</c:v>
                </c:pt>
                <c:pt idx="153">
                  <c:v>-14.786571</c:v>
                </c:pt>
                <c:pt idx="154">
                  <c:v>-14.798966</c:v>
                </c:pt>
                <c:pt idx="155">
                  <c:v>-14.811467</c:v>
                </c:pt>
                <c:pt idx="156">
                  <c:v>-14.824064999999999</c:v>
                </c:pt>
                <c:pt idx="157">
                  <c:v>-14.836752000000001</c:v>
                </c:pt>
                <c:pt idx="158">
                  <c:v>-14.849538000000001</c:v>
                </c:pt>
                <c:pt idx="159">
                  <c:v>-14.862437999999999</c:v>
                </c:pt>
                <c:pt idx="160">
                  <c:v>-14.875392</c:v>
                </c:pt>
                <c:pt idx="161">
                  <c:v>-14.888391</c:v>
                </c:pt>
                <c:pt idx="162">
                  <c:v>-14.901426000000001</c:v>
                </c:pt>
                <c:pt idx="163">
                  <c:v>-14.914488</c:v>
                </c:pt>
                <c:pt idx="164">
                  <c:v>-14.927567</c:v>
                </c:pt>
                <c:pt idx="165">
                  <c:v>-14.940656000000001</c:v>
                </c:pt>
                <c:pt idx="166">
                  <c:v>-14.953744</c:v>
                </c:pt>
                <c:pt idx="167">
                  <c:v>-14.966824000000001</c:v>
                </c:pt>
                <c:pt idx="168">
                  <c:v>-14.979884999999999</c:v>
                </c:pt>
                <c:pt idx="169">
                  <c:v>-14.99292</c:v>
                </c:pt>
                <c:pt idx="170">
                  <c:v>-15.005919</c:v>
                </c:pt>
                <c:pt idx="171">
                  <c:v>-15.018872999999999</c:v>
                </c:pt>
                <c:pt idx="172">
                  <c:v>-15.031772999999999</c:v>
                </c:pt>
                <c:pt idx="173">
                  <c:v>-15.044611</c:v>
                </c:pt>
                <c:pt idx="174">
                  <c:v>-15.057430999999999</c:v>
                </c:pt>
                <c:pt idx="175">
                  <c:v>-15.070198</c:v>
                </c:pt>
                <c:pt idx="176">
                  <c:v>-15.082884</c:v>
                </c:pt>
                <c:pt idx="177">
                  <c:v>-15.095483</c:v>
                </c:pt>
                <c:pt idx="178">
                  <c:v>-15.107983000000001</c:v>
                </c:pt>
                <c:pt idx="179">
                  <c:v>-15.120378000000001</c:v>
                </c:pt>
                <c:pt idx="180">
                  <c:v>-15.132659</c:v>
                </c:pt>
                <c:pt idx="181">
                  <c:v>-15.144817</c:v>
                </c:pt>
                <c:pt idx="182">
                  <c:v>-15.156843</c:v>
                </c:pt>
                <c:pt idx="183">
                  <c:v>-15.168831000000001</c:v>
                </c:pt>
                <c:pt idx="184">
                  <c:v>-15.180718000000001</c:v>
                </c:pt>
                <c:pt idx="185">
                  <c:v>-15.192458</c:v>
                </c:pt>
                <c:pt idx="186">
                  <c:v>-15.204041999999999</c:v>
                </c:pt>
                <c:pt idx="187">
                  <c:v>-15.215463</c:v>
                </c:pt>
                <c:pt idx="188">
                  <c:v>-15.226711999999999</c:v>
                </c:pt>
                <c:pt idx="189">
                  <c:v>-15.237857999999999</c:v>
                </c:pt>
                <c:pt idx="190">
                  <c:v>-15.248927999999999</c:v>
                </c:pt>
                <c:pt idx="191">
                  <c:v>-15.259810999999999</c:v>
                </c:pt>
                <c:pt idx="192">
                  <c:v>-15.270500999999999</c:v>
                </c:pt>
                <c:pt idx="193">
                  <c:v>-15.280989</c:v>
                </c:pt>
                <c:pt idx="194">
                  <c:v>-15.291282000000001</c:v>
                </c:pt>
                <c:pt idx="195">
                  <c:v>-15.301561</c:v>
                </c:pt>
                <c:pt idx="196">
                  <c:v>-15.311624999999999</c:v>
                </c:pt>
                <c:pt idx="197">
                  <c:v>-15.321465999999999</c:v>
                </c:pt>
                <c:pt idx="198">
                  <c:v>-15.331078</c:v>
                </c:pt>
                <c:pt idx="199">
                  <c:v>-15.340508</c:v>
                </c:pt>
                <c:pt idx="200">
                  <c:v>-15.349885</c:v>
                </c:pt>
                <c:pt idx="201">
                  <c:v>-15.359018000000001</c:v>
                </c:pt>
                <c:pt idx="202">
                  <c:v>-15.367903999999999</c:v>
                </c:pt>
                <c:pt idx="203">
                  <c:v>-15.376533999999999</c:v>
                </c:pt>
                <c:pt idx="204">
                  <c:v>-15.385092999999999</c:v>
                </c:pt>
                <c:pt idx="205">
                  <c:v>-15.393463000000001</c:v>
                </c:pt>
                <c:pt idx="206">
                  <c:v>-15.401567</c:v>
                </c:pt>
                <c:pt idx="207">
                  <c:v>-15.409399000000001</c:v>
                </c:pt>
                <c:pt idx="208">
                  <c:v>-15.417078</c:v>
                </c:pt>
                <c:pt idx="209">
                  <c:v>-15.424633</c:v>
                </c:pt>
                <c:pt idx="210">
                  <c:v>-15.431905</c:v>
                </c:pt>
                <c:pt idx="211">
                  <c:v>-15.438890000000001</c:v>
                </c:pt>
                <c:pt idx="212">
                  <c:v>-15.445683000000001</c:v>
                </c:pt>
                <c:pt idx="213">
                  <c:v>-15.452375999999999</c:v>
                </c:pt>
                <c:pt idx="214">
                  <c:v>-15.458772</c:v>
                </c:pt>
                <c:pt idx="215">
                  <c:v>-15.464867</c:v>
                </c:pt>
                <c:pt idx="216">
                  <c:v>-15.470767</c:v>
                </c:pt>
                <c:pt idx="217">
                  <c:v>-15.476556</c:v>
                </c:pt>
                <c:pt idx="218">
                  <c:v>-15.482036000000001</c:v>
                </c:pt>
                <c:pt idx="219">
                  <c:v>-15.487204</c:v>
                </c:pt>
                <c:pt idx="220">
                  <c:v>-15.492205999999999</c:v>
                </c:pt>
                <c:pt idx="221">
                  <c:v>-15.497056000000001</c:v>
                </c:pt>
                <c:pt idx="222">
                  <c:v>-15.501587000000001</c:v>
                </c:pt>
                <c:pt idx="223">
                  <c:v>-15.505794</c:v>
                </c:pt>
                <c:pt idx="224">
                  <c:v>-15.509893</c:v>
                </c:pt>
                <c:pt idx="225">
                  <c:v>-15.513775000000001</c:v>
                </c:pt>
                <c:pt idx="226">
                  <c:v>-15.517327999999999</c:v>
                </c:pt>
                <c:pt idx="227">
                  <c:v>-15.52055</c:v>
                </c:pt>
                <c:pt idx="228">
                  <c:v>-15.523742</c:v>
                </c:pt>
                <c:pt idx="229">
                  <c:v>-15.526631</c:v>
                </c:pt>
                <c:pt idx="230">
                  <c:v>-15.529185</c:v>
                </c:pt>
                <c:pt idx="231">
                  <c:v>-15.531466999999999</c:v>
                </c:pt>
                <c:pt idx="232">
                  <c:v>-15.533683999999999</c:v>
                </c:pt>
                <c:pt idx="233">
                  <c:v>-15.535562000000001</c:v>
                </c:pt>
                <c:pt idx="234">
                  <c:v>-15.537100000000001</c:v>
                </c:pt>
                <c:pt idx="235">
                  <c:v>-15.538470999999999</c:v>
                </c:pt>
                <c:pt idx="236">
                  <c:v>-15.539668000000001</c:v>
                </c:pt>
                <c:pt idx="237">
                  <c:v>-15.540525000000001</c:v>
                </c:pt>
                <c:pt idx="238">
                  <c:v>-15.541038</c:v>
                </c:pt>
                <c:pt idx="239">
                  <c:v>-15.541494999999999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A8E-1A40-B4D0-75A24BB24FED}"/>
            </c:ext>
          </c:extLst>
        </c:ser>
        <c:ser>
          <c:idx val="9"/>
          <c:order val="7"/>
          <c:tx>
            <c:strRef>
              <c:f>EkyP!$J$1</c:f>
              <c:strCache>
                <c:ptCount val="1"/>
                <c:pt idx="0">
                  <c:v>RT_upperB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EkyP!$J$2:$J$241</c:f>
              <c:numCache>
                <c:formatCode>General</c:formatCode>
                <c:ptCount val="240"/>
                <c:pt idx="0">
                  <c:v>-11.541667</c:v>
                </c:pt>
                <c:pt idx="1">
                  <c:v>-11.541838</c:v>
                </c:pt>
                <c:pt idx="2">
                  <c:v>-11.542066</c:v>
                </c:pt>
                <c:pt idx="3">
                  <c:v>-11.542579999999999</c:v>
                </c:pt>
                <c:pt idx="4">
                  <c:v>-11.543265999999999</c:v>
                </c:pt>
                <c:pt idx="5">
                  <c:v>-11.544122</c:v>
                </c:pt>
                <c:pt idx="6">
                  <c:v>-11.545264</c:v>
                </c:pt>
                <c:pt idx="7">
                  <c:v>-11.546462</c:v>
                </c:pt>
                <c:pt idx="8">
                  <c:v>-11.548</c:v>
                </c:pt>
                <c:pt idx="9">
                  <c:v>-11.549599000000001</c:v>
                </c:pt>
                <c:pt idx="10">
                  <c:v>-11.551477</c:v>
                </c:pt>
                <c:pt idx="11">
                  <c:v>-11.553532000000001</c:v>
                </c:pt>
                <c:pt idx="12">
                  <c:v>-11.555749</c:v>
                </c:pt>
                <c:pt idx="13">
                  <c:v>-11.558260000000001</c:v>
                </c:pt>
                <c:pt idx="14">
                  <c:v>-11.560813</c:v>
                </c:pt>
                <c:pt idx="15">
                  <c:v>-11.563701999999999</c:v>
                </c:pt>
                <c:pt idx="16">
                  <c:v>-11.566668</c:v>
                </c:pt>
                <c:pt idx="17">
                  <c:v>-11.569891</c:v>
                </c:pt>
                <c:pt idx="18">
                  <c:v>-11.573312</c:v>
                </c:pt>
                <c:pt idx="19">
                  <c:v>-11.576865</c:v>
                </c:pt>
                <c:pt idx="20">
                  <c:v>-11.58074</c:v>
                </c:pt>
                <c:pt idx="21">
                  <c:v>-11.584622</c:v>
                </c:pt>
                <c:pt idx="22">
                  <c:v>-11.58883</c:v>
                </c:pt>
                <c:pt idx="23">
                  <c:v>-11.593159</c:v>
                </c:pt>
                <c:pt idx="24">
                  <c:v>-11.597689000000001</c:v>
                </c:pt>
                <c:pt idx="25">
                  <c:v>-11.602471</c:v>
                </c:pt>
                <c:pt idx="26">
                  <c:v>-11.607322</c:v>
                </c:pt>
                <c:pt idx="27">
                  <c:v>-11.612489</c:v>
                </c:pt>
                <c:pt idx="28">
                  <c:v>-11.617723</c:v>
                </c:pt>
                <c:pt idx="29">
                  <c:v>-11.623203</c:v>
                </c:pt>
                <c:pt idx="30">
                  <c:v>-11.628887000000001</c:v>
                </c:pt>
                <c:pt idx="31">
                  <c:v>-11.634677</c:v>
                </c:pt>
                <c:pt idx="32">
                  <c:v>-11.640771000000001</c:v>
                </c:pt>
                <c:pt idx="33">
                  <c:v>-11.646905</c:v>
                </c:pt>
                <c:pt idx="34">
                  <c:v>-11.653301000000001</c:v>
                </c:pt>
                <c:pt idx="35">
                  <c:v>-11.659884</c:v>
                </c:pt>
                <c:pt idx="36">
                  <c:v>-11.666575999999999</c:v>
                </c:pt>
                <c:pt idx="37">
                  <c:v>-11.673560999999999</c:v>
                </c:pt>
                <c:pt idx="38">
                  <c:v>-11.680591</c:v>
                </c:pt>
                <c:pt idx="39">
                  <c:v>-11.687863</c:v>
                </c:pt>
                <c:pt idx="40">
                  <c:v>-11.695338</c:v>
                </c:pt>
                <c:pt idx="41">
                  <c:v>-11.702892</c:v>
                </c:pt>
                <c:pt idx="42">
                  <c:v>-11.710724000000001</c:v>
                </c:pt>
                <c:pt idx="43">
                  <c:v>-11.718641999999999</c:v>
                </c:pt>
                <c:pt idx="44">
                  <c:v>-11.726746</c:v>
                </c:pt>
                <c:pt idx="45">
                  <c:v>-11.735106</c:v>
                </c:pt>
                <c:pt idx="46">
                  <c:v>-11.743475999999999</c:v>
                </c:pt>
                <c:pt idx="47">
                  <c:v>-11.752107000000001</c:v>
                </c:pt>
                <c:pt idx="48">
                  <c:v>-11.760906</c:v>
                </c:pt>
                <c:pt idx="49">
                  <c:v>-11.769792000000001</c:v>
                </c:pt>
                <c:pt idx="50">
                  <c:v>-11.778924999999999</c:v>
                </c:pt>
                <c:pt idx="51">
                  <c:v>-11.788163000000001</c:v>
                </c:pt>
                <c:pt idx="52">
                  <c:v>-11.797539</c:v>
                </c:pt>
                <c:pt idx="53">
                  <c:v>-11.807150999999999</c:v>
                </c:pt>
                <c:pt idx="54">
                  <c:v>-11.816822999999999</c:v>
                </c:pt>
                <c:pt idx="55">
                  <c:v>-11.826665</c:v>
                </c:pt>
                <c:pt idx="56">
                  <c:v>-11.836728000000001</c:v>
                </c:pt>
                <c:pt idx="57">
                  <c:v>-11.846833</c:v>
                </c:pt>
                <c:pt idx="58">
                  <c:v>-11.857113</c:v>
                </c:pt>
                <c:pt idx="59">
                  <c:v>-11.867601000000001</c:v>
                </c:pt>
                <c:pt idx="60">
                  <c:v>-11.878136</c:v>
                </c:pt>
                <c:pt idx="61">
                  <c:v>-11.888825000000001</c:v>
                </c:pt>
                <c:pt idx="62">
                  <c:v>-11.899709</c:v>
                </c:pt>
                <c:pt idx="63">
                  <c:v>-11.91067</c:v>
                </c:pt>
                <c:pt idx="64">
                  <c:v>-11.92174</c:v>
                </c:pt>
                <c:pt idx="65">
                  <c:v>-11.93299</c:v>
                </c:pt>
                <c:pt idx="66">
                  <c:v>-11.944375000000001</c:v>
                </c:pt>
                <c:pt idx="67">
                  <c:v>-11.955795</c:v>
                </c:pt>
                <c:pt idx="68">
                  <c:v>-11.967378999999999</c:v>
                </c:pt>
                <c:pt idx="69">
                  <c:v>-11.979119000000001</c:v>
                </c:pt>
                <c:pt idx="70">
                  <c:v>-11.990924</c:v>
                </c:pt>
                <c:pt idx="71">
                  <c:v>-12.002810999999999</c:v>
                </c:pt>
                <c:pt idx="72">
                  <c:v>-12.014837999999999</c:v>
                </c:pt>
                <c:pt idx="73">
                  <c:v>-12.026996</c:v>
                </c:pt>
                <c:pt idx="74">
                  <c:v>-12.039217000000001</c:v>
                </c:pt>
                <c:pt idx="75">
                  <c:v>-12.051498</c:v>
                </c:pt>
                <c:pt idx="76">
                  <c:v>-12.063893</c:v>
                </c:pt>
                <c:pt idx="77">
                  <c:v>-12.076394000000001</c:v>
                </c:pt>
                <c:pt idx="78">
                  <c:v>-12.088991999999999</c:v>
                </c:pt>
                <c:pt idx="79">
                  <c:v>-12.101626</c:v>
                </c:pt>
                <c:pt idx="80">
                  <c:v>-12.114312999999999</c:v>
                </c:pt>
                <c:pt idx="81">
                  <c:v>-12.127079999999999</c:v>
                </c:pt>
                <c:pt idx="82">
                  <c:v>-12.139918</c:v>
                </c:pt>
                <c:pt idx="83">
                  <c:v>-12.152818</c:v>
                </c:pt>
                <c:pt idx="84">
                  <c:v>-12.165772</c:v>
                </c:pt>
                <c:pt idx="85">
                  <c:v>-12.178770999999999</c:v>
                </c:pt>
                <c:pt idx="86">
                  <c:v>-12.191806</c:v>
                </c:pt>
                <c:pt idx="87">
                  <c:v>-12.204848</c:v>
                </c:pt>
                <c:pt idx="88">
                  <c:v>-12.21791</c:v>
                </c:pt>
                <c:pt idx="89">
                  <c:v>-12.230988999999999</c:v>
                </c:pt>
                <c:pt idx="90">
                  <c:v>-12.244078</c:v>
                </c:pt>
                <c:pt idx="91">
                  <c:v>-12.257166</c:v>
                </c:pt>
                <c:pt idx="92">
                  <c:v>-12.270246</c:v>
                </c:pt>
                <c:pt idx="93">
                  <c:v>-12.283300000000001</c:v>
                </c:pt>
                <c:pt idx="94">
                  <c:v>-12.296298</c:v>
                </c:pt>
                <c:pt idx="95">
                  <c:v>-12.309253</c:v>
                </c:pt>
                <c:pt idx="96">
                  <c:v>-12.322153</c:v>
                </c:pt>
                <c:pt idx="97">
                  <c:v>-12.334991</c:v>
                </c:pt>
                <c:pt idx="98">
                  <c:v>-12.347758000000001</c:v>
                </c:pt>
                <c:pt idx="99">
                  <c:v>-12.360409000000001</c:v>
                </c:pt>
                <c:pt idx="100">
                  <c:v>-12.372909999999999</c:v>
                </c:pt>
                <c:pt idx="101">
                  <c:v>-12.385305000000001</c:v>
                </c:pt>
                <c:pt idx="102">
                  <c:v>-12.397522</c:v>
                </c:pt>
                <c:pt idx="103">
                  <c:v>-12.409547999999999</c:v>
                </c:pt>
                <c:pt idx="104">
                  <c:v>-12.42137</c:v>
                </c:pt>
                <c:pt idx="105">
                  <c:v>-12.432954000000001</c:v>
                </c:pt>
                <c:pt idx="106">
                  <c:v>-12.444239</c:v>
                </c:pt>
                <c:pt idx="107">
                  <c:v>-12.455230999999999</c:v>
                </c:pt>
                <c:pt idx="108">
                  <c:v>-12.465873999999999</c:v>
                </c:pt>
                <c:pt idx="109">
                  <c:v>-12.476113</c:v>
                </c:pt>
                <c:pt idx="110">
                  <c:v>-12.485893000000001</c:v>
                </c:pt>
                <c:pt idx="111">
                  <c:v>-12.495165999999999</c:v>
                </c:pt>
                <c:pt idx="112">
                  <c:v>-12.503882000000001</c:v>
                </c:pt>
                <c:pt idx="113">
                  <c:v>-12.511908999999999</c:v>
                </c:pt>
                <c:pt idx="114">
                  <c:v>-12.519216999999999</c:v>
                </c:pt>
                <c:pt idx="115">
                  <c:v>-12.525683000000001</c:v>
                </c:pt>
                <c:pt idx="116">
                  <c:v>-12.531200999999999</c:v>
                </c:pt>
                <c:pt idx="117">
                  <c:v>-12.535679</c:v>
                </c:pt>
                <c:pt idx="118">
                  <c:v>-12.538961</c:v>
                </c:pt>
                <c:pt idx="119">
                  <c:v>-12.540984</c:v>
                </c:pt>
                <c:pt idx="120">
                  <c:v>-12.541667</c:v>
                </c:pt>
                <c:pt idx="121">
                  <c:v>-12.540984</c:v>
                </c:pt>
                <c:pt idx="122">
                  <c:v>-12.538961</c:v>
                </c:pt>
                <c:pt idx="123">
                  <c:v>-12.535679</c:v>
                </c:pt>
                <c:pt idx="124">
                  <c:v>-12.531200999999999</c:v>
                </c:pt>
                <c:pt idx="125">
                  <c:v>-12.525683000000001</c:v>
                </c:pt>
                <c:pt idx="126">
                  <c:v>-12.519216999999999</c:v>
                </c:pt>
                <c:pt idx="127">
                  <c:v>-12.511908999999999</c:v>
                </c:pt>
                <c:pt idx="128">
                  <c:v>-12.503882000000001</c:v>
                </c:pt>
                <c:pt idx="129">
                  <c:v>-12.495165999999999</c:v>
                </c:pt>
                <c:pt idx="130">
                  <c:v>-12.485893000000001</c:v>
                </c:pt>
                <c:pt idx="131">
                  <c:v>-12.476113</c:v>
                </c:pt>
                <c:pt idx="132">
                  <c:v>-12.465873999999999</c:v>
                </c:pt>
                <c:pt idx="133">
                  <c:v>-12.455230999999999</c:v>
                </c:pt>
                <c:pt idx="134">
                  <c:v>-12.444239</c:v>
                </c:pt>
                <c:pt idx="135">
                  <c:v>-12.432954000000001</c:v>
                </c:pt>
                <c:pt idx="136">
                  <c:v>-12.42137</c:v>
                </c:pt>
                <c:pt idx="137">
                  <c:v>-12.409547999999999</c:v>
                </c:pt>
                <c:pt idx="138">
                  <c:v>-12.397522</c:v>
                </c:pt>
                <c:pt idx="139">
                  <c:v>-12.385305000000001</c:v>
                </c:pt>
                <c:pt idx="140">
                  <c:v>-12.372909999999999</c:v>
                </c:pt>
                <c:pt idx="141">
                  <c:v>-12.360409000000001</c:v>
                </c:pt>
                <c:pt idx="142">
                  <c:v>-12.347758000000001</c:v>
                </c:pt>
                <c:pt idx="143">
                  <c:v>-12.334991</c:v>
                </c:pt>
                <c:pt idx="144">
                  <c:v>-12.322153</c:v>
                </c:pt>
                <c:pt idx="145">
                  <c:v>-12.309253</c:v>
                </c:pt>
                <c:pt idx="146">
                  <c:v>-12.296298</c:v>
                </c:pt>
                <c:pt idx="147">
                  <c:v>-12.283300000000001</c:v>
                </c:pt>
                <c:pt idx="148">
                  <c:v>-12.270246</c:v>
                </c:pt>
                <c:pt idx="149">
                  <c:v>-12.257166</c:v>
                </c:pt>
                <c:pt idx="150">
                  <c:v>-12.244078</c:v>
                </c:pt>
                <c:pt idx="151">
                  <c:v>-12.230988999999999</c:v>
                </c:pt>
                <c:pt idx="152">
                  <c:v>-12.21791</c:v>
                </c:pt>
                <c:pt idx="153">
                  <c:v>-12.204848</c:v>
                </c:pt>
                <c:pt idx="154">
                  <c:v>-12.191806</c:v>
                </c:pt>
                <c:pt idx="155">
                  <c:v>-12.178770999999999</c:v>
                </c:pt>
                <c:pt idx="156">
                  <c:v>-12.165772</c:v>
                </c:pt>
                <c:pt idx="157">
                  <c:v>-12.152818</c:v>
                </c:pt>
                <c:pt idx="158">
                  <c:v>-12.139918</c:v>
                </c:pt>
                <c:pt idx="159">
                  <c:v>-12.127079999999999</c:v>
                </c:pt>
                <c:pt idx="160">
                  <c:v>-12.114312999999999</c:v>
                </c:pt>
                <c:pt idx="161">
                  <c:v>-12.101626</c:v>
                </c:pt>
                <c:pt idx="162">
                  <c:v>-12.088991999999999</c:v>
                </c:pt>
                <c:pt idx="163">
                  <c:v>-12.076394000000001</c:v>
                </c:pt>
                <c:pt idx="164">
                  <c:v>-12.063893</c:v>
                </c:pt>
                <c:pt idx="165">
                  <c:v>-12.051498</c:v>
                </c:pt>
                <c:pt idx="166">
                  <c:v>-12.039217000000001</c:v>
                </c:pt>
                <c:pt idx="167">
                  <c:v>-12.026996</c:v>
                </c:pt>
                <c:pt idx="168">
                  <c:v>-12.014837999999999</c:v>
                </c:pt>
                <c:pt idx="169">
                  <c:v>-12.002810999999999</c:v>
                </c:pt>
                <c:pt idx="170">
                  <c:v>-11.990924</c:v>
                </c:pt>
                <c:pt idx="171">
                  <c:v>-11.979119000000001</c:v>
                </c:pt>
                <c:pt idx="172">
                  <c:v>-11.967378999999999</c:v>
                </c:pt>
                <c:pt idx="173">
                  <c:v>-11.955795</c:v>
                </c:pt>
                <c:pt idx="174">
                  <c:v>-11.944375000000001</c:v>
                </c:pt>
                <c:pt idx="175">
                  <c:v>-11.93299</c:v>
                </c:pt>
                <c:pt idx="176">
                  <c:v>-11.92174</c:v>
                </c:pt>
                <c:pt idx="177">
                  <c:v>-11.91067</c:v>
                </c:pt>
                <c:pt idx="178">
                  <c:v>-11.899709</c:v>
                </c:pt>
                <c:pt idx="179">
                  <c:v>-11.888825000000001</c:v>
                </c:pt>
                <c:pt idx="180">
                  <c:v>-11.878136</c:v>
                </c:pt>
                <c:pt idx="181">
                  <c:v>-11.867601000000001</c:v>
                </c:pt>
                <c:pt idx="182">
                  <c:v>-11.857113</c:v>
                </c:pt>
                <c:pt idx="183">
                  <c:v>-11.846833</c:v>
                </c:pt>
                <c:pt idx="184">
                  <c:v>-11.836728000000001</c:v>
                </c:pt>
                <c:pt idx="185">
                  <c:v>-11.826665</c:v>
                </c:pt>
                <c:pt idx="186">
                  <c:v>-11.816822999999999</c:v>
                </c:pt>
                <c:pt idx="187">
                  <c:v>-11.807150999999999</c:v>
                </c:pt>
                <c:pt idx="188">
                  <c:v>-11.797539</c:v>
                </c:pt>
                <c:pt idx="189">
                  <c:v>-11.788163000000001</c:v>
                </c:pt>
                <c:pt idx="190">
                  <c:v>-11.778924999999999</c:v>
                </c:pt>
                <c:pt idx="191">
                  <c:v>-11.769792000000001</c:v>
                </c:pt>
                <c:pt idx="192">
                  <c:v>-11.760906</c:v>
                </c:pt>
                <c:pt idx="193">
                  <c:v>-11.752107000000001</c:v>
                </c:pt>
                <c:pt idx="194">
                  <c:v>-11.743475999999999</c:v>
                </c:pt>
                <c:pt idx="195">
                  <c:v>-11.735106</c:v>
                </c:pt>
                <c:pt idx="196">
                  <c:v>-11.726746</c:v>
                </c:pt>
                <c:pt idx="197">
                  <c:v>-11.718641999999999</c:v>
                </c:pt>
                <c:pt idx="198">
                  <c:v>-11.710724000000001</c:v>
                </c:pt>
                <c:pt idx="199">
                  <c:v>-11.702892</c:v>
                </c:pt>
                <c:pt idx="200">
                  <c:v>-11.695338</c:v>
                </c:pt>
                <c:pt idx="201">
                  <c:v>-11.687863</c:v>
                </c:pt>
                <c:pt idx="202">
                  <c:v>-11.680591</c:v>
                </c:pt>
                <c:pt idx="203">
                  <c:v>-11.673560999999999</c:v>
                </c:pt>
                <c:pt idx="204">
                  <c:v>-11.666575999999999</c:v>
                </c:pt>
                <c:pt idx="205">
                  <c:v>-11.659884</c:v>
                </c:pt>
                <c:pt idx="206">
                  <c:v>-11.653301000000001</c:v>
                </c:pt>
                <c:pt idx="207">
                  <c:v>-11.646905</c:v>
                </c:pt>
                <c:pt idx="208">
                  <c:v>-11.640771000000001</c:v>
                </c:pt>
                <c:pt idx="209">
                  <c:v>-11.634677</c:v>
                </c:pt>
                <c:pt idx="210">
                  <c:v>-11.628887000000001</c:v>
                </c:pt>
                <c:pt idx="211">
                  <c:v>-11.623203</c:v>
                </c:pt>
                <c:pt idx="212">
                  <c:v>-11.617723</c:v>
                </c:pt>
                <c:pt idx="213">
                  <c:v>-11.612489</c:v>
                </c:pt>
                <c:pt idx="214">
                  <c:v>-11.607322</c:v>
                </c:pt>
                <c:pt idx="215">
                  <c:v>-11.602471</c:v>
                </c:pt>
                <c:pt idx="216">
                  <c:v>-11.597689000000001</c:v>
                </c:pt>
                <c:pt idx="217">
                  <c:v>-11.593159</c:v>
                </c:pt>
                <c:pt idx="218">
                  <c:v>-11.58883</c:v>
                </c:pt>
                <c:pt idx="219">
                  <c:v>-11.584622</c:v>
                </c:pt>
                <c:pt idx="220">
                  <c:v>-11.58074</c:v>
                </c:pt>
                <c:pt idx="221">
                  <c:v>-11.576865</c:v>
                </c:pt>
                <c:pt idx="222">
                  <c:v>-11.573312</c:v>
                </c:pt>
                <c:pt idx="223">
                  <c:v>-11.569891</c:v>
                </c:pt>
                <c:pt idx="224">
                  <c:v>-11.566668</c:v>
                </c:pt>
                <c:pt idx="225">
                  <c:v>-11.563701999999999</c:v>
                </c:pt>
                <c:pt idx="226">
                  <c:v>-11.560813</c:v>
                </c:pt>
                <c:pt idx="227">
                  <c:v>-11.558260000000001</c:v>
                </c:pt>
                <c:pt idx="228">
                  <c:v>-11.555749</c:v>
                </c:pt>
                <c:pt idx="229">
                  <c:v>-11.553532000000001</c:v>
                </c:pt>
                <c:pt idx="230">
                  <c:v>-11.551477</c:v>
                </c:pt>
                <c:pt idx="231">
                  <c:v>-11.549599000000001</c:v>
                </c:pt>
                <c:pt idx="232">
                  <c:v>-11.548</c:v>
                </c:pt>
                <c:pt idx="233">
                  <c:v>-11.546462</c:v>
                </c:pt>
                <c:pt idx="234">
                  <c:v>-11.545264</c:v>
                </c:pt>
                <c:pt idx="235">
                  <c:v>-11.544122</c:v>
                </c:pt>
                <c:pt idx="236">
                  <c:v>-11.543265999999999</c:v>
                </c:pt>
                <c:pt idx="237">
                  <c:v>-11.542579999999999</c:v>
                </c:pt>
                <c:pt idx="238">
                  <c:v>-11.542066</c:v>
                </c:pt>
                <c:pt idx="239">
                  <c:v>-11.541838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A8E-1A40-B4D0-75A24BB24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'2D_espinpi'!$D$1</c:f>
              <c:strCache>
                <c:ptCount val="1"/>
                <c:pt idx="0">
                  <c:v>R_espinpi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'2D_espinpi'!$A$2:$A$362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'2D_espinpi'!$D$2:$D$362</c:f>
              <c:numCache>
                <c:formatCode>General</c:formatCode>
                <c:ptCount val="361"/>
                <c:pt idx="0">
                  <c:v>2.125</c:v>
                </c:pt>
                <c:pt idx="1">
                  <c:v>2.1245429999999992</c:v>
                </c:pt>
                <c:pt idx="2">
                  <c:v>2.1231720999999997</c:v>
                </c:pt>
                <c:pt idx="3">
                  <c:v>2.1208865999999995</c:v>
                </c:pt>
                <c:pt idx="4">
                  <c:v>2.1176857999999994</c:v>
                </c:pt>
                <c:pt idx="5">
                  <c:v>2.1135686999999992</c:v>
                </c:pt>
                <c:pt idx="6">
                  <c:v>2.1085338999999994</c:v>
                </c:pt>
                <c:pt idx="7">
                  <c:v>2.1025796999999997</c:v>
                </c:pt>
                <c:pt idx="8">
                  <c:v>2.0957042999999995</c:v>
                </c:pt>
                <c:pt idx="9">
                  <c:v>2.0879053999999995</c:v>
                </c:pt>
                <c:pt idx="10">
                  <c:v>2.0791806999999993</c:v>
                </c:pt>
                <c:pt idx="11">
                  <c:v>2.0695276999999992</c:v>
                </c:pt>
                <c:pt idx="12">
                  <c:v>2.0589434999999998</c:v>
                </c:pt>
                <c:pt idx="13">
                  <c:v>2.0474252999999996</c:v>
                </c:pt>
                <c:pt idx="14">
                  <c:v>2.0349699999999995</c:v>
                </c:pt>
                <c:pt idx="15">
                  <c:v>2.0215745999999992</c:v>
                </c:pt>
                <c:pt idx="16">
                  <c:v>2.0072357999999992</c:v>
                </c:pt>
                <c:pt idx="17">
                  <c:v>1.9919504999999997</c:v>
                </c:pt>
                <c:pt idx="18">
                  <c:v>1.9757154999999997</c:v>
                </c:pt>
                <c:pt idx="19">
                  <c:v>1.9585276999999994</c:v>
                </c:pt>
                <c:pt idx="20">
                  <c:v>1.9403840999999993</c:v>
                </c:pt>
                <c:pt idx="21">
                  <c:v>1.9212818999999994</c:v>
                </c:pt>
                <c:pt idx="22">
                  <c:v>1.9012183</c:v>
                </c:pt>
                <c:pt idx="23">
                  <c:v>1.8801909999999999</c:v>
                </c:pt>
                <c:pt idx="24">
                  <c:v>1.8581977999999992</c:v>
                </c:pt>
                <c:pt idx="25">
                  <c:v>1.8352367999999997</c:v>
                </c:pt>
                <c:pt idx="26">
                  <c:v>1.8113066</c:v>
                </c:pt>
                <c:pt idx="27">
                  <c:v>1.7864061999999992</c:v>
                </c:pt>
                <c:pt idx="28">
                  <c:v>1.7605348999999997</c:v>
                </c:pt>
                <c:pt idx="29">
                  <c:v>1.7336926999999998</c:v>
                </c:pt>
                <c:pt idx="30">
                  <c:v>1.7058801999999993</c:v>
                </c:pt>
                <c:pt idx="31">
                  <c:v>1.6770983999999993</c:v>
                </c:pt>
                <c:pt idx="32">
                  <c:v>1.6473492999999992</c:v>
                </c:pt>
                <c:pt idx="33">
                  <c:v>1.6166350999999999</c:v>
                </c:pt>
                <c:pt idx="34">
                  <c:v>1.5849593999999998</c:v>
                </c:pt>
                <c:pt idx="35">
                  <c:v>1.5523259999999999</c:v>
                </c:pt>
                <c:pt idx="36">
                  <c:v>1.5187399999999993</c:v>
                </c:pt>
                <c:pt idx="37">
                  <c:v>1.4842070999999999</c:v>
                </c:pt>
                <c:pt idx="38">
                  <c:v>1.4487340999999994</c:v>
                </c:pt>
                <c:pt idx="39">
                  <c:v>1.4123288000000001</c:v>
                </c:pt>
                <c:pt idx="40">
                  <c:v>1.375</c:v>
                </c:pt>
                <c:pt idx="41">
                  <c:v>1.3367572999999995</c:v>
                </c:pt>
                <c:pt idx="42">
                  <c:v>1.2976117999999994</c:v>
                </c:pt>
                <c:pt idx="43">
                  <c:v>1.2575756</c:v>
                </c:pt>
                <c:pt idx="44">
                  <c:v>1.2166616999999995</c:v>
                </c:pt>
                <c:pt idx="45">
                  <c:v>1.1748845999999995</c:v>
                </c:pt>
                <c:pt idx="46">
                  <c:v>1.1322599999999996</c:v>
                </c:pt>
                <c:pt idx="47">
                  <c:v>1.0888046999999998</c:v>
                </c:pt>
                <c:pt idx="48">
                  <c:v>1.0445367999999995</c:v>
                </c:pt>
                <c:pt idx="49">
                  <c:v>0.99947579999999991</c:v>
                </c:pt>
                <c:pt idx="50">
                  <c:v>0.95364229999999939</c:v>
                </c:pt>
                <c:pt idx="51">
                  <c:v>0.90705839999999949</c:v>
                </c:pt>
                <c:pt idx="52">
                  <c:v>0.8597475999999995</c:v>
                </c:pt>
                <c:pt idx="53">
                  <c:v>0.81173439999999975</c:v>
                </c:pt>
                <c:pt idx="54">
                  <c:v>0.76304499999999997</c:v>
                </c:pt>
                <c:pt idx="55">
                  <c:v>0.71370669999999947</c:v>
                </c:pt>
                <c:pt idx="56">
                  <c:v>0.66374819999999968</c:v>
                </c:pt>
                <c:pt idx="57">
                  <c:v>0.61319949999999945</c:v>
                </c:pt>
                <c:pt idx="58">
                  <c:v>0.56209219999999949</c:v>
                </c:pt>
                <c:pt idx="59">
                  <c:v>0.51045879999999944</c:v>
                </c:pt>
                <c:pt idx="60">
                  <c:v>0.45833329999999961</c:v>
                </c:pt>
                <c:pt idx="61">
                  <c:v>0.40575099999999953</c:v>
                </c:pt>
                <c:pt idx="62">
                  <c:v>0.35274839999999941</c:v>
                </c:pt>
                <c:pt idx="63">
                  <c:v>0.29936319999999927</c:v>
                </c:pt>
                <c:pt idx="64">
                  <c:v>0.24563429999999986</c:v>
                </c:pt>
                <c:pt idx="65">
                  <c:v>0.19160189999999933</c:v>
                </c:pt>
                <c:pt idx="66">
                  <c:v>0.13730709999999924</c:v>
                </c:pt>
                <c:pt idx="67">
                  <c:v>8.2792299999999486E-2</c:v>
                </c:pt>
                <c:pt idx="68">
                  <c:v>2.8100799999999815E-2</c:v>
                </c:pt>
                <c:pt idx="69">
                  <c:v>-2.6723000000000496E-2</c:v>
                </c:pt>
                <c:pt idx="70">
                  <c:v>-8.1633900000000814E-2</c:v>
                </c:pt>
                <c:pt idx="71">
                  <c:v>-0.13658560000000008</c:v>
                </c:pt>
                <c:pt idx="72">
                  <c:v>-0.19153120000000001</c:v>
                </c:pt>
                <c:pt idx="73">
                  <c:v>-0.24642280000000039</c:v>
                </c:pt>
                <c:pt idx="74">
                  <c:v>-0.30121180000000081</c:v>
                </c:pt>
                <c:pt idx="75">
                  <c:v>-0.35584910000000036</c:v>
                </c:pt>
                <c:pt idx="76">
                  <c:v>-0.41028490000000062</c:v>
                </c:pt>
                <c:pt idx="77">
                  <c:v>-0.46446880000000057</c:v>
                </c:pt>
                <c:pt idx="78">
                  <c:v>-0.51835020000000043</c:v>
                </c:pt>
                <c:pt idx="79">
                  <c:v>-0.57187770000000082</c:v>
                </c:pt>
                <c:pt idx="80">
                  <c:v>-0.625</c:v>
                </c:pt>
                <c:pt idx="81">
                  <c:v>-0.67766540000000042</c:v>
                </c:pt>
                <c:pt idx="82">
                  <c:v>-0.72982200000000041</c:v>
                </c:pt>
                <c:pt idx="83">
                  <c:v>-0.78141780000000072</c:v>
                </c:pt>
                <c:pt idx="84">
                  <c:v>-0.83240099999999995</c:v>
                </c:pt>
                <c:pt idx="85">
                  <c:v>-0.8827197</c:v>
                </c:pt>
                <c:pt idx="86">
                  <c:v>-0.93232220000000066</c:v>
                </c:pt>
                <c:pt idx="87">
                  <c:v>-0.98115710000000078</c:v>
                </c:pt>
                <c:pt idx="88">
                  <c:v>-1.0291732000000007</c:v>
                </c:pt>
                <c:pt idx="89">
                  <c:v>-1.0763199000000006</c:v>
                </c:pt>
                <c:pt idx="90">
                  <c:v>-1.1225469000000006</c:v>
                </c:pt>
                <c:pt idx="91">
                  <c:v>-1.1678048000000008</c:v>
                </c:pt>
                <c:pt idx="92">
                  <c:v>-1.2120444000000008</c:v>
                </c:pt>
                <c:pt idx="93">
                  <c:v>-1.2552177000000002</c:v>
                </c:pt>
                <c:pt idx="94">
                  <c:v>-1.2972772000000008</c:v>
                </c:pt>
                <c:pt idx="95">
                  <c:v>-1.3381766000000006</c:v>
                </c:pt>
                <c:pt idx="96">
                  <c:v>-1.3778702000000003</c:v>
                </c:pt>
                <c:pt idx="97">
                  <c:v>-1.4163137000000008</c:v>
                </c:pt>
                <c:pt idx="98">
                  <c:v>-1.4534639</c:v>
                </c:pt>
                <c:pt idx="99">
                  <c:v>-1.4892788000000001</c:v>
                </c:pt>
                <c:pt idx="100">
                  <c:v>-1.5237175000000001</c:v>
                </c:pt>
                <c:pt idx="101">
                  <c:v>-1.5567408</c:v>
                </c:pt>
                <c:pt idx="102">
                  <c:v>-1.5883106000000007</c:v>
                </c:pt>
                <c:pt idx="103">
                  <c:v>-1.6183907</c:v>
                </c:pt>
                <c:pt idx="104">
                  <c:v>-1.6469460000000007</c:v>
                </c:pt>
                <c:pt idx="105">
                  <c:v>-1.6739436000000012</c:v>
                </c:pt>
                <c:pt idx="106">
                  <c:v>-1.6993517000000011</c:v>
                </c:pt>
                <c:pt idx="107">
                  <c:v>-1.7231407000000001</c:v>
                </c:pt>
                <c:pt idx="108">
                  <c:v>-1.7452826000000012</c:v>
                </c:pt>
                <c:pt idx="109">
                  <c:v>-1.7657512999999998</c:v>
                </c:pt>
                <c:pt idx="110">
                  <c:v>-1.7845226000000007</c:v>
                </c:pt>
                <c:pt idx="111">
                  <c:v>-1.8015743000000004</c:v>
                </c:pt>
                <c:pt idx="112">
                  <c:v>-1.8168860999999996</c:v>
                </c:pt>
                <c:pt idx="113">
                  <c:v>-1.8304399</c:v>
                </c:pt>
                <c:pt idx="114">
                  <c:v>-1.8422195000000006</c:v>
                </c:pt>
                <c:pt idx="115">
                  <c:v>-1.8522107000000005</c:v>
                </c:pt>
                <c:pt idx="116">
                  <c:v>-1.8604018</c:v>
                </c:pt>
                <c:pt idx="117">
                  <c:v>-1.8667828000000011</c:v>
                </c:pt>
                <c:pt idx="118">
                  <c:v>-1.8713461000000002</c:v>
                </c:pt>
                <c:pt idx="119">
                  <c:v>-1.8740863000000001</c:v>
                </c:pt>
                <c:pt idx="120">
                  <c:v>-1.875</c:v>
                </c:pt>
                <c:pt idx="121">
                  <c:v>-1.8745431000000004</c:v>
                </c:pt>
                <c:pt idx="122">
                  <c:v>-1.8731729000000001</c:v>
                </c:pt>
                <c:pt idx="123">
                  <c:v>-1.870890600000001</c:v>
                </c:pt>
                <c:pt idx="124">
                  <c:v>-1.8676984000000001</c:v>
                </c:pt>
                <c:pt idx="125">
                  <c:v>-1.8635993000000006</c:v>
                </c:pt>
                <c:pt idx="126">
                  <c:v>-1.8585971000000008</c:v>
                </c:pt>
                <c:pt idx="127">
                  <c:v>-1.8526965999999998</c:v>
                </c:pt>
                <c:pt idx="128">
                  <c:v>-1.8459032999999998</c:v>
                </c:pt>
                <c:pt idx="129">
                  <c:v>-1.8382234999999998</c:v>
                </c:pt>
                <c:pt idx="130">
                  <c:v>-1.829664600000001</c:v>
                </c:pt>
                <c:pt idx="131">
                  <c:v>-1.820234300000001</c:v>
                </c:pt>
                <c:pt idx="132">
                  <c:v>-1.8099416999999995</c:v>
                </c:pt>
                <c:pt idx="133">
                  <c:v>-1.7987962</c:v>
                </c:pt>
                <c:pt idx="134">
                  <c:v>-1.7868082000000012</c:v>
                </c:pt>
                <c:pt idx="135">
                  <c:v>-1.7739889000000009</c:v>
                </c:pt>
                <c:pt idx="136">
                  <c:v>-1.7603501999999995</c:v>
                </c:pt>
                <c:pt idx="137">
                  <c:v>-1.7459045</c:v>
                </c:pt>
                <c:pt idx="138">
                  <c:v>-1.7306654000000012</c:v>
                </c:pt>
                <c:pt idx="139">
                  <c:v>-1.7146466</c:v>
                </c:pt>
                <c:pt idx="140">
                  <c:v>-1.6978629999999999</c:v>
                </c:pt>
                <c:pt idx="141">
                  <c:v>-1.6803298000000009</c:v>
                </c:pt>
                <c:pt idx="142">
                  <c:v>-1.6620631000000001</c:v>
                </c:pt>
                <c:pt idx="143">
                  <c:v>-1.6430793000000001</c:v>
                </c:pt>
                <c:pt idx="144">
                  <c:v>-1.6233956000000003</c:v>
                </c:pt>
                <c:pt idx="145">
                  <c:v>-1.6030297000000004</c:v>
                </c:pt>
                <c:pt idx="146">
                  <c:v>-1.5820000000000007</c:v>
                </c:pt>
                <c:pt idx="147">
                  <c:v>-1.5603251</c:v>
                </c:pt>
                <c:pt idx="148">
                  <c:v>-1.5380243</c:v>
                </c:pt>
                <c:pt idx="149">
                  <c:v>-1.5151175000000006</c:v>
                </c:pt>
                <c:pt idx="150">
                  <c:v>-1.4916246000000006</c:v>
                </c:pt>
                <c:pt idx="151">
                  <c:v>-1.4675664000000008</c:v>
                </c:pt>
                <c:pt idx="152">
                  <c:v>-1.4429637</c:v>
                </c:pt>
                <c:pt idx="153">
                  <c:v>-1.4178380000000006</c:v>
                </c:pt>
                <c:pt idx="154">
                  <c:v>-1.3922108</c:v>
                </c:pt>
                <c:pt idx="155">
                  <c:v>-1.3661042000000005</c:v>
                </c:pt>
                <c:pt idx="156">
                  <c:v>-1.3395405</c:v>
                </c:pt>
                <c:pt idx="157">
                  <c:v>-1.3125420000000005</c:v>
                </c:pt>
                <c:pt idx="158">
                  <c:v>-1.2851315000000003</c:v>
                </c:pt>
                <c:pt idx="159">
                  <c:v>-1.2573321000000002</c:v>
                </c:pt>
                <c:pt idx="160">
                  <c:v>-1.2291667000000004</c:v>
                </c:pt>
                <c:pt idx="161">
                  <c:v>-1.2006586000000006</c:v>
                </c:pt>
                <c:pt idx="162">
                  <c:v>-1.1718312000000006</c:v>
                </c:pt>
                <c:pt idx="163">
                  <c:v>-1.1427080000000007</c:v>
                </c:pt>
                <c:pt idx="164">
                  <c:v>-1.1133123000000005</c:v>
                </c:pt>
                <c:pt idx="165">
                  <c:v>-1.0836679</c:v>
                </c:pt>
                <c:pt idx="166">
                  <c:v>-1.0537983000000004</c:v>
                </c:pt>
                <c:pt idx="167">
                  <c:v>-1.0237270000000001</c:v>
                </c:pt>
                <c:pt idx="168">
                  <c:v>-0.99347750000000001</c:v>
                </c:pt>
                <c:pt idx="169">
                  <c:v>-0.96307330000000047</c:v>
                </c:pt>
                <c:pt idx="170">
                  <c:v>-0.9325379000000007</c:v>
                </c:pt>
                <c:pt idx="171">
                  <c:v>-0.90189440000000065</c:v>
                </c:pt>
                <c:pt idx="172">
                  <c:v>-0.87116590000000027</c:v>
                </c:pt>
                <c:pt idx="173">
                  <c:v>-0.84037560000000067</c:v>
                </c:pt>
                <c:pt idx="174">
                  <c:v>-0.80954620000000066</c:v>
                </c:pt>
                <c:pt idx="175">
                  <c:v>-0.77870030000000057</c:v>
                </c:pt>
                <c:pt idx="176">
                  <c:v>-0.74786040000000042</c:v>
                </c:pt>
                <c:pt idx="177">
                  <c:v>-0.71704860000000004</c:v>
                </c:pt>
                <c:pt idx="178">
                  <c:v>-0.6862869000000007</c:v>
                </c:pt>
                <c:pt idx="179">
                  <c:v>-0.65559690000000082</c:v>
                </c:pt>
                <c:pt idx="180">
                  <c:v>-0.625</c:v>
                </c:pt>
                <c:pt idx="181">
                  <c:v>-0.59451739999999997</c:v>
                </c:pt>
                <c:pt idx="182">
                  <c:v>-0.56416970000000077</c:v>
                </c:pt>
                <c:pt idx="183">
                  <c:v>-0.53397740000000038</c:v>
                </c:pt>
                <c:pt idx="184">
                  <c:v>-0.50396070000000037</c:v>
                </c:pt>
                <c:pt idx="185">
                  <c:v>-0.47413920000000065</c:v>
                </c:pt>
                <c:pt idx="186">
                  <c:v>-0.44453250000000022</c:v>
                </c:pt>
                <c:pt idx="187">
                  <c:v>-0.41515940000000029</c:v>
                </c:pt>
                <c:pt idx="188">
                  <c:v>-0.38603870000000029</c:v>
                </c:pt>
                <c:pt idx="189">
                  <c:v>-0.35718850000000035</c:v>
                </c:pt>
                <c:pt idx="190">
                  <c:v>-0.32862680000000033</c:v>
                </c:pt>
                <c:pt idx="191">
                  <c:v>-0.30037090000000077</c:v>
                </c:pt>
                <c:pt idx="192">
                  <c:v>-0.27243780000000051</c:v>
                </c:pt>
                <c:pt idx="193">
                  <c:v>-0.24484430000000046</c:v>
                </c:pt>
                <c:pt idx="194">
                  <c:v>-0.2176064000000002</c:v>
                </c:pt>
                <c:pt idx="195">
                  <c:v>-0.19073990000000052</c:v>
                </c:pt>
                <c:pt idx="196">
                  <c:v>-0.16426020000000019</c:v>
                </c:pt>
                <c:pt idx="197">
                  <c:v>-0.13818210000000075</c:v>
                </c:pt>
                <c:pt idx="198">
                  <c:v>-0.11252010000000023</c:v>
                </c:pt>
                <c:pt idx="199">
                  <c:v>-8.7288200000000593E-2</c:v>
                </c:pt>
                <c:pt idx="200">
                  <c:v>-6.25E-2</c:v>
                </c:pt>
                <c:pt idx="201">
                  <c:v>-3.8168800000000225E-2</c:v>
                </c:pt>
                <c:pt idx="202">
                  <c:v>-1.4307100000000794E-2</c:v>
                </c:pt>
                <c:pt idx="203">
                  <c:v>9.0725999999996532E-3</c:v>
                </c:pt>
                <c:pt idx="204">
                  <c:v>3.1958500000000001E-2</c:v>
                </c:pt>
                <c:pt idx="205">
                  <c:v>5.4339099999999974E-2</c:v>
                </c:pt>
                <c:pt idx="206">
                  <c:v>7.620339999999981E-2</c:v>
                </c:pt>
                <c:pt idx="207">
                  <c:v>9.7540799999999983E-2</c:v>
                </c:pt>
                <c:pt idx="208">
                  <c:v>0.11834100000000003</c:v>
                </c:pt>
                <c:pt idx="209">
                  <c:v>0.13859429999999939</c:v>
                </c:pt>
                <c:pt idx="210">
                  <c:v>0.15829119999999985</c:v>
                </c:pt>
                <c:pt idx="211">
                  <c:v>0.17742269999999927</c:v>
                </c:pt>
                <c:pt idx="212">
                  <c:v>0.19598019999999927</c:v>
                </c:pt>
                <c:pt idx="213">
                  <c:v>0.21395549999999997</c:v>
                </c:pt>
                <c:pt idx="214">
                  <c:v>0.23134059999999934</c:v>
                </c:pt>
                <c:pt idx="215">
                  <c:v>0.24812809999999974</c:v>
                </c:pt>
                <c:pt idx="216">
                  <c:v>0.26431079999999962</c:v>
                </c:pt>
                <c:pt idx="217">
                  <c:v>0.27988189999999946</c:v>
                </c:pt>
                <c:pt idx="218">
                  <c:v>0.29483489999999968</c:v>
                </c:pt>
                <c:pt idx="219">
                  <c:v>0.30916389999999971</c:v>
                </c:pt>
                <c:pt idx="220">
                  <c:v>0.32286289999999962</c:v>
                </c:pt>
                <c:pt idx="221">
                  <c:v>0.33592659999999963</c:v>
                </c:pt>
                <c:pt idx="222">
                  <c:v>0.34834989999999966</c:v>
                </c:pt>
                <c:pt idx="223">
                  <c:v>0.36012779999999989</c:v>
                </c:pt>
                <c:pt idx="224">
                  <c:v>0.37125589999999953</c:v>
                </c:pt>
                <c:pt idx="225">
                  <c:v>0.38172999999999924</c:v>
                </c:pt>
                <c:pt idx="226">
                  <c:v>0.39154609999999934</c:v>
                </c:pt>
                <c:pt idx="227">
                  <c:v>0.40070059999999952</c:v>
                </c:pt>
                <c:pt idx="228">
                  <c:v>0.40919019999999939</c:v>
                </c:pt>
                <c:pt idx="229">
                  <c:v>0.41701169999999976</c:v>
                </c:pt>
                <c:pt idx="230">
                  <c:v>0.42416239999999927</c:v>
                </c:pt>
                <c:pt idx="231">
                  <c:v>0.43063959999999923</c:v>
                </c:pt>
                <c:pt idx="232">
                  <c:v>0.43644109999999969</c:v>
                </c:pt>
                <c:pt idx="233">
                  <c:v>0.4415647999999992</c:v>
                </c:pt>
                <c:pt idx="234">
                  <c:v>0.44600899999999921</c:v>
                </c:pt>
                <c:pt idx="235">
                  <c:v>0.44977209999999967</c:v>
                </c:pt>
                <c:pt idx="236">
                  <c:v>0.45285269999999933</c:v>
                </c:pt>
                <c:pt idx="237">
                  <c:v>0.45524979999999982</c:v>
                </c:pt>
                <c:pt idx="238">
                  <c:v>0.45696269999999917</c:v>
                </c:pt>
                <c:pt idx="239">
                  <c:v>0.45799059999999958</c:v>
                </c:pt>
                <c:pt idx="240">
                  <c:v>0.45833329999999961</c:v>
                </c:pt>
                <c:pt idx="241">
                  <c:v>0.45867599999999964</c:v>
                </c:pt>
                <c:pt idx="242">
                  <c:v>0.45970359999999921</c:v>
                </c:pt>
                <c:pt idx="243">
                  <c:v>0.46141519999999936</c:v>
                </c:pt>
                <c:pt idx="244">
                  <c:v>0.46380889999999919</c:v>
                </c:pt>
                <c:pt idx="245">
                  <c:v>0.46688229999999997</c:v>
                </c:pt>
                <c:pt idx="246">
                  <c:v>0.47063229999999923</c:v>
                </c:pt>
                <c:pt idx="247">
                  <c:v>0.47505499999999934</c:v>
                </c:pt>
                <c:pt idx="248">
                  <c:v>0.48014589999999924</c:v>
                </c:pt>
                <c:pt idx="249">
                  <c:v>0.48589979999999944</c:v>
                </c:pt>
                <c:pt idx="250">
                  <c:v>0.49231069999999999</c:v>
                </c:pt>
                <c:pt idx="251">
                  <c:v>0.49937219999999982</c:v>
                </c:pt>
                <c:pt idx="252">
                  <c:v>0.50707719999999945</c:v>
                </c:pt>
                <c:pt idx="253">
                  <c:v>0.51541759999999925</c:v>
                </c:pt>
                <c:pt idx="254">
                  <c:v>0.52438519999999933</c:v>
                </c:pt>
                <c:pt idx="255">
                  <c:v>0.53397089999999992</c:v>
                </c:pt>
                <c:pt idx="256">
                  <c:v>0.54416499999999957</c:v>
                </c:pt>
                <c:pt idx="257">
                  <c:v>0.5549571999999996</c:v>
                </c:pt>
                <c:pt idx="258">
                  <c:v>0.56633679999999931</c:v>
                </c:pt>
                <c:pt idx="259">
                  <c:v>0.5782923999999996</c:v>
                </c:pt>
                <c:pt idx="260">
                  <c:v>0.59081209999999995</c:v>
                </c:pt>
                <c:pt idx="261">
                  <c:v>0.60388359999999963</c:v>
                </c:pt>
                <c:pt idx="262">
                  <c:v>0.6174937999999992</c:v>
                </c:pt>
                <c:pt idx="263">
                  <c:v>0.63162949999999984</c:v>
                </c:pt>
                <c:pt idx="264">
                  <c:v>0.64627679999999987</c:v>
                </c:pt>
                <c:pt idx="265">
                  <c:v>0.66142140000000005</c:v>
                </c:pt>
                <c:pt idx="266">
                  <c:v>0.67704869999999939</c:v>
                </c:pt>
                <c:pt idx="267">
                  <c:v>0.69314359999999997</c:v>
                </c:pt>
                <c:pt idx="268">
                  <c:v>0.70969059999999917</c:v>
                </c:pt>
                <c:pt idx="269">
                  <c:v>0.72667400000000004</c:v>
                </c:pt>
                <c:pt idx="270">
                  <c:v>0.74407759999999978</c:v>
                </c:pt>
                <c:pt idx="271">
                  <c:v>0.76188520000000004</c:v>
                </c:pt>
                <c:pt idx="272">
                  <c:v>0.78007979999999932</c:v>
                </c:pt>
                <c:pt idx="273">
                  <c:v>0.79864469999999965</c:v>
                </c:pt>
                <c:pt idx="274">
                  <c:v>0.81756259999999958</c:v>
                </c:pt>
                <c:pt idx="275">
                  <c:v>0.83681619999999945</c:v>
                </c:pt>
                <c:pt idx="276">
                  <c:v>0.85638799999999993</c:v>
                </c:pt>
                <c:pt idx="277">
                  <c:v>0.87626009999999965</c:v>
                </c:pt>
                <c:pt idx="278">
                  <c:v>0.89641479999999962</c:v>
                </c:pt>
                <c:pt idx="279">
                  <c:v>0.91683409999999999</c:v>
                </c:pt>
                <c:pt idx="280">
                  <c:v>0.9375</c:v>
                </c:pt>
                <c:pt idx="281">
                  <c:v>0.95839429999999926</c:v>
                </c:pt>
                <c:pt idx="282">
                  <c:v>0.9794988999999994</c:v>
                </c:pt>
                <c:pt idx="283">
                  <c:v>1.0007956999999994</c:v>
                </c:pt>
                <c:pt idx="284">
                  <c:v>1.0222664999999997</c:v>
                </c:pt>
                <c:pt idx="285">
                  <c:v>1.0438931999999994</c:v>
                </c:pt>
                <c:pt idx="286">
                  <c:v>1.0656577</c:v>
                </c:pt>
                <c:pt idx="287">
                  <c:v>1.087542</c:v>
                </c:pt>
                <c:pt idx="288">
                  <c:v>1.1095281999999997</c:v>
                </c:pt>
                <c:pt idx="289">
                  <c:v>1.1315985</c:v>
                </c:pt>
                <c:pt idx="290">
                  <c:v>1.1537351999999998</c:v>
                </c:pt>
                <c:pt idx="291">
                  <c:v>1.1759207999999992</c:v>
                </c:pt>
                <c:pt idx="292">
                  <c:v>1.1981379999999993</c:v>
                </c:pt>
                <c:pt idx="293">
                  <c:v>1.2203694999999994</c:v>
                </c:pt>
                <c:pt idx="294">
                  <c:v>1.2425986</c:v>
                </c:pt>
                <c:pt idx="295">
                  <c:v>1.2648083999999997</c:v>
                </c:pt>
                <c:pt idx="296">
                  <c:v>1.2869823999999994</c:v>
                </c:pt>
                <c:pt idx="297">
                  <c:v>1.3091043999999998</c:v>
                </c:pt>
                <c:pt idx="298">
                  <c:v>1.3311583999999996</c:v>
                </c:pt>
                <c:pt idx="299">
                  <c:v>1.3531286999999992</c:v>
                </c:pt>
                <c:pt idx="300">
                  <c:v>1.375</c:v>
                </c:pt>
                <c:pt idx="301">
                  <c:v>1.396757</c:v>
                </c:pt>
                <c:pt idx="302">
                  <c:v>1.4183849999999998</c:v>
                </c:pt>
                <c:pt idx="303">
                  <c:v>1.4398695999999997</c:v>
                </c:pt>
                <c:pt idx="304">
                  <c:v>1.4611964999999998</c:v>
                </c:pt>
                <c:pt idx="305">
                  <c:v>1.4823519999999997</c:v>
                </c:pt>
                <c:pt idx="306">
                  <c:v>1.5033227</c:v>
                </c:pt>
                <c:pt idx="307">
                  <c:v>1.5240953999999993</c:v>
                </c:pt>
                <c:pt idx="308">
                  <c:v>1.5446573999999993</c:v>
                </c:pt>
                <c:pt idx="309">
                  <c:v>1.5649963999999992</c:v>
                </c:pt>
                <c:pt idx="310">
                  <c:v>1.5851001999999994</c:v>
                </c:pt>
                <c:pt idx="311">
                  <c:v>1.6049574</c:v>
                </c:pt>
                <c:pt idx="312">
                  <c:v>1.6245564999999997</c:v>
                </c:pt>
                <c:pt idx="313">
                  <c:v>1.6438867999999998</c:v>
                </c:pt>
                <c:pt idx="314">
                  <c:v>1.6629375999999993</c:v>
                </c:pt>
                <c:pt idx="315">
                  <c:v>1.6816988999999998</c:v>
                </c:pt>
                <c:pt idx="316">
                  <c:v>1.7001608999999993</c:v>
                </c:pt>
                <c:pt idx="317">
                  <c:v>1.7183142</c:v>
                </c:pt>
                <c:pt idx="318">
                  <c:v>1.7361497999999997</c:v>
                </c:pt>
                <c:pt idx="319">
                  <c:v>1.7536588999999996</c:v>
                </c:pt>
                <c:pt idx="320">
                  <c:v>1.7708332999999996</c:v>
                </c:pt>
                <c:pt idx="321">
                  <c:v>1.7876649999999996</c:v>
                </c:pt>
                <c:pt idx="322">
                  <c:v>1.8041464999999999</c:v>
                </c:pt>
                <c:pt idx="323">
                  <c:v>1.8202704999999995</c:v>
                </c:pt>
                <c:pt idx="324">
                  <c:v>1.8360300999999994</c:v>
                </c:pt>
                <c:pt idx="325">
                  <c:v>1.8514185999999997</c:v>
                </c:pt>
                <c:pt idx="326">
                  <c:v>1.8664299</c:v>
                </c:pt>
                <c:pt idx="327">
                  <c:v>1.8810580999999997</c:v>
                </c:pt>
                <c:pt idx="328">
                  <c:v>1.8952974999999999</c:v>
                </c:pt>
                <c:pt idx="329">
                  <c:v>1.9091427999999997</c:v>
                </c:pt>
                <c:pt idx="330">
                  <c:v>1.9225889999999994</c:v>
                </c:pt>
                <c:pt idx="331">
                  <c:v>1.9356312999999998</c:v>
                </c:pt>
                <c:pt idx="332">
                  <c:v>1.9482652999999992</c:v>
                </c:pt>
                <c:pt idx="333">
                  <c:v>1.9604868</c:v>
                </c:pt>
                <c:pt idx="334">
                  <c:v>1.9722918999999992</c:v>
                </c:pt>
                <c:pt idx="335">
                  <c:v>1.9836769999999992</c:v>
                </c:pt>
                <c:pt idx="336">
                  <c:v>1.9946383999999995</c:v>
                </c:pt>
                <c:pt idx="337">
                  <c:v>2.0051730999999995</c:v>
                </c:pt>
                <c:pt idx="338">
                  <c:v>2.0152780999999997</c:v>
                </c:pt>
                <c:pt idx="339">
                  <c:v>2.0249504999999992</c:v>
                </c:pt>
                <c:pt idx="340">
                  <c:v>2.0341877999999998</c:v>
                </c:pt>
                <c:pt idx="341">
                  <c:v>2.0429876</c:v>
                </c:pt>
                <c:pt idx="342">
                  <c:v>2.0513477</c:v>
                </c:pt>
                <c:pt idx="343">
                  <c:v>2.059266</c:v>
                </c:pt>
                <c:pt idx="344">
                  <c:v>2.0667406999999995</c:v>
                </c:pt>
                <c:pt idx="345">
                  <c:v>2.0737700999999999</c:v>
                </c:pt>
                <c:pt idx="346">
                  <c:v>2.0803525999999994</c:v>
                </c:pt>
                <c:pt idx="347">
                  <c:v>2.0864867999999994</c:v>
                </c:pt>
                <c:pt idx="348">
                  <c:v>2.0921713999999998</c:v>
                </c:pt>
                <c:pt idx="349">
                  <c:v>2.0974050999999996</c:v>
                </c:pt>
                <c:pt idx="350">
                  <c:v>2.1021870999999992</c:v>
                </c:pt>
                <c:pt idx="351">
                  <c:v>2.1065163</c:v>
                </c:pt>
                <c:pt idx="352">
                  <c:v>2.1103918999999998</c:v>
                </c:pt>
                <c:pt idx="353">
                  <c:v>2.1138131999999992</c:v>
                </c:pt>
                <c:pt idx="354">
                  <c:v>2.1167795999999992</c:v>
                </c:pt>
                <c:pt idx="355">
                  <c:v>2.1192903999999997</c:v>
                </c:pt>
                <c:pt idx="356">
                  <c:v>2.1213454</c:v>
                </c:pt>
                <c:pt idx="357">
                  <c:v>2.1229440999999998</c:v>
                </c:pt>
                <c:pt idx="358">
                  <c:v>2.1240861999999998</c:v>
                </c:pt>
                <c:pt idx="359">
                  <c:v>2.1247714999999996</c:v>
                </c:pt>
                <c:pt idx="360">
                  <c:v>2.125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A5-1146-90B7-A6E42B6460F0}"/>
            </c:ext>
          </c:extLst>
        </c:ser>
        <c:ser>
          <c:idx val="1"/>
          <c:order val="1"/>
          <c:tx>
            <c:strRef>
              <c:f>'2D_espinpi'!$E$1</c:f>
              <c:strCache>
                <c:ptCount val="1"/>
                <c:pt idx="0">
                  <c:v>A_espinpi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'2D_espinpi'!$A$2:$A$362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'2D_espinpi'!$E$2:$E$362</c:f>
              <c:numCache>
                <c:formatCode>General</c:formatCode>
                <c:ptCount val="361"/>
                <c:pt idx="0">
                  <c:v>1.875</c:v>
                </c:pt>
                <c:pt idx="1">
                  <c:v>1.8740863000000001</c:v>
                </c:pt>
                <c:pt idx="2">
                  <c:v>1.8713461000000002</c:v>
                </c:pt>
                <c:pt idx="3">
                  <c:v>1.8667828000000011</c:v>
                </c:pt>
                <c:pt idx="4">
                  <c:v>1.8604018</c:v>
                </c:pt>
                <c:pt idx="5">
                  <c:v>1.8522107000000005</c:v>
                </c:pt>
                <c:pt idx="6">
                  <c:v>1.8422195000000006</c:v>
                </c:pt>
                <c:pt idx="7">
                  <c:v>1.8304399</c:v>
                </c:pt>
                <c:pt idx="8">
                  <c:v>1.8168860999999996</c:v>
                </c:pt>
                <c:pt idx="9">
                  <c:v>1.8015743000000004</c:v>
                </c:pt>
                <c:pt idx="10">
                  <c:v>1.7845226000000007</c:v>
                </c:pt>
                <c:pt idx="11">
                  <c:v>1.7657512999999998</c:v>
                </c:pt>
                <c:pt idx="12">
                  <c:v>1.7452826000000012</c:v>
                </c:pt>
                <c:pt idx="13">
                  <c:v>1.7231407000000001</c:v>
                </c:pt>
                <c:pt idx="14">
                  <c:v>1.6993517000000011</c:v>
                </c:pt>
                <c:pt idx="15">
                  <c:v>1.6739436000000012</c:v>
                </c:pt>
                <c:pt idx="16">
                  <c:v>1.6469460000000007</c:v>
                </c:pt>
                <c:pt idx="17">
                  <c:v>1.6183907</c:v>
                </c:pt>
                <c:pt idx="18">
                  <c:v>1.5883106000000007</c:v>
                </c:pt>
                <c:pt idx="19">
                  <c:v>1.5567408</c:v>
                </c:pt>
                <c:pt idx="20">
                  <c:v>1.5237175000000001</c:v>
                </c:pt>
                <c:pt idx="21">
                  <c:v>1.4892788000000001</c:v>
                </c:pt>
                <c:pt idx="22">
                  <c:v>1.4534639</c:v>
                </c:pt>
                <c:pt idx="23">
                  <c:v>1.4163137000000008</c:v>
                </c:pt>
                <c:pt idx="24">
                  <c:v>1.3778702000000003</c:v>
                </c:pt>
                <c:pt idx="25">
                  <c:v>1.3381766000000006</c:v>
                </c:pt>
                <c:pt idx="26">
                  <c:v>1.2972772000000008</c:v>
                </c:pt>
                <c:pt idx="27">
                  <c:v>1.2552177000000002</c:v>
                </c:pt>
                <c:pt idx="28">
                  <c:v>1.2120444000000008</c:v>
                </c:pt>
                <c:pt idx="29">
                  <c:v>1.1678048000000008</c:v>
                </c:pt>
                <c:pt idx="30">
                  <c:v>1.1225469000000006</c:v>
                </c:pt>
                <c:pt idx="31">
                  <c:v>1.0763199000000006</c:v>
                </c:pt>
                <c:pt idx="32">
                  <c:v>1.0291732000000007</c:v>
                </c:pt>
                <c:pt idx="33">
                  <c:v>0.98115710000000078</c:v>
                </c:pt>
                <c:pt idx="34">
                  <c:v>0.93232220000000066</c:v>
                </c:pt>
                <c:pt idx="35">
                  <c:v>0.8827197</c:v>
                </c:pt>
                <c:pt idx="36">
                  <c:v>0.83240099999999995</c:v>
                </c:pt>
                <c:pt idx="37">
                  <c:v>0.78141780000000072</c:v>
                </c:pt>
                <c:pt idx="38">
                  <c:v>0.72982200000000041</c:v>
                </c:pt>
                <c:pt idx="39">
                  <c:v>0.67766540000000042</c:v>
                </c:pt>
                <c:pt idx="40">
                  <c:v>0.625</c:v>
                </c:pt>
                <c:pt idx="41">
                  <c:v>0.57187770000000082</c:v>
                </c:pt>
                <c:pt idx="42">
                  <c:v>0.51835020000000043</c:v>
                </c:pt>
                <c:pt idx="43">
                  <c:v>0.46446880000000057</c:v>
                </c:pt>
                <c:pt idx="44">
                  <c:v>0.41028490000000062</c:v>
                </c:pt>
                <c:pt idx="45">
                  <c:v>0.35584910000000036</c:v>
                </c:pt>
                <c:pt idx="46">
                  <c:v>0.30121180000000081</c:v>
                </c:pt>
                <c:pt idx="47">
                  <c:v>0.24642280000000039</c:v>
                </c:pt>
                <c:pt idx="48">
                  <c:v>0.19153120000000001</c:v>
                </c:pt>
                <c:pt idx="49">
                  <c:v>0.13658560000000008</c:v>
                </c:pt>
                <c:pt idx="50">
                  <c:v>8.1633900000000814E-2</c:v>
                </c:pt>
                <c:pt idx="51">
                  <c:v>2.6723000000000496E-2</c:v>
                </c:pt>
                <c:pt idx="52">
                  <c:v>-2.8100799999999815E-2</c:v>
                </c:pt>
                <c:pt idx="53">
                  <c:v>-8.2792299999999486E-2</c:v>
                </c:pt>
                <c:pt idx="54">
                  <c:v>-0.13730709999999924</c:v>
                </c:pt>
                <c:pt idx="55">
                  <c:v>-0.19160189999999933</c:v>
                </c:pt>
                <c:pt idx="56">
                  <c:v>-0.24563429999999986</c:v>
                </c:pt>
                <c:pt idx="57">
                  <c:v>-0.29936319999999927</c:v>
                </c:pt>
                <c:pt idx="58">
                  <c:v>-0.35274839999999941</c:v>
                </c:pt>
                <c:pt idx="59">
                  <c:v>-0.40575099999999953</c:v>
                </c:pt>
                <c:pt idx="60">
                  <c:v>-0.45833329999999961</c:v>
                </c:pt>
                <c:pt idx="61">
                  <c:v>-0.51045879999999944</c:v>
                </c:pt>
                <c:pt idx="62">
                  <c:v>-0.56209219999999949</c:v>
                </c:pt>
                <c:pt idx="63">
                  <c:v>-0.61319949999999945</c:v>
                </c:pt>
                <c:pt idx="64">
                  <c:v>-0.66374819999999968</c:v>
                </c:pt>
                <c:pt idx="65">
                  <c:v>-0.71370669999999947</c:v>
                </c:pt>
                <c:pt idx="66">
                  <c:v>-0.76304499999999997</c:v>
                </c:pt>
                <c:pt idx="67">
                  <c:v>-0.81173439999999975</c:v>
                </c:pt>
                <c:pt idx="68">
                  <c:v>-0.8597475999999995</c:v>
                </c:pt>
                <c:pt idx="69">
                  <c:v>-0.90705839999999949</c:v>
                </c:pt>
                <c:pt idx="70">
                  <c:v>-0.95364229999999939</c:v>
                </c:pt>
                <c:pt idx="71">
                  <c:v>-0.99947579999999991</c:v>
                </c:pt>
                <c:pt idx="72">
                  <c:v>-1.0445367999999995</c:v>
                </c:pt>
                <c:pt idx="73">
                  <c:v>-1.0888046999999998</c:v>
                </c:pt>
                <c:pt idx="74">
                  <c:v>-1.1322599999999996</c:v>
                </c:pt>
                <c:pt idx="75">
                  <c:v>-1.1748845999999995</c:v>
                </c:pt>
                <c:pt idx="76">
                  <c:v>-1.2166616999999995</c:v>
                </c:pt>
                <c:pt idx="77">
                  <c:v>-1.2575756</c:v>
                </c:pt>
                <c:pt idx="78">
                  <c:v>-1.2976117999999994</c:v>
                </c:pt>
                <c:pt idx="79">
                  <c:v>-1.3367572999999995</c:v>
                </c:pt>
                <c:pt idx="80">
                  <c:v>-1.375</c:v>
                </c:pt>
                <c:pt idx="81">
                  <c:v>-1.4123288000000001</c:v>
                </c:pt>
                <c:pt idx="82">
                  <c:v>-1.4487340999999994</c:v>
                </c:pt>
                <c:pt idx="83">
                  <c:v>-1.4842070999999999</c:v>
                </c:pt>
                <c:pt idx="84">
                  <c:v>-1.5187399999999993</c:v>
                </c:pt>
                <c:pt idx="85">
                  <c:v>-1.5523259999999999</c:v>
                </c:pt>
                <c:pt idx="86">
                  <c:v>-1.5849593999999998</c:v>
                </c:pt>
                <c:pt idx="87">
                  <c:v>-1.6166350999999999</c:v>
                </c:pt>
                <c:pt idx="88">
                  <c:v>-1.6473492999999992</c:v>
                </c:pt>
                <c:pt idx="89">
                  <c:v>-1.6770983999999993</c:v>
                </c:pt>
                <c:pt idx="90">
                  <c:v>-1.7058801999999993</c:v>
                </c:pt>
                <c:pt idx="91">
                  <c:v>-1.7336926999999998</c:v>
                </c:pt>
                <c:pt idx="92">
                  <c:v>-1.7605348999999997</c:v>
                </c:pt>
                <c:pt idx="93">
                  <c:v>-1.7864061999999992</c:v>
                </c:pt>
                <c:pt idx="94">
                  <c:v>-1.8113066</c:v>
                </c:pt>
                <c:pt idx="95">
                  <c:v>-1.8352367999999997</c:v>
                </c:pt>
                <c:pt idx="96">
                  <c:v>-1.8581977999999992</c:v>
                </c:pt>
                <c:pt idx="97">
                  <c:v>-1.8801909999999999</c:v>
                </c:pt>
                <c:pt idx="98">
                  <c:v>-1.9012183</c:v>
                </c:pt>
                <c:pt idx="99">
                  <c:v>-1.9212818999999994</c:v>
                </c:pt>
                <c:pt idx="100">
                  <c:v>-1.9403840999999993</c:v>
                </c:pt>
                <c:pt idx="101">
                  <c:v>-1.9585276999999994</c:v>
                </c:pt>
                <c:pt idx="102">
                  <c:v>-1.9757154999999997</c:v>
                </c:pt>
                <c:pt idx="103">
                  <c:v>-1.9919504999999997</c:v>
                </c:pt>
                <c:pt idx="104">
                  <c:v>-2.0072357999999992</c:v>
                </c:pt>
                <c:pt idx="105">
                  <c:v>-2.0215745999999992</c:v>
                </c:pt>
                <c:pt idx="106">
                  <c:v>-2.0349699999999995</c:v>
                </c:pt>
                <c:pt idx="107">
                  <c:v>-2.0474252999999996</c:v>
                </c:pt>
                <c:pt idx="108">
                  <c:v>-2.0589434999999998</c:v>
                </c:pt>
                <c:pt idx="109">
                  <c:v>-2.0695276999999992</c:v>
                </c:pt>
                <c:pt idx="110">
                  <c:v>-2.0791806999999993</c:v>
                </c:pt>
                <c:pt idx="111">
                  <c:v>-2.0879053999999995</c:v>
                </c:pt>
                <c:pt idx="112">
                  <c:v>-2.0957042999999995</c:v>
                </c:pt>
                <c:pt idx="113">
                  <c:v>-2.1025796999999997</c:v>
                </c:pt>
                <c:pt idx="114">
                  <c:v>-2.1085338999999994</c:v>
                </c:pt>
                <c:pt idx="115">
                  <c:v>-2.1135686999999992</c:v>
                </c:pt>
                <c:pt idx="116">
                  <c:v>-2.1176857999999994</c:v>
                </c:pt>
                <c:pt idx="117">
                  <c:v>-2.1208865999999995</c:v>
                </c:pt>
                <c:pt idx="118">
                  <c:v>-2.1231720999999997</c:v>
                </c:pt>
                <c:pt idx="119">
                  <c:v>-2.1245429999999992</c:v>
                </c:pt>
                <c:pt idx="120">
                  <c:v>-2.125</c:v>
                </c:pt>
                <c:pt idx="121">
                  <c:v>-2.1247714999999996</c:v>
                </c:pt>
                <c:pt idx="122">
                  <c:v>-2.1240861999999998</c:v>
                </c:pt>
                <c:pt idx="123">
                  <c:v>-2.1229440999999998</c:v>
                </c:pt>
                <c:pt idx="124">
                  <c:v>-2.1213454</c:v>
                </c:pt>
                <c:pt idx="125">
                  <c:v>-2.1192903999999997</c:v>
                </c:pt>
                <c:pt idx="126">
                  <c:v>-2.1167795999999992</c:v>
                </c:pt>
                <c:pt idx="127">
                  <c:v>-2.1138131999999992</c:v>
                </c:pt>
                <c:pt idx="128">
                  <c:v>-2.1103918999999998</c:v>
                </c:pt>
                <c:pt idx="129">
                  <c:v>-2.1065163</c:v>
                </c:pt>
                <c:pt idx="130">
                  <c:v>-2.1021870999999992</c:v>
                </c:pt>
                <c:pt idx="131">
                  <c:v>-2.0974050999999996</c:v>
                </c:pt>
                <c:pt idx="132">
                  <c:v>-2.0921713999999998</c:v>
                </c:pt>
                <c:pt idx="133">
                  <c:v>-2.0864867999999994</c:v>
                </c:pt>
                <c:pt idx="134">
                  <c:v>-2.0803525999999994</c:v>
                </c:pt>
                <c:pt idx="135">
                  <c:v>-2.0737700999999999</c:v>
                </c:pt>
                <c:pt idx="136">
                  <c:v>-2.0667406999999995</c:v>
                </c:pt>
                <c:pt idx="137">
                  <c:v>-2.059266</c:v>
                </c:pt>
                <c:pt idx="138">
                  <c:v>-2.0513477</c:v>
                </c:pt>
                <c:pt idx="139">
                  <c:v>-2.0429876</c:v>
                </c:pt>
                <c:pt idx="140">
                  <c:v>-2.0341877999999998</c:v>
                </c:pt>
                <c:pt idx="141">
                  <c:v>-2.0249504999999992</c:v>
                </c:pt>
                <c:pt idx="142">
                  <c:v>-2.0152780999999997</c:v>
                </c:pt>
                <c:pt idx="143">
                  <c:v>-2.0051730999999995</c:v>
                </c:pt>
                <c:pt idx="144">
                  <c:v>-1.9946383999999995</c:v>
                </c:pt>
                <c:pt idx="145">
                  <c:v>-1.9836769999999992</c:v>
                </c:pt>
                <c:pt idx="146">
                  <c:v>-1.9722918999999992</c:v>
                </c:pt>
                <c:pt idx="147">
                  <c:v>-1.9604868</c:v>
                </c:pt>
                <c:pt idx="148">
                  <c:v>-1.9482652999999992</c:v>
                </c:pt>
                <c:pt idx="149">
                  <c:v>-1.9356312999999998</c:v>
                </c:pt>
                <c:pt idx="150">
                  <c:v>-1.9225889999999994</c:v>
                </c:pt>
                <c:pt idx="151">
                  <c:v>-1.9091427999999997</c:v>
                </c:pt>
                <c:pt idx="152">
                  <c:v>-1.8952974999999999</c:v>
                </c:pt>
                <c:pt idx="153">
                  <c:v>-1.8810580999999997</c:v>
                </c:pt>
                <c:pt idx="154">
                  <c:v>-1.8664299</c:v>
                </c:pt>
                <c:pt idx="155">
                  <c:v>-1.8514185999999997</c:v>
                </c:pt>
                <c:pt idx="156">
                  <c:v>-1.8360300999999994</c:v>
                </c:pt>
                <c:pt idx="157">
                  <c:v>-1.8202704999999995</c:v>
                </c:pt>
                <c:pt idx="158">
                  <c:v>-1.8041464999999999</c:v>
                </c:pt>
                <c:pt idx="159">
                  <c:v>-1.7876649999999996</c:v>
                </c:pt>
                <c:pt idx="160">
                  <c:v>-1.7708332999999996</c:v>
                </c:pt>
                <c:pt idx="161">
                  <c:v>-1.7536588999999996</c:v>
                </c:pt>
                <c:pt idx="162">
                  <c:v>-1.7361497999999997</c:v>
                </c:pt>
                <c:pt idx="163">
                  <c:v>-1.7183142</c:v>
                </c:pt>
                <c:pt idx="164">
                  <c:v>-1.7001608999999993</c:v>
                </c:pt>
                <c:pt idx="165">
                  <c:v>-1.6816988999999998</c:v>
                </c:pt>
                <c:pt idx="166">
                  <c:v>-1.6629375999999993</c:v>
                </c:pt>
                <c:pt idx="167">
                  <c:v>-1.6438867999999998</c:v>
                </c:pt>
                <c:pt idx="168">
                  <c:v>-1.6245564999999997</c:v>
                </c:pt>
                <c:pt idx="169">
                  <c:v>-1.6049574</c:v>
                </c:pt>
                <c:pt idx="170">
                  <c:v>-1.5851001999999994</c:v>
                </c:pt>
                <c:pt idx="171">
                  <c:v>-1.5649963999999992</c:v>
                </c:pt>
                <c:pt idx="172">
                  <c:v>-1.5446573999999993</c:v>
                </c:pt>
                <c:pt idx="173">
                  <c:v>-1.5240953999999993</c:v>
                </c:pt>
                <c:pt idx="174">
                  <c:v>-1.5033227</c:v>
                </c:pt>
                <c:pt idx="175">
                  <c:v>-1.4823519999999997</c:v>
                </c:pt>
                <c:pt idx="176">
                  <c:v>-1.4611964999999998</c:v>
                </c:pt>
                <c:pt idx="177">
                  <c:v>-1.4398695999999997</c:v>
                </c:pt>
                <c:pt idx="178">
                  <c:v>-1.4183849999999998</c:v>
                </c:pt>
                <c:pt idx="179">
                  <c:v>-1.396757</c:v>
                </c:pt>
                <c:pt idx="180">
                  <c:v>-1.375</c:v>
                </c:pt>
                <c:pt idx="181">
                  <c:v>-1.3531286999999992</c:v>
                </c:pt>
                <c:pt idx="182">
                  <c:v>-1.3311583999999996</c:v>
                </c:pt>
                <c:pt idx="183">
                  <c:v>-1.3091043999999998</c:v>
                </c:pt>
                <c:pt idx="184">
                  <c:v>-1.2869823999999994</c:v>
                </c:pt>
                <c:pt idx="185">
                  <c:v>-1.2648083999999997</c:v>
                </c:pt>
                <c:pt idx="186">
                  <c:v>-1.2425986</c:v>
                </c:pt>
                <c:pt idx="187">
                  <c:v>-1.2203694999999994</c:v>
                </c:pt>
                <c:pt idx="188">
                  <c:v>-1.1981379999999993</c:v>
                </c:pt>
                <c:pt idx="189">
                  <c:v>-1.1759207999999992</c:v>
                </c:pt>
                <c:pt idx="190">
                  <c:v>-1.1537351999999998</c:v>
                </c:pt>
                <c:pt idx="191">
                  <c:v>-1.1315985</c:v>
                </c:pt>
                <c:pt idx="192">
                  <c:v>-1.1095281999999997</c:v>
                </c:pt>
                <c:pt idx="193">
                  <c:v>-1.087542</c:v>
                </c:pt>
                <c:pt idx="194">
                  <c:v>-1.0656577</c:v>
                </c:pt>
                <c:pt idx="195">
                  <c:v>-1.0438931999999994</c:v>
                </c:pt>
                <c:pt idx="196">
                  <c:v>-1.0222664999999997</c:v>
                </c:pt>
                <c:pt idx="197">
                  <c:v>-1.0007956999999994</c:v>
                </c:pt>
                <c:pt idx="198">
                  <c:v>-0.9794988999999994</c:v>
                </c:pt>
                <c:pt idx="199">
                  <c:v>-0.95839429999999926</c:v>
                </c:pt>
                <c:pt idx="200">
                  <c:v>-0.9375</c:v>
                </c:pt>
                <c:pt idx="201">
                  <c:v>-0.91683409999999999</c:v>
                </c:pt>
                <c:pt idx="202">
                  <c:v>-0.89641479999999962</c:v>
                </c:pt>
                <c:pt idx="203">
                  <c:v>-0.87626009999999965</c:v>
                </c:pt>
                <c:pt idx="204">
                  <c:v>-0.85638799999999993</c:v>
                </c:pt>
                <c:pt idx="205">
                  <c:v>-0.83681619999999945</c:v>
                </c:pt>
                <c:pt idx="206">
                  <c:v>-0.81756259999999958</c:v>
                </c:pt>
                <c:pt idx="207">
                  <c:v>-0.79864469999999965</c:v>
                </c:pt>
                <c:pt idx="208">
                  <c:v>-0.78007979999999932</c:v>
                </c:pt>
                <c:pt idx="209">
                  <c:v>-0.76188520000000004</c:v>
                </c:pt>
                <c:pt idx="210">
                  <c:v>-0.74407759999999978</c:v>
                </c:pt>
                <c:pt idx="211">
                  <c:v>-0.72667400000000004</c:v>
                </c:pt>
                <c:pt idx="212">
                  <c:v>-0.70969059999999917</c:v>
                </c:pt>
                <c:pt idx="213">
                  <c:v>-0.69314359999999997</c:v>
                </c:pt>
                <c:pt idx="214">
                  <c:v>-0.67704869999999939</c:v>
                </c:pt>
                <c:pt idx="215">
                  <c:v>-0.66142140000000005</c:v>
                </c:pt>
                <c:pt idx="216">
                  <c:v>-0.64627679999999987</c:v>
                </c:pt>
                <c:pt idx="217">
                  <c:v>-0.63162949999999984</c:v>
                </c:pt>
                <c:pt idx="218">
                  <c:v>-0.6174937999999992</c:v>
                </c:pt>
                <c:pt idx="219">
                  <c:v>-0.60388359999999963</c:v>
                </c:pt>
                <c:pt idx="220">
                  <c:v>-0.59081209999999995</c:v>
                </c:pt>
                <c:pt idx="221">
                  <c:v>-0.5782923999999996</c:v>
                </c:pt>
                <c:pt idx="222">
                  <c:v>-0.56633679999999931</c:v>
                </c:pt>
                <c:pt idx="223">
                  <c:v>-0.5549571999999996</c:v>
                </c:pt>
                <c:pt idx="224">
                  <c:v>-0.54416499999999957</c:v>
                </c:pt>
                <c:pt idx="225">
                  <c:v>-0.53397089999999992</c:v>
                </c:pt>
                <c:pt idx="226">
                  <c:v>-0.52438519999999933</c:v>
                </c:pt>
                <c:pt idx="227">
                  <c:v>-0.51541759999999925</c:v>
                </c:pt>
                <c:pt idx="228">
                  <c:v>-0.50707719999999945</c:v>
                </c:pt>
                <c:pt idx="229">
                  <c:v>-0.49937219999999982</c:v>
                </c:pt>
                <c:pt idx="230">
                  <c:v>-0.49231069999999999</c:v>
                </c:pt>
                <c:pt idx="231">
                  <c:v>-0.48589979999999944</c:v>
                </c:pt>
                <c:pt idx="232">
                  <c:v>-0.48014589999999924</c:v>
                </c:pt>
                <c:pt idx="233">
                  <c:v>-0.47505499999999934</c:v>
                </c:pt>
                <c:pt idx="234">
                  <c:v>-0.47063229999999923</c:v>
                </c:pt>
                <c:pt idx="235">
                  <c:v>-0.46688229999999997</c:v>
                </c:pt>
                <c:pt idx="236">
                  <c:v>-0.46380889999999919</c:v>
                </c:pt>
                <c:pt idx="237">
                  <c:v>-0.46141519999999936</c:v>
                </c:pt>
                <c:pt idx="238">
                  <c:v>-0.45970359999999921</c:v>
                </c:pt>
                <c:pt idx="239">
                  <c:v>-0.45867599999999964</c:v>
                </c:pt>
                <c:pt idx="240">
                  <c:v>-0.45833329999999961</c:v>
                </c:pt>
                <c:pt idx="241">
                  <c:v>-0.45799059999999958</c:v>
                </c:pt>
                <c:pt idx="242">
                  <c:v>-0.45696269999999917</c:v>
                </c:pt>
                <c:pt idx="243">
                  <c:v>-0.45524979999999982</c:v>
                </c:pt>
                <c:pt idx="244">
                  <c:v>-0.45285269999999933</c:v>
                </c:pt>
                <c:pt idx="245">
                  <c:v>-0.44977209999999967</c:v>
                </c:pt>
                <c:pt idx="246">
                  <c:v>-0.44600899999999921</c:v>
                </c:pt>
                <c:pt idx="247">
                  <c:v>-0.4415647999999992</c:v>
                </c:pt>
                <c:pt idx="248">
                  <c:v>-0.43644109999999969</c:v>
                </c:pt>
                <c:pt idx="249">
                  <c:v>-0.43063959999999923</c:v>
                </c:pt>
                <c:pt idx="250">
                  <c:v>-0.42416239999999927</c:v>
                </c:pt>
                <c:pt idx="251">
                  <c:v>-0.41701169999999976</c:v>
                </c:pt>
                <c:pt idx="252">
                  <c:v>-0.40919019999999939</c:v>
                </c:pt>
                <c:pt idx="253">
                  <c:v>-0.40070059999999952</c:v>
                </c:pt>
                <c:pt idx="254">
                  <c:v>-0.39154609999999934</c:v>
                </c:pt>
                <c:pt idx="255">
                  <c:v>-0.38172999999999924</c:v>
                </c:pt>
                <c:pt idx="256">
                  <c:v>-0.37125589999999953</c:v>
                </c:pt>
                <c:pt idx="257">
                  <c:v>-0.36012779999999989</c:v>
                </c:pt>
                <c:pt idx="258">
                  <c:v>-0.34834989999999966</c:v>
                </c:pt>
                <c:pt idx="259">
                  <c:v>-0.33592659999999963</c:v>
                </c:pt>
                <c:pt idx="260">
                  <c:v>-0.32286289999999962</c:v>
                </c:pt>
                <c:pt idx="261">
                  <c:v>-0.30916389999999971</c:v>
                </c:pt>
                <c:pt idx="262">
                  <c:v>-0.29483489999999968</c:v>
                </c:pt>
                <c:pt idx="263">
                  <c:v>-0.27988189999999946</c:v>
                </c:pt>
                <c:pt idx="264">
                  <c:v>-0.26431079999999962</c:v>
                </c:pt>
                <c:pt idx="265">
                  <c:v>-0.24812809999999974</c:v>
                </c:pt>
                <c:pt idx="266">
                  <c:v>-0.23134059999999934</c:v>
                </c:pt>
                <c:pt idx="267">
                  <c:v>-0.21395549999999997</c:v>
                </c:pt>
                <c:pt idx="268">
                  <c:v>-0.19598019999999927</c:v>
                </c:pt>
                <c:pt idx="269">
                  <c:v>-0.17742269999999927</c:v>
                </c:pt>
                <c:pt idx="270">
                  <c:v>-0.15829119999999985</c:v>
                </c:pt>
                <c:pt idx="271">
                  <c:v>-0.13859429999999939</c:v>
                </c:pt>
                <c:pt idx="272">
                  <c:v>-0.11834100000000003</c:v>
                </c:pt>
                <c:pt idx="273">
                  <c:v>-9.7540799999999983E-2</c:v>
                </c:pt>
                <c:pt idx="274">
                  <c:v>-7.620339999999981E-2</c:v>
                </c:pt>
                <c:pt idx="275">
                  <c:v>-5.4339099999999974E-2</c:v>
                </c:pt>
                <c:pt idx="276">
                  <c:v>-3.1958500000000001E-2</c:v>
                </c:pt>
                <c:pt idx="277">
                  <c:v>-9.0725999999996532E-3</c:v>
                </c:pt>
                <c:pt idx="278">
                  <c:v>1.4307100000000794E-2</c:v>
                </c:pt>
                <c:pt idx="279">
                  <c:v>3.8168800000000225E-2</c:v>
                </c:pt>
                <c:pt idx="280">
                  <c:v>6.25E-2</c:v>
                </c:pt>
                <c:pt idx="281">
                  <c:v>8.7288200000000593E-2</c:v>
                </c:pt>
                <c:pt idx="282">
                  <c:v>0.11252010000000023</c:v>
                </c:pt>
                <c:pt idx="283">
                  <c:v>0.13818210000000075</c:v>
                </c:pt>
                <c:pt idx="284">
                  <c:v>0.16426020000000019</c:v>
                </c:pt>
                <c:pt idx="285">
                  <c:v>0.19073990000000052</c:v>
                </c:pt>
                <c:pt idx="286">
                  <c:v>0.2176064000000002</c:v>
                </c:pt>
                <c:pt idx="287">
                  <c:v>0.24484430000000046</c:v>
                </c:pt>
                <c:pt idx="288">
                  <c:v>0.27243780000000051</c:v>
                </c:pt>
                <c:pt idx="289">
                  <c:v>0.30037090000000077</c:v>
                </c:pt>
                <c:pt idx="290">
                  <c:v>0.32862680000000033</c:v>
                </c:pt>
                <c:pt idx="291">
                  <c:v>0.35718850000000035</c:v>
                </c:pt>
                <c:pt idx="292">
                  <c:v>0.38603870000000029</c:v>
                </c:pt>
                <c:pt idx="293">
                  <c:v>0.41515940000000029</c:v>
                </c:pt>
                <c:pt idx="294">
                  <c:v>0.44453250000000022</c:v>
                </c:pt>
                <c:pt idx="295">
                  <c:v>0.47413920000000065</c:v>
                </c:pt>
                <c:pt idx="296">
                  <c:v>0.50396070000000037</c:v>
                </c:pt>
                <c:pt idx="297">
                  <c:v>0.53397740000000038</c:v>
                </c:pt>
                <c:pt idx="298">
                  <c:v>0.56416970000000077</c:v>
                </c:pt>
                <c:pt idx="299">
                  <c:v>0.59451739999999997</c:v>
                </c:pt>
                <c:pt idx="300">
                  <c:v>0.625</c:v>
                </c:pt>
                <c:pt idx="301">
                  <c:v>0.65559690000000082</c:v>
                </c:pt>
                <c:pt idx="302">
                  <c:v>0.6862869000000007</c:v>
                </c:pt>
                <c:pt idx="303">
                  <c:v>0.71704860000000004</c:v>
                </c:pt>
                <c:pt idx="304">
                  <c:v>0.74786040000000042</c:v>
                </c:pt>
                <c:pt idx="305">
                  <c:v>0.77870030000000057</c:v>
                </c:pt>
                <c:pt idx="306">
                  <c:v>0.80954620000000066</c:v>
                </c:pt>
                <c:pt idx="307">
                  <c:v>0.84037560000000067</c:v>
                </c:pt>
                <c:pt idx="308">
                  <c:v>0.87116590000000027</c:v>
                </c:pt>
                <c:pt idx="309">
                  <c:v>0.90189440000000065</c:v>
                </c:pt>
                <c:pt idx="310">
                  <c:v>0.9325379000000007</c:v>
                </c:pt>
                <c:pt idx="311">
                  <c:v>0.96307330000000047</c:v>
                </c:pt>
                <c:pt idx="312">
                  <c:v>0.99347750000000001</c:v>
                </c:pt>
                <c:pt idx="313">
                  <c:v>1.0237270000000001</c:v>
                </c:pt>
                <c:pt idx="314">
                  <c:v>1.0537983000000004</c:v>
                </c:pt>
                <c:pt idx="315">
                  <c:v>1.0836679</c:v>
                </c:pt>
                <c:pt idx="316">
                  <c:v>1.1133123000000005</c:v>
                </c:pt>
                <c:pt idx="317">
                  <c:v>1.1427080000000007</c:v>
                </c:pt>
                <c:pt idx="318">
                  <c:v>1.1718312000000006</c:v>
                </c:pt>
                <c:pt idx="319">
                  <c:v>1.2006586000000006</c:v>
                </c:pt>
                <c:pt idx="320">
                  <c:v>1.2291667000000004</c:v>
                </c:pt>
                <c:pt idx="321">
                  <c:v>1.2573321000000002</c:v>
                </c:pt>
                <c:pt idx="322">
                  <c:v>1.2851315000000003</c:v>
                </c:pt>
                <c:pt idx="323">
                  <c:v>1.3125420000000005</c:v>
                </c:pt>
                <c:pt idx="324">
                  <c:v>1.3395405</c:v>
                </c:pt>
                <c:pt idx="325">
                  <c:v>1.3661042000000005</c:v>
                </c:pt>
                <c:pt idx="326">
                  <c:v>1.3922108</c:v>
                </c:pt>
                <c:pt idx="327">
                  <c:v>1.4178380000000006</c:v>
                </c:pt>
                <c:pt idx="328">
                  <c:v>1.4429637</c:v>
                </c:pt>
                <c:pt idx="329">
                  <c:v>1.4675664000000008</c:v>
                </c:pt>
                <c:pt idx="330">
                  <c:v>1.4916246000000006</c:v>
                </c:pt>
                <c:pt idx="331">
                  <c:v>1.5151175000000006</c:v>
                </c:pt>
                <c:pt idx="332">
                  <c:v>1.5380243</c:v>
                </c:pt>
                <c:pt idx="333">
                  <c:v>1.5603251</c:v>
                </c:pt>
                <c:pt idx="334">
                  <c:v>1.5820000000000007</c:v>
                </c:pt>
                <c:pt idx="335">
                  <c:v>1.6030297000000004</c:v>
                </c:pt>
                <c:pt idx="336">
                  <c:v>1.6233956000000003</c:v>
                </c:pt>
                <c:pt idx="337">
                  <c:v>1.6430793000000001</c:v>
                </c:pt>
                <c:pt idx="338">
                  <c:v>1.6620631000000001</c:v>
                </c:pt>
                <c:pt idx="339">
                  <c:v>1.6803298000000009</c:v>
                </c:pt>
                <c:pt idx="340">
                  <c:v>1.6978629999999999</c:v>
                </c:pt>
                <c:pt idx="341">
                  <c:v>1.7146466</c:v>
                </c:pt>
                <c:pt idx="342">
                  <c:v>1.7306654000000012</c:v>
                </c:pt>
                <c:pt idx="343">
                  <c:v>1.7459045</c:v>
                </c:pt>
                <c:pt idx="344">
                  <c:v>1.7603501999999995</c:v>
                </c:pt>
                <c:pt idx="345">
                  <c:v>1.7739889000000009</c:v>
                </c:pt>
                <c:pt idx="346">
                  <c:v>1.7868082000000012</c:v>
                </c:pt>
                <c:pt idx="347">
                  <c:v>1.7987962</c:v>
                </c:pt>
                <c:pt idx="348">
                  <c:v>1.8099416999999995</c:v>
                </c:pt>
                <c:pt idx="349">
                  <c:v>1.820234300000001</c:v>
                </c:pt>
                <c:pt idx="350">
                  <c:v>1.829664600000001</c:v>
                </c:pt>
                <c:pt idx="351">
                  <c:v>1.8382234999999998</c:v>
                </c:pt>
                <c:pt idx="352">
                  <c:v>1.8459032999999998</c:v>
                </c:pt>
                <c:pt idx="353">
                  <c:v>1.8526965999999998</c:v>
                </c:pt>
                <c:pt idx="354">
                  <c:v>1.8585971000000008</c:v>
                </c:pt>
                <c:pt idx="355">
                  <c:v>1.8635993000000006</c:v>
                </c:pt>
                <c:pt idx="356">
                  <c:v>1.8676984000000001</c:v>
                </c:pt>
                <c:pt idx="357">
                  <c:v>1.870890600000001</c:v>
                </c:pt>
                <c:pt idx="358">
                  <c:v>1.8731729000000001</c:v>
                </c:pt>
                <c:pt idx="359">
                  <c:v>1.8745431000000004</c:v>
                </c:pt>
                <c:pt idx="360">
                  <c:v>1.875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A5-1146-90B7-A6E42B646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15263"/>
        <c:axId val="24816911"/>
      </c:scatterChart>
      <c:valAx>
        <c:axId val="2481526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816911"/>
        <c:crosses val="autoZero"/>
        <c:crossBetween val="midCat"/>
      </c:valAx>
      <c:valAx>
        <c:axId val="24816911"/>
        <c:scaling>
          <c:orientation val="minMax"/>
          <c:max val="20"/>
          <c:min val="-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815263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'2D_espinpi'!$M$1</c:f>
              <c:strCache>
                <c:ptCount val="1"/>
                <c:pt idx="0">
                  <c:v>R_espinpi-H/2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'2D_espinpi'!$A$2:$A$362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'2D_espinpi'!$M$2:$M$362</c:f>
              <c:numCache>
                <c:formatCode>General</c:formatCode>
                <c:ptCount val="361"/>
                <c:pt idx="0">
                  <c:v>-1.0416666499999998</c:v>
                </c:pt>
                <c:pt idx="1">
                  <c:v>-1.0421236500000006</c:v>
                </c:pt>
                <c:pt idx="2">
                  <c:v>-1.0434945500000001</c:v>
                </c:pt>
                <c:pt idx="3">
                  <c:v>-1.0457800500000003</c:v>
                </c:pt>
                <c:pt idx="4">
                  <c:v>-1.0489808500000004</c:v>
                </c:pt>
                <c:pt idx="5">
                  <c:v>-1.0530979500000006</c:v>
                </c:pt>
                <c:pt idx="6">
                  <c:v>-1.0581327500000004</c:v>
                </c:pt>
                <c:pt idx="7">
                  <c:v>-1.0640869500000001</c:v>
                </c:pt>
                <c:pt idx="8">
                  <c:v>-1.0709623500000003</c:v>
                </c:pt>
                <c:pt idx="9">
                  <c:v>-1.0787612500000003</c:v>
                </c:pt>
                <c:pt idx="10">
                  <c:v>-1.0874859500000005</c:v>
                </c:pt>
                <c:pt idx="11">
                  <c:v>-1.0971389500000006</c:v>
                </c:pt>
                <c:pt idx="12">
                  <c:v>-1.10772315</c:v>
                </c:pt>
                <c:pt idx="13">
                  <c:v>-1.1192413500000002</c:v>
                </c:pt>
                <c:pt idx="14">
                  <c:v>-1.1316966500000003</c:v>
                </c:pt>
                <c:pt idx="15">
                  <c:v>-1.1450920500000006</c:v>
                </c:pt>
                <c:pt idx="16">
                  <c:v>-1.1594308500000006</c:v>
                </c:pt>
                <c:pt idx="17">
                  <c:v>-1.1747161500000001</c:v>
                </c:pt>
                <c:pt idx="18">
                  <c:v>-1.1909511500000001</c:v>
                </c:pt>
                <c:pt idx="19">
                  <c:v>-1.2081389500000004</c:v>
                </c:pt>
                <c:pt idx="20">
                  <c:v>-1.2262825500000005</c:v>
                </c:pt>
                <c:pt idx="21">
                  <c:v>-1.2453847500000004</c:v>
                </c:pt>
                <c:pt idx="22">
                  <c:v>-1.2654483499999998</c:v>
                </c:pt>
                <c:pt idx="23">
                  <c:v>-1.2864756499999999</c:v>
                </c:pt>
                <c:pt idx="24">
                  <c:v>-1.3084688500000006</c:v>
                </c:pt>
                <c:pt idx="25">
                  <c:v>-1.3314298500000001</c:v>
                </c:pt>
                <c:pt idx="26">
                  <c:v>-1.3553600499999998</c:v>
                </c:pt>
                <c:pt idx="27">
                  <c:v>-1.3802604500000006</c:v>
                </c:pt>
                <c:pt idx="28">
                  <c:v>-1.4061317500000001</c:v>
                </c:pt>
                <c:pt idx="29">
                  <c:v>-1.4329739500000001</c:v>
                </c:pt>
                <c:pt idx="30">
                  <c:v>-1.4607864500000005</c:v>
                </c:pt>
                <c:pt idx="31">
                  <c:v>-1.4895682500000005</c:v>
                </c:pt>
                <c:pt idx="32">
                  <c:v>-1.5193173500000006</c:v>
                </c:pt>
                <c:pt idx="33">
                  <c:v>-1.5500315499999999</c:v>
                </c:pt>
                <c:pt idx="34">
                  <c:v>-1.58170725</c:v>
                </c:pt>
                <c:pt idx="35">
                  <c:v>-1.6143406499999999</c:v>
                </c:pt>
                <c:pt idx="36">
                  <c:v>-1.6479266500000005</c:v>
                </c:pt>
                <c:pt idx="37">
                  <c:v>-1.6824595499999999</c:v>
                </c:pt>
                <c:pt idx="38">
                  <c:v>-1.7179325500000004</c:v>
                </c:pt>
                <c:pt idx="39">
                  <c:v>-1.7543378499999998</c:v>
                </c:pt>
                <c:pt idx="40">
                  <c:v>-1.7916666499999998</c:v>
                </c:pt>
                <c:pt idx="41">
                  <c:v>-1.8299093500000003</c:v>
                </c:pt>
                <c:pt idx="42">
                  <c:v>-1.8690548500000004</c:v>
                </c:pt>
                <c:pt idx="43">
                  <c:v>-1.9090910499999998</c:v>
                </c:pt>
                <c:pt idx="44">
                  <c:v>-1.9500049500000003</c:v>
                </c:pt>
                <c:pt idx="45">
                  <c:v>-1.9917820500000003</c:v>
                </c:pt>
                <c:pt idx="46">
                  <c:v>-2.0344066500000002</c:v>
                </c:pt>
                <c:pt idx="47">
                  <c:v>-2.07786195</c:v>
                </c:pt>
                <c:pt idx="48">
                  <c:v>-2.1221298500000003</c:v>
                </c:pt>
                <c:pt idx="49">
                  <c:v>-2.1671908499999999</c:v>
                </c:pt>
                <c:pt idx="50">
                  <c:v>-2.2130243500000004</c:v>
                </c:pt>
                <c:pt idx="51">
                  <c:v>-2.2596082500000003</c:v>
                </c:pt>
                <c:pt idx="52">
                  <c:v>-2.3069190500000003</c:v>
                </c:pt>
                <c:pt idx="53">
                  <c:v>-2.3549322500000001</c:v>
                </c:pt>
                <c:pt idx="54">
                  <c:v>-2.4036216499999998</c:v>
                </c:pt>
                <c:pt idx="55">
                  <c:v>-2.4529599500000003</c:v>
                </c:pt>
                <c:pt idx="56">
                  <c:v>-2.5029184500000001</c:v>
                </c:pt>
                <c:pt idx="57">
                  <c:v>-2.5534671500000004</c:v>
                </c:pt>
                <c:pt idx="58">
                  <c:v>-2.6045744500000003</c:v>
                </c:pt>
                <c:pt idx="59">
                  <c:v>-2.6562078500000004</c:v>
                </c:pt>
                <c:pt idx="60">
                  <c:v>-2.7083333500000002</c:v>
                </c:pt>
                <c:pt idx="61">
                  <c:v>-2.7609156500000003</c:v>
                </c:pt>
                <c:pt idx="62">
                  <c:v>-2.8139182500000004</c:v>
                </c:pt>
                <c:pt idx="63">
                  <c:v>-2.8673034500000005</c:v>
                </c:pt>
                <c:pt idx="64">
                  <c:v>-2.9210323499999999</c:v>
                </c:pt>
                <c:pt idx="65">
                  <c:v>-2.9750647500000005</c:v>
                </c:pt>
                <c:pt idx="66">
                  <c:v>-3.0293595500000006</c:v>
                </c:pt>
                <c:pt idx="67">
                  <c:v>-3.0838743500000003</c:v>
                </c:pt>
                <c:pt idx="68">
                  <c:v>-3.13856585</c:v>
                </c:pt>
                <c:pt idx="69">
                  <c:v>-3.1933896500000003</c:v>
                </c:pt>
                <c:pt idx="70">
                  <c:v>-3.2483005500000006</c:v>
                </c:pt>
                <c:pt idx="71">
                  <c:v>-3.3032522499999999</c:v>
                </c:pt>
                <c:pt idx="72">
                  <c:v>-3.3581978499999998</c:v>
                </c:pt>
                <c:pt idx="73">
                  <c:v>-3.4130894500000002</c:v>
                </c:pt>
                <c:pt idx="74">
                  <c:v>-3.4678784500000006</c:v>
                </c:pt>
                <c:pt idx="75">
                  <c:v>-3.5225157500000002</c:v>
                </c:pt>
                <c:pt idx="76">
                  <c:v>-3.5769515500000004</c:v>
                </c:pt>
                <c:pt idx="77">
                  <c:v>-3.6311354500000004</c:v>
                </c:pt>
                <c:pt idx="78">
                  <c:v>-3.6850168500000002</c:v>
                </c:pt>
                <c:pt idx="79">
                  <c:v>-3.7385443500000006</c:v>
                </c:pt>
                <c:pt idx="80">
                  <c:v>-3.7916666499999998</c:v>
                </c:pt>
                <c:pt idx="81">
                  <c:v>-3.8443320500000002</c:v>
                </c:pt>
                <c:pt idx="82">
                  <c:v>-3.8964886500000002</c:v>
                </c:pt>
                <c:pt idx="83">
                  <c:v>-3.9480844500000005</c:v>
                </c:pt>
                <c:pt idx="84">
                  <c:v>-3.9990676499999998</c:v>
                </c:pt>
                <c:pt idx="85">
                  <c:v>-4.0493863499999998</c:v>
                </c:pt>
                <c:pt idx="86">
                  <c:v>-4.0989888500000005</c:v>
                </c:pt>
                <c:pt idx="87">
                  <c:v>-4.1478237500000006</c:v>
                </c:pt>
                <c:pt idx="88">
                  <c:v>-4.1958398500000005</c:v>
                </c:pt>
                <c:pt idx="89">
                  <c:v>-4.2429865500000004</c:v>
                </c:pt>
                <c:pt idx="90">
                  <c:v>-4.2892135500000004</c:v>
                </c:pt>
                <c:pt idx="91">
                  <c:v>-4.3344714500000006</c:v>
                </c:pt>
                <c:pt idx="92">
                  <c:v>-4.3787110500000006</c:v>
                </c:pt>
                <c:pt idx="93">
                  <c:v>-4.42188435</c:v>
                </c:pt>
                <c:pt idx="94">
                  <c:v>-4.4639438500000006</c:v>
                </c:pt>
                <c:pt idx="95">
                  <c:v>-4.5048432500000004</c:v>
                </c:pt>
                <c:pt idx="96">
                  <c:v>-4.5445368500000001</c:v>
                </c:pt>
                <c:pt idx="97">
                  <c:v>-4.5829803500000006</c:v>
                </c:pt>
                <c:pt idx="98">
                  <c:v>-4.6201305499999998</c:v>
                </c:pt>
                <c:pt idx="99">
                  <c:v>-4.6559454499999999</c:v>
                </c:pt>
                <c:pt idx="100">
                  <c:v>-4.6903841499999999</c:v>
                </c:pt>
                <c:pt idx="101">
                  <c:v>-4.7234074499999998</c:v>
                </c:pt>
                <c:pt idx="102">
                  <c:v>-4.7549772500000005</c:v>
                </c:pt>
                <c:pt idx="103">
                  <c:v>-4.7850573499999998</c:v>
                </c:pt>
                <c:pt idx="104">
                  <c:v>-4.8136126500000005</c:v>
                </c:pt>
                <c:pt idx="105">
                  <c:v>-4.840610250000001</c:v>
                </c:pt>
                <c:pt idx="106">
                  <c:v>-4.8660183500000009</c:v>
                </c:pt>
                <c:pt idx="107">
                  <c:v>-4.8898073499999999</c:v>
                </c:pt>
                <c:pt idx="108">
                  <c:v>-4.911949250000001</c:v>
                </c:pt>
                <c:pt idx="109">
                  <c:v>-4.9324179499999996</c:v>
                </c:pt>
                <c:pt idx="110">
                  <c:v>-4.9511892500000005</c:v>
                </c:pt>
                <c:pt idx="111">
                  <c:v>-4.9682409500000002</c:v>
                </c:pt>
                <c:pt idx="112">
                  <c:v>-4.9835527499999994</c:v>
                </c:pt>
                <c:pt idx="113">
                  <c:v>-4.9971065499999998</c:v>
                </c:pt>
                <c:pt idx="114">
                  <c:v>-5.0088861500000004</c:v>
                </c:pt>
                <c:pt idx="115">
                  <c:v>-5.0188773500000003</c:v>
                </c:pt>
                <c:pt idx="116">
                  <c:v>-5.0270684499999998</c:v>
                </c:pt>
                <c:pt idx="117">
                  <c:v>-5.0334494500000009</c:v>
                </c:pt>
                <c:pt idx="118">
                  <c:v>-5.03801275</c:v>
                </c:pt>
                <c:pt idx="119">
                  <c:v>-5.0407529499999999</c:v>
                </c:pt>
                <c:pt idx="120">
                  <c:v>-5.0416666499999998</c:v>
                </c:pt>
                <c:pt idx="121">
                  <c:v>-5.0412097500000002</c:v>
                </c:pt>
                <c:pt idx="122">
                  <c:v>-5.0398395499999999</c:v>
                </c:pt>
                <c:pt idx="123">
                  <c:v>-5.0375572500000008</c:v>
                </c:pt>
                <c:pt idx="124">
                  <c:v>-5.0343650499999999</c:v>
                </c:pt>
                <c:pt idx="125">
                  <c:v>-5.0302659500000004</c:v>
                </c:pt>
                <c:pt idx="126">
                  <c:v>-5.0252637500000006</c:v>
                </c:pt>
                <c:pt idx="127">
                  <c:v>-5.0193632499999996</c:v>
                </c:pt>
                <c:pt idx="128">
                  <c:v>-5.0125699499999996</c:v>
                </c:pt>
                <c:pt idx="129">
                  <c:v>-5.0048901499999996</c:v>
                </c:pt>
                <c:pt idx="130">
                  <c:v>-4.9963312500000008</c:v>
                </c:pt>
                <c:pt idx="131">
                  <c:v>-4.9869009500000008</c:v>
                </c:pt>
                <c:pt idx="132">
                  <c:v>-4.9766083499999993</c:v>
                </c:pt>
                <c:pt idx="133">
                  <c:v>-4.9654628499999998</c:v>
                </c:pt>
                <c:pt idx="134">
                  <c:v>-4.953474850000001</c:v>
                </c:pt>
                <c:pt idx="135">
                  <c:v>-4.9406555500000007</c:v>
                </c:pt>
                <c:pt idx="136">
                  <c:v>-4.9270168499999993</c:v>
                </c:pt>
                <c:pt idx="137">
                  <c:v>-4.9125711499999998</c:v>
                </c:pt>
                <c:pt idx="138">
                  <c:v>-4.897332050000001</c:v>
                </c:pt>
                <c:pt idx="139">
                  <c:v>-4.8813132499999998</c:v>
                </c:pt>
                <c:pt idx="140">
                  <c:v>-4.8645296499999997</c:v>
                </c:pt>
                <c:pt idx="141">
                  <c:v>-4.8469964500000007</c:v>
                </c:pt>
                <c:pt idx="142">
                  <c:v>-4.8287297499999999</c:v>
                </c:pt>
                <c:pt idx="143">
                  <c:v>-4.8097459499999999</c:v>
                </c:pt>
                <c:pt idx="144">
                  <c:v>-4.7900622500000001</c:v>
                </c:pt>
                <c:pt idx="145">
                  <c:v>-4.7696963500000003</c:v>
                </c:pt>
                <c:pt idx="146">
                  <c:v>-4.7486666500000005</c:v>
                </c:pt>
                <c:pt idx="147">
                  <c:v>-4.7269917499999998</c:v>
                </c:pt>
                <c:pt idx="148">
                  <c:v>-4.7046909499999998</c:v>
                </c:pt>
                <c:pt idx="149">
                  <c:v>-4.6817841500000004</c:v>
                </c:pt>
                <c:pt idx="150">
                  <c:v>-4.6582912500000004</c:v>
                </c:pt>
                <c:pt idx="151">
                  <c:v>-4.6342330500000006</c:v>
                </c:pt>
                <c:pt idx="152">
                  <c:v>-4.6096303499999998</c:v>
                </c:pt>
                <c:pt idx="153">
                  <c:v>-4.5845046500000004</c:v>
                </c:pt>
                <c:pt idx="154">
                  <c:v>-4.5588774499999998</c:v>
                </c:pt>
                <c:pt idx="155">
                  <c:v>-4.5327708500000004</c:v>
                </c:pt>
                <c:pt idx="156">
                  <c:v>-4.5062071499999998</c:v>
                </c:pt>
                <c:pt idx="157">
                  <c:v>-4.4792086500000003</c:v>
                </c:pt>
                <c:pt idx="158">
                  <c:v>-4.4517981500000001</c:v>
                </c:pt>
                <c:pt idx="159">
                  <c:v>-4.42399875</c:v>
                </c:pt>
                <c:pt idx="160">
                  <c:v>-4.3958333500000002</c:v>
                </c:pt>
                <c:pt idx="161">
                  <c:v>-4.3673252500000004</c:v>
                </c:pt>
                <c:pt idx="162">
                  <c:v>-4.3384978500000004</c:v>
                </c:pt>
                <c:pt idx="163">
                  <c:v>-4.3093746500000005</c:v>
                </c:pt>
                <c:pt idx="164">
                  <c:v>-4.2799789500000003</c:v>
                </c:pt>
                <c:pt idx="165">
                  <c:v>-4.2503345499999998</c:v>
                </c:pt>
                <c:pt idx="166">
                  <c:v>-4.2204649500000002</c:v>
                </c:pt>
                <c:pt idx="167">
                  <c:v>-4.1903936499999999</c:v>
                </c:pt>
                <c:pt idx="168">
                  <c:v>-4.1601441499999998</c:v>
                </c:pt>
                <c:pt idx="169">
                  <c:v>-4.1297399500000003</c:v>
                </c:pt>
                <c:pt idx="170">
                  <c:v>-4.0992045500000005</c:v>
                </c:pt>
                <c:pt idx="171">
                  <c:v>-4.0685610500000005</c:v>
                </c:pt>
                <c:pt idx="172">
                  <c:v>-4.0378325500000001</c:v>
                </c:pt>
                <c:pt idx="173">
                  <c:v>-4.0070422500000005</c:v>
                </c:pt>
                <c:pt idx="174">
                  <c:v>-3.9762128500000005</c:v>
                </c:pt>
                <c:pt idx="175">
                  <c:v>-3.9453669500000004</c:v>
                </c:pt>
                <c:pt idx="176">
                  <c:v>-3.9145270500000002</c:v>
                </c:pt>
                <c:pt idx="177">
                  <c:v>-3.8837152499999998</c:v>
                </c:pt>
                <c:pt idx="178">
                  <c:v>-3.8529535500000005</c:v>
                </c:pt>
                <c:pt idx="179">
                  <c:v>-3.8222635500000006</c:v>
                </c:pt>
                <c:pt idx="180">
                  <c:v>-3.7916666499999998</c:v>
                </c:pt>
                <c:pt idx="181">
                  <c:v>-3.7611840499999998</c:v>
                </c:pt>
                <c:pt idx="182">
                  <c:v>-3.7308363500000006</c:v>
                </c:pt>
                <c:pt idx="183">
                  <c:v>-3.7006440500000002</c:v>
                </c:pt>
                <c:pt idx="184">
                  <c:v>-3.6706273500000002</c:v>
                </c:pt>
                <c:pt idx="185">
                  <c:v>-3.6408058500000005</c:v>
                </c:pt>
                <c:pt idx="186">
                  <c:v>-3.61119915</c:v>
                </c:pt>
                <c:pt idx="187">
                  <c:v>-3.5818260500000001</c:v>
                </c:pt>
                <c:pt idx="188">
                  <c:v>-3.5527053500000001</c:v>
                </c:pt>
                <c:pt idx="189">
                  <c:v>-3.5238551500000002</c:v>
                </c:pt>
                <c:pt idx="190">
                  <c:v>-3.4952934500000001</c:v>
                </c:pt>
                <c:pt idx="191">
                  <c:v>-3.4670375500000006</c:v>
                </c:pt>
                <c:pt idx="192">
                  <c:v>-3.4391044500000003</c:v>
                </c:pt>
                <c:pt idx="193">
                  <c:v>-3.4115109500000003</c:v>
                </c:pt>
                <c:pt idx="194">
                  <c:v>-3.38427305</c:v>
                </c:pt>
                <c:pt idx="195">
                  <c:v>-3.3574065500000003</c:v>
                </c:pt>
                <c:pt idx="196">
                  <c:v>-3.33092685</c:v>
                </c:pt>
                <c:pt idx="197">
                  <c:v>-3.3048487500000006</c:v>
                </c:pt>
                <c:pt idx="198">
                  <c:v>-3.27918675</c:v>
                </c:pt>
                <c:pt idx="199">
                  <c:v>-3.2539548500000004</c:v>
                </c:pt>
                <c:pt idx="200">
                  <c:v>-3.2291666499999998</c:v>
                </c:pt>
                <c:pt idx="201">
                  <c:v>-3.20483545</c:v>
                </c:pt>
                <c:pt idx="202">
                  <c:v>-3.1809737500000006</c:v>
                </c:pt>
                <c:pt idx="203">
                  <c:v>-3.1575940500000002</c:v>
                </c:pt>
                <c:pt idx="204">
                  <c:v>-3.1347081499999998</c:v>
                </c:pt>
                <c:pt idx="205">
                  <c:v>-3.1123275499999998</c:v>
                </c:pt>
                <c:pt idx="206">
                  <c:v>-3.09046325</c:v>
                </c:pt>
                <c:pt idx="207">
                  <c:v>-3.0691258499999998</c:v>
                </c:pt>
                <c:pt idx="208">
                  <c:v>-3.0483256499999998</c:v>
                </c:pt>
                <c:pt idx="209">
                  <c:v>-3.0280723500000004</c:v>
                </c:pt>
                <c:pt idx="210">
                  <c:v>-3.00837545</c:v>
                </c:pt>
                <c:pt idx="211">
                  <c:v>-2.9892439500000005</c:v>
                </c:pt>
                <c:pt idx="212">
                  <c:v>-2.9706864500000005</c:v>
                </c:pt>
                <c:pt idx="213">
                  <c:v>-2.9527111499999998</c:v>
                </c:pt>
                <c:pt idx="214">
                  <c:v>-2.9353260500000005</c:v>
                </c:pt>
                <c:pt idx="215">
                  <c:v>-2.9185385500000001</c:v>
                </c:pt>
                <c:pt idx="216">
                  <c:v>-2.9023558500000002</c:v>
                </c:pt>
                <c:pt idx="217">
                  <c:v>-2.8867847500000003</c:v>
                </c:pt>
                <c:pt idx="218">
                  <c:v>-2.8718317500000001</c:v>
                </c:pt>
                <c:pt idx="219">
                  <c:v>-2.8575027500000001</c:v>
                </c:pt>
                <c:pt idx="220">
                  <c:v>-2.8438037500000002</c:v>
                </c:pt>
                <c:pt idx="221">
                  <c:v>-2.8307400500000002</c:v>
                </c:pt>
                <c:pt idx="222">
                  <c:v>-2.8183167500000001</c:v>
                </c:pt>
                <c:pt idx="223">
                  <c:v>-2.8065388499999999</c:v>
                </c:pt>
                <c:pt idx="224">
                  <c:v>-2.7954107500000003</c:v>
                </c:pt>
                <c:pt idx="225">
                  <c:v>-2.7849366500000006</c:v>
                </c:pt>
                <c:pt idx="226">
                  <c:v>-2.7751205500000005</c:v>
                </c:pt>
                <c:pt idx="227">
                  <c:v>-2.7659660500000003</c:v>
                </c:pt>
                <c:pt idx="228">
                  <c:v>-2.7574764500000004</c:v>
                </c:pt>
                <c:pt idx="229">
                  <c:v>-2.74965495</c:v>
                </c:pt>
                <c:pt idx="230">
                  <c:v>-2.7425042500000005</c:v>
                </c:pt>
                <c:pt idx="231">
                  <c:v>-2.7360270500000006</c:v>
                </c:pt>
                <c:pt idx="232">
                  <c:v>-2.7302255500000001</c:v>
                </c:pt>
                <c:pt idx="233">
                  <c:v>-2.7251018500000006</c:v>
                </c:pt>
                <c:pt idx="234">
                  <c:v>-2.7206576500000006</c:v>
                </c:pt>
                <c:pt idx="235">
                  <c:v>-2.7168945500000001</c:v>
                </c:pt>
                <c:pt idx="236">
                  <c:v>-2.7138139500000005</c:v>
                </c:pt>
                <c:pt idx="237">
                  <c:v>-2.71141685</c:v>
                </c:pt>
                <c:pt idx="238">
                  <c:v>-2.7097039500000006</c:v>
                </c:pt>
                <c:pt idx="239">
                  <c:v>-2.7086760500000002</c:v>
                </c:pt>
                <c:pt idx="240">
                  <c:v>-2.7083333500000002</c:v>
                </c:pt>
                <c:pt idx="241">
                  <c:v>-2.7079906500000002</c:v>
                </c:pt>
                <c:pt idx="242">
                  <c:v>-2.7069630500000006</c:v>
                </c:pt>
                <c:pt idx="243">
                  <c:v>-2.7052514500000004</c:v>
                </c:pt>
                <c:pt idx="244">
                  <c:v>-2.7028577500000006</c:v>
                </c:pt>
                <c:pt idx="245">
                  <c:v>-2.6997843499999998</c:v>
                </c:pt>
                <c:pt idx="246">
                  <c:v>-2.6960343500000006</c:v>
                </c:pt>
                <c:pt idx="247">
                  <c:v>-2.6916116500000005</c:v>
                </c:pt>
                <c:pt idx="248">
                  <c:v>-2.6865207500000006</c:v>
                </c:pt>
                <c:pt idx="249">
                  <c:v>-2.6807668500000004</c:v>
                </c:pt>
                <c:pt idx="250">
                  <c:v>-2.6743559499999998</c:v>
                </c:pt>
                <c:pt idx="251">
                  <c:v>-2.66729445</c:v>
                </c:pt>
                <c:pt idx="252">
                  <c:v>-2.6595894500000004</c:v>
                </c:pt>
                <c:pt idx="253">
                  <c:v>-2.6512490500000006</c:v>
                </c:pt>
                <c:pt idx="254">
                  <c:v>-2.6422814500000005</c:v>
                </c:pt>
                <c:pt idx="255">
                  <c:v>-2.6326957499999999</c:v>
                </c:pt>
                <c:pt idx="256">
                  <c:v>-2.6225016500000002</c:v>
                </c:pt>
                <c:pt idx="257">
                  <c:v>-2.6117094500000002</c:v>
                </c:pt>
                <c:pt idx="258">
                  <c:v>-2.6003298500000005</c:v>
                </c:pt>
                <c:pt idx="259">
                  <c:v>-2.5883742500000002</c:v>
                </c:pt>
                <c:pt idx="260">
                  <c:v>-2.5758545499999999</c:v>
                </c:pt>
                <c:pt idx="261">
                  <c:v>-2.5627830500000002</c:v>
                </c:pt>
                <c:pt idx="262">
                  <c:v>-2.5491728500000006</c:v>
                </c:pt>
                <c:pt idx="263">
                  <c:v>-2.53503715</c:v>
                </c:pt>
                <c:pt idx="264">
                  <c:v>-2.5203898499999999</c:v>
                </c:pt>
                <c:pt idx="265">
                  <c:v>-2.5052452499999998</c:v>
                </c:pt>
                <c:pt idx="266">
                  <c:v>-2.4896179500000004</c:v>
                </c:pt>
                <c:pt idx="267">
                  <c:v>-2.4735230499999998</c:v>
                </c:pt>
                <c:pt idx="268">
                  <c:v>-2.4569760500000006</c:v>
                </c:pt>
                <c:pt idx="269">
                  <c:v>-2.4399926499999998</c:v>
                </c:pt>
                <c:pt idx="270">
                  <c:v>-2.42258905</c:v>
                </c:pt>
                <c:pt idx="271">
                  <c:v>-2.4047814499999998</c:v>
                </c:pt>
                <c:pt idx="272">
                  <c:v>-2.3865868500000005</c:v>
                </c:pt>
                <c:pt idx="273">
                  <c:v>-2.3680219500000002</c:v>
                </c:pt>
                <c:pt idx="274">
                  <c:v>-2.3491040500000002</c:v>
                </c:pt>
                <c:pt idx="275">
                  <c:v>-2.3298504500000004</c:v>
                </c:pt>
                <c:pt idx="276">
                  <c:v>-2.3102786499999999</c:v>
                </c:pt>
                <c:pt idx="277">
                  <c:v>-2.2904065500000002</c:v>
                </c:pt>
                <c:pt idx="278">
                  <c:v>-2.2702518500000002</c:v>
                </c:pt>
                <c:pt idx="279">
                  <c:v>-2.2498325499999998</c:v>
                </c:pt>
                <c:pt idx="280">
                  <c:v>-2.2291666499999998</c:v>
                </c:pt>
                <c:pt idx="281">
                  <c:v>-2.2082723500000006</c:v>
                </c:pt>
                <c:pt idx="282">
                  <c:v>-2.1871677500000004</c:v>
                </c:pt>
                <c:pt idx="283">
                  <c:v>-2.1658709500000004</c:v>
                </c:pt>
                <c:pt idx="284">
                  <c:v>-2.1444001500000001</c:v>
                </c:pt>
                <c:pt idx="285">
                  <c:v>-2.1227734500000004</c:v>
                </c:pt>
                <c:pt idx="286">
                  <c:v>-2.1010089499999998</c:v>
                </c:pt>
                <c:pt idx="287">
                  <c:v>-2.0791246499999998</c:v>
                </c:pt>
                <c:pt idx="288">
                  <c:v>-2.0571384500000001</c:v>
                </c:pt>
                <c:pt idx="289">
                  <c:v>-2.0350681499999999</c:v>
                </c:pt>
                <c:pt idx="290">
                  <c:v>-2.01293145</c:v>
                </c:pt>
                <c:pt idx="291">
                  <c:v>-1.9907458500000006</c:v>
                </c:pt>
                <c:pt idx="292">
                  <c:v>-1.9685286500000005</c:v>
                </c:pt>
                <c:pt idx="293">
                  <c:v>-1.9462971500000004</c:v>
                </c:pt>
                <c:pt idx="294">
                  <c:v>-1.9240680499999998</c:v>
                </c:pt>
                <c:pt idx="295">
                  <c:v>-1.9018582500000001</c:v>
                </c:pt>
                <c:pt idx="296">
                  <c:v>-1.8796842500000004</c:v>
                </c:pt>
                <c:pt idx="297">
                  <c:v>-1.85756225</c:v>
                </c:pt>
                <c:pt idx="298">
                  <c:v>-1.8355082500000002</c:v>
                </c:pt>
                <c:pt idx="299">
                  <c:v>-1.8135379500000006</c:v>
                </c:pt>
                <c:pt idx="300">
                  <c:v>-1.7916666499999998</c:v>
                </c:pt>
                <c:pt idx="301">
                  <c:v>-1.7699096499999998</c:v>
                </c:pt>
                <c:pt idx="302">
                  <c:v>-1.74828165</c:v>
                </c:pt>
                <c:pt idx="303">
                  <c:v>-1.7267970500000001</c:v>
                </c:pt>
                <c:pt idx="304">
                  <c:v>-1.70547015</c:v>
                </c:pt>
                <c:pt idx="305">
                  <c:v>-1.6843146500000001</c:v>
                </c:pt>
                <c:pt idx="306">
                  <c:v>-1.6633439499999998</c:v>
                </c:pt>
                <c:pt idx="307">
                  <c:v>-1.6425712500000005</c:v>
                </c:pt>
                <c:pt idx="308">
                  <c:v>-1.6220092500000005</c:v>
                </c:pt>
                <c:pt idx="309">
                  <c:v>-1.6016702500000006</c:v>
                </c:pt>
                <c:pt idx="310">
                  <c:v>-1.5815664500000004</c:v>
                </c:pt>
                <c:pt idx="311">
                  <c:v>-1.5617092499999998</c:v>
                </c:pt>
                <c:pt idx="312">
                  <c:v>-1.5421101500000001</c:v>
                </c:pt>
                <c:pt idx="313">
                  <c:v>-1.52277985</c:v>
                </c:pt>
                <c:pt idx="314">
                  <c:v>-1.5037290500000005</c:v>
                </c:pt>
                <c:pt idx="315">
                  <c:v>-1.48496775</c:v>
                </c:pt>
                <c:pt idx="316">
                  <c:v>-1.4665057500000005</c:v>
                </c:pt>
                <c:pt idx="317">
                  <c:v>-1.4483524499999998</c:v>
                </c:pt>
                <c:pt idx="318">
                  <c:v>-1.4305168500000001</c:v>
                </c:pt>
                <c:pt idx="319">
                  <c:v>-1.4130077500000002</c:v>
                </c:pt>
                <c:pt idx="320">
                  <c:v>-1.3958333500000002</c:v>
                </c:pt>
                <c:pt idx="321">
                  <c:v>-1.3790016500000002</c:v>
                </c:pt>
                <c:pt idx="322">
                  <c:v>-1.3625201499999999</c:v>
                </c:pt>
                <c:pt idx="323">
                  <c:v>-1.3463961500000003</c:v>
                </c:pt>
                <c:pt idx="324">
                  <c:v>-1.3306365500000004</c:v>
                </c:pt>
                <c:pt idx="325">
                  <c:v>-1.3152480500000001</c:v>
                </c:pt>
                <c:pt idx="326">
                  <c:v>-1.3002367499999998</c:v>
                </c:pt>
                <c:pt idx="327">
                  <c:v>-1.2856085500000001</c:v>
                </c:pt>
                <c:pt idx="328">
                  <c:v>-1.2713691499999999</c:v>
                </c:pt>
                <c:pt idx="329">
                  <c:v>-1.2575238500000001</c:v>
                </c:pt>
                <c:pt idx="330">
                  <c:v>-1.2440776500000004</c:v>
                </c:pt>
                <c:pt idx="331">
                  <c:v>-1.23103535</c:v>
                </c:pt>
                <c:pt idx="332">
                  <c:v>-1.2184013500000006</c:v>
                </c:pt>
                <c:pt idx="333">
                  <c:v>-1.2061798499999998</c:v>
                </c:pt>
                <c:pt idx="334">
                  <c:v>-1.1943747500000006</c:v>
                </c:pt>
                <c:pt idx="335">
                  <c:v>-1.1829896500000006</c:v>
                </c:pt>
                <c:pt idx="336">
                  <c:v>-1.1720282500000003</c:v>
                </c:pt>
                <c:pt idx="337">
                  <c:v>-1.1614935500000003</c:v>
                </c:pt>
                <c:pt idx="338">
                  <c:v>-1.1513885500000001</c:v>
                </c:pt>
                <c:pt idx="339">
                  <c:v>-1.1417161500000006</c:v>
                </c:pt>
                <c:pt idx="340">
                  <c:v>-1.13247885</c:v>
                </c:pt>
                <c:pt idx="341">
                  <c:v>-1.1236790499999998</c:v>
                </c:pt>
                <c:pt idx="342">
                  <c:v>-1.1153189499999998</c:v>
                </c:pt>
                <c:pt idx="343">
                  <c:v>-1.1074006499999998</c:v>
                </c:pt>
                <c:pt idx="344">
                  <c:v>-1.0999259500000003</c:v>
                </c:pt>
                <c:pt idx="345">
                  <c:v>-1.0928965499999999</c:v>
                </c:pt>
                <c:pt idx="346">
                  <c:v>-1.0863140500000004</c:v>
                </c:pt>
                <c:pt idx="347">
                  <c:v>-1.0801798500000004</c:v>
                </c:pt>
                <c:pt idx="348">
                  <c:v>-1.07449525</c:v>
                </c:pt>
                <c:pt idx="349">
                  <c:v>-1.0692615500000002</c:v>
                </c:pt>
                <c:pt idx="350">
                  <c:v>-1.0644795500000006</c:v>
                </c:pt>
                <c:pt idx="351">
                  <c:v>-1.0601503499999998</c:v>
                </c:pt>
                <c:pt idx="352">
                  <c:v>-1.05627475</c:v>
                </c:pt>
                <c:pt idx="353">
                  <c:v>-1.0528534500000006</c:v>
                </c:pt>
                <c:pt idx="354">
                  <c:v>-1.0498870500000006</c:v>
                </c:pt>
                <c:pt idx="355">
                  <c:v>-1.0473762500000001</c:v>
                </c:pt>
                <c:pt idx="356">
                  <c:v>-1.0453212499999998</c:v>
                </c:pt>
                <c:pt idx="357">
                  <c:v>-1.04372255</c:v>
                </c:pt>
                <c:pt idx="358">
                  <c:v>-1.04258045</c:v>
                </c:pt>
                <c:pt idx="359">
                  <c:v>-1.0418951500000002</c:v>
                </c:pt>
                <c:pt idx="360">
                  <c:v>-1.0416666499999998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A5-1146-90B7-A6E42B6460F0}"/>
            </c:ext>
          </c:extLst>
        </c:ser>
        <c:ser>
          <c:idx val="0"/>
          <c:order val="1"/>
          <c:tx>
            <c:strRef>
              <c:f>'2D_espinpi'!$G$1</c:f>
              <c:strCache>
                <c:ptCount val="1"/>
                <c:pt idx="0">
                  <c:v>R-H/2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'2D_espinpi'!$A$2:$A$362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'2D_espinpi'!$G$2:$G$362</c:f>
              <c:numCache>
                <c:formatCode>General</c:formatCode>
                <c:ptCount val="361"/>
                <c:pt idx="0">
                  <c:v>-11.374999949999999</c:v>
                </c:pt>
                <c:pt idx="1">
                  <c:v>-11.37408625</c:v>
                </c:pt>
                <c:pt idx="2">
                  <c:v>-11.37134605</c:v>
                </c:pt>
                <c:pt idx="3">
                  <c:v>-11.36678275</c:v>
                </c:pt>
                <c:pt idx="4">
                  <c:v>-11.360401749999999</c:v>
                </c:pt>
                <c:pt idx="5">
                  <c:v>-11.35221065</c:v>
                </c:pt>
                <c:pt idx="6">
                  <c:v>-11.34221945</c:v>
                </c:pt>
                <c:pt idx="7">
                  <c:v>-11.330439849999999</c:v>
                </c:pt>
                <c:pt idx="8">
                  <c:v>-11.316886049999999</c:v>
                </c:pt>
                <c:pt idx="9">
                  <c:v>-11.30157425</c:v>
                </c:pt>
                <c:pt idx="10">
                  <c:v>-11.28452255</c:v>
                </c:pt>
                <c:pt idx="11">
                  <c:v>-11.265751249999999</c:v>
                </c:pt>
                <c:pt idx="12">
                  <c:v>-11.245282550000001</c:v>
                </c:pt>
                <c:pt idx="13">
                  <c:v>-11.223140649999999</c:v>
                </c:pt>
                <c:pt idx="14">
                  <c:v>-11.199351650000001</c:v>
                </c:pt>
                <c:pt idx="15">
                  <c:v>-11.173943550000001</c:v>
                </c:pt>
                <c:pt idx="16">
                  <c:v>-11.146945949999999</c:v>
                </c:pt>
                <c:pt idx="17">
                  <c:v>-11.118390649999998</c:v>
                </c:pt>
                <c:pt idx="18">
                  <c:v>-11.088310549999999</c:v>
                </c:pt>
                <c:pt idx="19">
                  <c:v>-11.056740749999999</c:v>
                </c:pt>
                <c:pt idx="20">
                  <c:v>-11.023717449999999</c:v>
                </c:pt>
                <c:pt idx="21">
                  <c:v>-10.98927875</c:v>
                </c:pt>
                <c:pt idx="22">
                  <c:v>-10.953463849999999</c:v>
                </c:pt>
                <c:pt idx="23">
                  <c:v>-10.916313649999999</c:v>
                </c:pt>
                <c:pt idx="24">
                  <c:v>-10.87787015</c:v>
                </c:pt>
                <c:pt idx="25">
                  <c:v>-10.83817655</c:v>
                </c:pt>
                <c:pt idx="26">
                  <c:v>-10.797277149999999</c:v>
                </c:pt>
                <c:pt idx="27">
                  <c:v>-10.755217649999999</c:v>
                </c:pt>
                <c:pt idx="28">
                  <c:v>-10.712044349999999</c:v>
                </c:pt>
                <c:pt idx="29">
                  <c:v>-10.66780475</c:v>
                </c:pt>
                <c:pt idx="30">
                  <c:v>-10.622546849999999</c:v>
                </c:pt>
                <c:pt idx="31">
                  <c:v>-10.576319850000001</c:v>
                </c:pt>
                <c:pt idx="32">
                  <c:v>-10.52917315</c:v>
                </c:pt>
                <c:pt idx="33">
                  <c:v>-10.48115705</c:v>
                </c:pt>
                <c:pt idx="34">
                  <c:v>-10.432322150000001</c:v>
                </c:pt>
                <c:pt idx="35">
                  <c:v>-10.382719649999999</c:v>
                </c:pt>
                <c:pt idx="36">
                  <c:v>-10.33240095</c:v>
                </c:pt>
                <c:pt idx="37">
                  <c:v>-10.281417749999999</c:v>
                </c:pt>
                <c:pt idx="38">
                  <c:v>-10.22982195</c:v>
                </c:pt>
                <c:pt idx="39">
                  <c:v>-10.17766535</c:v>
                </c:pt>
                <c:pt idx="40">
                  <c:v>-10.124999949999999</c:v>
                </c:pt>
                <c:pt idx="41">
                  <c:v>-10.071877650000001</c:v>
                </c:pt>
                <c:pt idx="42">
                  <c:v>-10.01835015</c:v>
                </c:pt>
                <c:pt idx="43">
                  <c:v>-9.96446875</c:v>
                </c:pt>
                <c:pt idx="44">
                  <c:v>-9.91028485</c:v>
                </c:pt>
                <c:pt idx="45">
                  <c:v>-9.8558490499999998</c:v>
                </c:pt>
                <c:pt idx="46">
                  <c:v>-9.8012117500000002</c:v>
                </c:pt>
                <c:pt idx="47">
                  <c:v>-9.7464227500000007</c:v>
                </c:pt>
                <c:pt idx="48">
                  <c:v>-9.6915311499999994</c:v>
                </c:pt>
                <c:pt idx="49">
                  <c:v>-9.6365855499999995</c:v>
                </c:pt>
                <c:pt idx="50">
                  <c:v>-9.5816338499999993</c:v>
                </c:pt>
                <c:pt idx="51">
                  <c:v>-9.5267229499999999</c:v>
                </c:pt>
                <c:pt idx="52">
                  <c:v>-9.4718991499999987</c:v>
                </c:pt>
                <c:pt idx="53">
                  <c:v>-9.4172076499999999</c:v>
                </c:pt>
                <c:pt idx="54">
                  <c:v>-9.3626928500000002</c:v>
                </c:pt>
                <c:pt idx="55">
                  <c:v>-9.308398050000001</c:v>
                </c:pt>
                <c:pt idx="56">
                  <c:v>-9.2543656500000004</c:v>
                </c:pt>
                <c:pt idx="57">
                  <c:v>-9.200636750000001</c:v>
                </c:pt>
                <c:pt idx="58">
                  <c:v>-9.14725155</c:v>
                </c:pt>
                <c:pt idx="59">
                  <c:v>-9.0942489500000008</c:v>
                </c:pt>
                <c:pt idx="60">
                  <c:v>-9.0416666499999998</c:v>
                </c:pt>
                <c:pt idx="61">
                  <c:v>-8.9895411500000009</c:v>
                </c:pt>
                <c:pt idx="62">
                  <c:v>-8.9379077500000008</c:v>
                </c:pt>
                <c:pt idx="63">
                  <c:v>-8.8868004499999991</c:v>
                </c:pt>
                <c:pt idx="64">
                  <c:v>-8.8362517499999989</c:v>
                </c:pt>
                <c:pt idx="65">
                  <c:v>-8.7862932499999999</c:v>
                </c:pt>
                <c:pt idx="66">
                  <c:v>-8.7369549499999994</c:v>
                </c:pt>
                <c:pt idx="67">
                  <c:v>-8.6882655500000006</c:v>
                </c:pt>
                <c:pt idx="68">
                  <c:v>-8.6402523500000008</c:v>
                </c:pt>
                <c:pt idx="69">
                  <c:v>-8.592941549999999</c:v>
                </c:pt>
                <c:pt idx="70">
                  <c:v>-8.5463576500000009</c:v>
                </c:pt>
                <c:pt idx="71">
                  <c:v>-8.5005241500000004</c:v>
                </c:pt>
                <c:pt idx="72">
                  <c:v>-8.4554631499999999</c:v>
                </c:pt>
                <c:pt idx="73">
                  <c:v>-8.4111952499999987</c:v>
                </c:pt>
                <c:pt idx="74">
                  <c:v>-8.3677399500000007</c:v>
                </c:pt>
                <c:pt idx="75">
                  <c:v>-8.3251153500000008</c:v>
                </c:pt>
                <c:pt idx="76">
                  <c:v>-8.2833382499999999</c:v>
                </c:pt>
                <c:pt idx="77">
                  <c:v>-8.2424243500000003</c:v>
                </c:pt>
                <c:pt idx="78">
                  <c:v>-8.2023881500000009</c:v>
                </c:pt>
                <c:pt idx="79">
                  <c:v>-8.1632426500000008</c:v>
                </c:pt>
                <c:pt idx="80">
                  <c:v>-8.1249999499999994</c:v>
                </c:pt>
                <c:pt idx="81">
                  <c:v>-8.0876711499999985</c:v>
                </c:pt>
                <c:pt idx="82">
                  <c:v>-8.0512658500000001</c:v>
                </c:pt>
                <c:pt idx="83">
                  <c:v>-8.0157928500000004</c:v>
                </c:pt>
                <c:pt idx="84">
                  <c:v>-7.9812599500000001</c:v>
                </c:pt>
                <c:pt idx="85">
                  <c:v>-7.9476739499999995</c:v>
                </c:pt>
                <c:pt idx="86">
                  <c:v>-7.9150405499999996</c:v>
                </c:pt>
                <c:pt idx="87">
                  <c:v>-7.8833648499999995</c:v>
                </c:pt>
                <c:pt idx="88">
                  <c:v>-7.8526506500000002</c:v>
                </c:pt>
                <c:pt idx="89">
                  <c:v>-7.8229015500000001</c:v>
                </c:pt>
                <c:pt idx="90">
                  <c:v>-7.7941197500000001</c:v>
                </c:pt>
                <c:pt idx="91">
                  <c:v>-7.7663072499999997</c:v>
                </c:pt>
                <c:pt idx="92">
                  <c:v>-7.7394650499999997</c:v>
                </c:pt>
                <c:pt idx="93">
                  <c:v>-7.7135937500000002</c:v>
                </c:pt>
                <c:pt idx="94">
                  <c:v>-7.6886933499999994</c:v>
                </c:pt>
                <c:pt idx="95">
                  <c:v>-7.6647631499999997</c:v>
                </c:pt>
                <c:pt idx="96">
                  <c:v>-7.6418021500000002</c:v>
                </c:pt>
                <c:pt idx="97">
                  <c:v>-7.6198089499999995</c:v>
                </c:pt>
                <c:pt idx="98">
                  <c:v>-7.5987816499999994</c:v>
                </c:pt>
                <c:pt idx="99">
                  <c:v>-7.57871805</c:v>
                </c:pt>
                <c:pt idx="100">
                  <c:v>-7.5596158500000001</c:v>
                </c:pt>
                <c:pt idx="101">
                  <c:v>-7.54147225</c:v>
                </c:pt>
                <c:pt idx="102">
                  <c:v>-7.5242844499999997</c:v>
                </c:pt>
                <c:pt idx="103">
                  <c:v>-7.5080494499999997</c:v>
                </c:pt>
                <c:pt idx="104">
                  <c:v>-7.4927641500000002</c:v>
                </c:pt>
                <c:pt idx="105">
                  <c:v>-7.4784253500000002</c:v>
                </c:pt>
                <c:pt idx="106">
                  <c:v>-7.4650299499999999</c:v>
                </c:pt>
                <c:pt idx="107">
                  <c:v>-7.4525746499999999</c:v>
                </c:pt>
                <c:pt idx="108">
                  <c:v>-7.4410564499999996</c:v>
                </c:pt>
                <c:pt idx="109">
                  <c:v>-7.4304722500000002</c:v>
                </c:pt>
                <c:pt idx="110">
                  <c:v>-7.4208192500000001</c:v>
                </c:pt>
                <c:pt idx="111">
                  <c:v>-7.4120945499999999</c:v>
                </c:pt>
                <c:pt idx="112">
                  <c:v>-7.4042956499999999</c:v>
                </c:pt>
                <c:pt idx="113">
                  <c:v>-7.3974202499999997</c:v>
                </c:pt>
                <c:pt idx="114">
                  <c:v>-7.39146605</c:v>
                </c:pt>
                <c:pt idx="115">
                  <c:v>-7.3864312500000002</c:v>
                </c:pt>
                <c:pt idx="116">
                  <c:v>-7.38231415</c:v>
                </c:pt>
                <c:pt idx="117">
                  <c:v>-7.3791133499999999</c:v>
                </c:pt>
                <c:pt idx="118">
                  <c:v>-7.3768278499999997</c:v>
                </c:pt>
                <c:pt idx="119">
                  <c:v>-7.3754569500000002</c:v>
                </c:pt>
                <c:pt idx="120">
                  <c:v>-7.3749999499999994</c:v>
                </c:pt>
                <c:pt idx="121">
                  <c:v>-7.3752284499999998</c:v>
                </c:pt>
                <c:pt idx="122">
                  <c:v>-7.3759137499999996</c:v>
                </c:pt>
                <c:pt idx="123">
                  <c:v>-7.3770558499999996</c:v>
                </c:pt>
                <c:pt idx="124">
                  <c:v>-7.3786545499999994</c:v>
                </c:pt>
                <c:pt idx="125">
                  <c:v>-7.3807095499999997</c:v>
                </c:pt>
                <c:pt idx="126">
                  <c:v>-7.3832203500000002</c:v>
                </c:pt>
                <c:pt idx="127">
                  <c:v>-7.3861867500000002</c:v>
                </c:pt>
                <c:pt idx="128">
                  <c:v>-7.3896080499999997</c:v>
                </c:pt>
                <c:pt idx="129">
                  <c:v>-7.3934836499999994</c:v>
                </c:pt>
                <c:pt idx="130">
                  <c:v>-7.3978128500000002</c:v>
                </c:pt>
                <c:pt idx="131">
                  <c:v>-7.4025948499999998</c:v>
                </c:pt>
                <c:pt idx="132">
                  <c:v>-7.4078285499999996</c:v>
                </c:pt>
                <c:pt idx="133">
                  <c:v>-7.41351315</c:v>
                </c:pt>
                <c:pt idx="134">
                  <c:v>-7.41964735</c:v>
                </c:pt>
                <c:pt idx="135">
                  <c:v>-7.4262298499999995</c:v>
                </c:pt>
                <c:pt idx="136">
                  <c:v>-7.4332592499999999</c:v>
                </c:pt>
                <c:pt idx="137">
                  <c:v>-7.4407339499999994</c:v>
                </c:pt>
                <c:pt idx="138">
                  <c:v>-7.4486522499999994</c:v>
                </c:pt>
                <c:pt idx="139">
                  <c:v>-7.4570123499999994</c:v>
                </c:pt>
                <c:pt idx="140">
                  <c:v>-7.4658121499999996</c:v>
                </c:pt>
                <c:pt idx="141">
                  <c:v>-7.4750494500000002</c:v>
                </c:pt>
                <c:pt idx="142">
                  <c:v>-7.4847218499999997</c:v>
                </c:pt>
                <c:pt idx="143">
                  <c:v>-7.4948268499999999</c:v>
                </c:pt>
                <c:pt idx="144">
                  <c:v>-7.5053615499999999</c:v>
                </c:pt>
                <c:pt idx="145">
                  <c:v>-7.5163229500000002</c:v>
                </c:pt>
                <c:pt idx="146">
                  <c:v>-7.5277080500000002</c:v>
                </c:pt>
                <c:pt idx="147">
                  <c:v>-7.5395131499999994</c:v>
                </c:pt>
                <c:pt idx="148">
                  <c:v>-7.5517346500000002</c:v>
                </c:pt>
                <c:pt idx="149">
                  <c:v>-7.5643686499999996</c:v>
                </c:pt>
                <c:pt idx="150">
                  <c:v>-7.57741095</c:v>
                </c:pt>
                <c:pt idx="151">
                  <c:v>-7.5908571499999997</c:v>
                </c:pt>
                <c:pt idx="152">
                  <c:v>-7.6047024499999996</c:v>
                </c:pt>
                <c:pt idx="153">
                  <c:v>-7.6189418499999997</c:v>
                </c:pt>
                <c:pt idx="154">
                  <c:v>-7.6335700499999994</c:v>
                </c:pt>
                <c:pt idx="155">
                  <c:v>-7.6485813499999997</c:v>
                </c:pt>
                <c:pt idx="156">
                  <c:v>-7.66396985</c:v>
                </c:pt>
                <c:pt idx="157">
                  <c:v>-7.67972945</c:v>
                </c:pt>
                <c:pt idx="158">
                  <c:v>-7.6958534499999995</c:v>
                </c:pt>
                <c:pt idx="159">
                  <c:v>-7.7123349499999998</c:v>
                </c:pt>
                <c:pt idx="160">
                  <c:v>-7.7291666499999998</c:v>
                </c:pt>
                <c:pt idx="161">
                  <c:v>-7.7463410499999998</c:v>
                </c:pt>
                <c:pt idx="162">
                  <c:v>-7.7638501499999997</c:v>
                </c:pt>
                <c:pt idx="163">
                  <c:v>-7.7816857499999994</c:v>
                </c:pt>
                <c:pt idx="164">
                  <c:v>-7.7998390500000001</c:v>
                </c:pt>
                <c:pt idx="165">
                  <c:v>-7.8183010499999996</c:v>
                </c:pt>
                <c:pt idx="166">
                  <c:v>-7.8370623500000001</c:v>
                </c:pt>
                <c:pt idx="167">
                  <c:v>-7.8561131499999997</c:v>
                </c:pt>
                <c:pt idx="168">
                  <c:v>-7.8754434499999997</c:v>
                </c:pt>
                <c:pt idx="169">
                  <c:v>-7.8950425499999994</c:v>
                </c:pt>
                <c:pt idx="170">
                  <c:v>-7.91489975</c:v>
                </c:pt>
                <c:pt idx="171">
                  <c:v>-7.9350035500000002</c:v>
                </c:pt>
                <c:pt idx="172">
                  <c:v>-7.9553425500000001</c:v>
                </c:pt>
                <c:pt idx="173">
                  <c:v>-7.9759045500000001</c:v>
                </c:pt>
                <c:pt idx="174">
                  <c:v>-7.9966772499999994</c:v>
                </c:pt>
                <c:pt idx="175">
                  <c:v>-8.0176479500000006</c:v>
                </c:pt>
                <c:pt idx="176">
                  <c:v>-8.0388034499999996</c:v>
                </c:pt>
                <c:pt idx="177">
                  <c:v>-8.0601303499999997</c:v>
                </c:pt>
                <c:pt idx="178">
                  <c:v>-8.0816149499999987</c:v>
                </c:pt>
                <c:pt idx="179">
                  <c:v>-8.1032429499999985</c:v>
                </c:pt>
                <c:pt idx="180">
                  <c:v>-8.1249999499999994</c:v>
                </c:pt>
                <c:pt idx="181">
                  <c:v>-8.1468712500000002</c:v>
                </c:pt>
                <c:pt idx="182">
                  <c:v>-8.1688415499999998</c:v>
                </c:pt>
                <c:pt idx="183">
                  <c:v>-8.1908955500000005</c:v>
                </c:pt>
                <c:pt idx="184">
                  <c:v>-8.21301755</c:v>
                </c:pt>
                <c:pt idx="185">
                  <c:v>-8.2351915499999997</c:v>
                </c:pt>
                <c:pt idx="186">
                  <c:v>-8.2574013499999985</c:v>
                </c:pt>
                <c:pt idx="187">
                  <c:v>-8.2796304499999991</c:v>
                </c:pt>
                <c:pt idx="188">
                  <c:v>-8.3018619499999993</c:v>
                </c:pt>
                <c:pt idx="189">
                  <c:v>-8.3240791499999993</c:v>
                </c:pt>
                <c:pt idx="190">
                  <c:v>-8.3462647499999996</c:v>
                </c:pt>
                <c:pt idx="191">
                  <c:v>-8.3684014500000004</c:v>
                </c:pt>
                <c:pt idx="192">
                  <c:v>-8.3904717499999997</c:v>
                </c:pt>
                <c:pt idx="193">
                  <c:v>-8.4124579500000003</c:v>
                </c:pt>
                <c:pt idx="194">
                  <c:v>-8.4343422500000003</c:v>
                </c:pt>
                <c:pt idx="195">
                  <c:v>-8.45610675</c:v>
                </c:pt>
                <c:pt idx="196">
                  <c:v>-8.4777334499999988</c:v>
                </c:pt>
                <c:pt idx="197">
                  <c:v>-8.49920425</c:v>
                </c:pt>
                <c:pt idx="198">
                  <c:v>-8.52050105</c:v>
                </c:pt>
                <c:pt idx="199">
                  <c:v>-8.541605650000001</c:v>
                </c:pt>
                <c:pt idx="200">
                  <c:v>-8.5624999499999994</c:v>
                </c:pt>
                <c:pt idx="201">
                  <c:v>-8.5831658500000003</c:v>
                </c:pt>
                <c:pt idx="202">
                  <c:v>-8.6035851500000007</c:v>
                </c:pt>
                <c:pt idx="203">
                  <c:v>-8.6237398499999998</c:v>
                </c:pt>
                <c:pt idx="204">
                  <c:v>-8.6436119500000004</c:v>
                </c:pt>
                <c:pt idx="205">
                  <c:v>-8.66318375</c:v>
                </c:pt>
                <c:pt idx="206">
                  <c:v>-8.6824373500000007</c:v>
                </c:pt>
                <c:pt idx="207">
                  <c:v>-8.7013552499999989</c:v>
                </c:pt>
                <c:pt idx="208">
                  <c:v>-8.7199201500000001</c:v>
                </c:pt>
                <c:pt idx="209">
                  <c:v>-8.7381147499999994</c:v>
                </c:pt>
                <c:pt idx="210">
                  <c:v>-8.7559223499999987</c:v>
                </c:pt>
                <c:pt idx="211">
                  <c:v>-8.7733259500000003</c:v>
                </c:pt>
                <c:pt idx="212">
                  <c:v>-8.7903093500000011</c:v>
                </c:pt>
                <c:pt idx="213">
                  <c:v>-8.8068563500000003</c:v>
                </c:pt>
                <c:pt idx="214">
                  <c:v>-8.8229512499999991</c:v>
                </c:pt>
                <c:pt idx="215">
                  <c:v>-8.8385785499999994</c:v>
                </c:pt>
                <c:pt idx="216">
                  <c:v>-8.8537231500000004</c:v>
                </c:pt>
                <c:pt idx="217">
                  <c:v>-8.8683704500000005</c:v>
                </c:pt>
                <c:pt idx="218">
                  <c:v>-8.8825061500000011</c:v>
                </c:pt>
                <c:pt idx="219">
                  <c:v>-8.8961163499999998</c:v>
                </c:pt>
                <c:pt idx="220">
                  <c:v>-8.9091878499999986</c:v>
                </c:pt>
                <c:pt idx="221">
                  <c:v>-8.9217075500000007</c:v>
                </c:pt>
                <c:pt idx="222">
                  <c:v>-8.933663150000001</c:v>
                </c:pt>
                <c:pt idx="223">
                  <c:v>-8.9450427499999989</c:v>
                </c:pt>
                <c:pt idx="224">
                  <c:v>-8.9558349499999998</c:v>
                </c:pt>
                <c:pt idx="225">
                  <c:v>-8.9660290499999995</c:v>
                </c:pt>
                <c:pt idx="226">
                  <c:v>-8.9756147500000001</c:v>
                </c:pt>
                <c:pt idx="227">
                  <c:v>-8.9845823500000002</c:v>
                </c:pt>
                <c:pt idx="228">
                  <c:v>-8.99292275</c:v>
                </c:pt>
                <c:pt idx="229">
                  <c:v>-9.0006277499999996</c:v>
                </c:pt>
                <c:pt idx="230">
                  <c:v>-9.0076892499999985</c:v>
                </c:pt>
                <c:pt idx="231">
                  <c:v>-9.0141001500000009</c:v>
                </c:pt>
                <c:pt idx="232">
                  <c:v>-9.0198540499999993</c:v>
                </c:pt>
                <c:pt idx="233">
                  <c:v>-9.0249449500000001</c:v>
                </c:pt>
                <c:pt idx="234">
                  <c:v>-9.0293676500000011</c:v>
                </c:pt>
                <c:pt idx="235">
                  <c:v>-9.0331176499999994</c:v>
                </c:pt>
                <c:pt idx="236">
                  <c:v>-9.0361910499999993</c:v>
                </c:pt>
                <c:pt idx="237">
                  <c:v>-9.0385847500000001</c:v>
                </c:pt>
                <c:pt idx="238">
                  <c:v>-9.0402963500000002</c:v>
                </c:pt>
                <c:pt idx="239">
                  <c:v>-9.0413239499999989</c:v>
                </c:pt>
                <c:pt idx="240">
                  <c:v>-9.0416666499999998</c:v>
                </c:pt>
                <c:pt idx="241">
                  <c:v>-9.0420093500000007</c:v>
                </c:pt>
                <c:pt idx="242">
                  <c:v>-9.0430372500000011</c:v>
                </c:pt>
                <c:pt idx="243">
                  <c:v>-9.0447501499999987</c:v>
                </c:pt>
                <c:pt idx="244">
                  <c:v>-9.0471472500000001</c:v>
                </c:pt>
                <c:pt idx="245">
                  <c:v>-9.0502278499999989</c:v>
                </c:pt>
                <c:pt idx="246">
                  <c:v>-9.0539909499999993</c:v>
                </c:pt>
                <c:pt idx="247">
                  <c:v>-9.0584351500000011</c:v>
                </c:pt>
                <c:pt idx="248">
                  <c:v>-9.0635588499999997</c:v>
                </c:pt>
                <c:pt idx="249">
                  <c:v>-9.0693603500000002</c:v>
                </c:pt>
                <c:pt idx="250">
                  <c:v>-9.0758375499999993</c:v>
                </c:pt>
                <c:pt idx="251">
                  <c:v>-9.0829882499999997</c:v>
                </c:pt>
                <c:pt idx="252">
                  <c:v>-9.09080975</c:v>
                </c:pt>
                <c:pt idx="253">
                  <c:v>-9.099299349999999</c:v>
                </c:pt>
                <c:pt idx="254">
                  <c:v>-9.1084538500000001</c:v>
                </c:pt>
                <c:pt idx="255">
                  <c:v>-9.1182699500000002</c:v>
                </c:pt>
                <c:pt idx="256">
                  <c:v>-9.1287440499999999</c:v>
                </c:pt>
                <c:pt idx="257">
                  <c:v>-9.1398721499999986</c:v>
                </c:pt>
                <c:pt idx="258">
                  <c:v>-9.1516500500000006</c:v>
                </c:pt>
                <c:pt idx="259">
                  <c:v>-9.1640733499999989</c:v>
                </c:pt>
                <c:pt idx="260">
                  <c:v>-9.1771370499999989</c:v>
                </c:pt>
                <c:pt idx="261">
                  <c:v>-9.1908360499999997</c:v>
                </c:pt>
                <c:pt idx="262">
                  <c:v>-9.2051650499999997</c:v>
                </c:pt>
                <c:pt idx="263">
                  <c:v>-9.22011805</c:v>
                </c:pt>
                <c:pt idx="264">
                  <c:v>-9.2356891499999989</c:v>
                </c:pt>
                <c:pt idx="265">
                  <c:v>-9.2518718500000006</c:v>
                </c:pt>
                <c:pt idx="266">
                  <c:v>-9.2686593500000001</c:v>
                </c:pt>
                <c:pt idx="267">
                  <c:v>-9.2860444499999986</c:v>
                </c:pt>
                <c:pt idx="268">
                  <c:v>-9.3040197500000001</c:v>
                </c:pt>
                <c:pt idx="269">
                  <c:v>-9.3225772500000001</c:v>
                </c:pt>
                <c:pt idx="270">
                  <c:v>-9.3417087499999987</c:v>
                </c:pt>
                <c:pt idx="271">
                  <c:v>-9.36140565</c:v>
                </c:pt>
                <c:pt idx="272">
                  <c:v>-9.3816589499999985</c:v>
                </c:pt>
                <c:pt idx="273">
                  <c:v>-9.4024591499999985</c:v>
                </c:pt>
                <c:pt idx="274">
                  <c:v>-9.4237965499999987</c:v>
                </c:pt>
                <c:pt idx="275">
                  <c:v>-9.4456608499999994</c:v>
                </c:pt>
                <c:pt idx="276">
                  <c:v>-9.4680414499999994</c:v>
                </c:pt>
                <c:pt idx="277">
                  <c:v>-9.4909273499999998</c:v>
                </c:pt>
                <c:pt idx="278">
                  <c:v>-9.5143070499999993</c:v>
                </c:pt>
                <c:pt idx="279">
                  <c:v>-9.5381687500000005</c:v>
                </c:pt>
                <c:pt idx="280">
                  <c:v>-9.5624999499999994</c:v>
                </c:pt>
                <c:pt idx="281">
                  <c:v>-9.5872881499999991</c:v>
                </c:pt>
                <c:pt idx="282">
                  <c:v>-9.6125200500000005</c:v>
                </c:pt>
                <c:pt idx="283">
                  <c:v>-9.6381820500000011</c:v>
                </c:pt>
                <c:pt idx="284">
                  <c:v>-9.6642601500000005</c:v>
                </c:pt>
                <c:pt idx="285">
                  <c:v>-9.6907398499999999</c:v>
                </c:pt>
                <c:pt idx="286">
                  <c:v>-9.7176063500000005</c:v>
                </c:pt>
                <c:pt idx="287">
                  <c:v>-9.7448442499999999</c:v>
                </c:pt>
                <c:pt idx="288">
                  <c:v>-9.7724377499999999</c:v>
                </c:pt>
                <c:pt idx="289">
                  <c:v>-9.8003708500000002</c:v>
                </c:pt>
                <c:pt idx="290">
                  <c:v>-9.8286267499999997</c:v>
                </c:pt>
                <c:pt idx="291">
                  <c:v>-9.8571884499999989</c:v>
                </c:pt>
                <c:pt idx="292">
                  <c:v>-9.8860386499999997</c:v>
                </c:pt>
                <c:pt idx="293">
                  <c:v>-9.9151593499999997</c:v>
                </c:pt>
                <c:pt idx="294">
                  <c:v>-9.9445324500000005</c:v>
                </c:pt>
                <c:pt idx="295">
                  <c:v>-9.9741391499999992</c:v>
                </c:pt>
                <c:pt idx="296">
                  <c:v>-10.00396065</c:v>
                </c:pt>
                <c:pt idx="297">
                  <c:v>-10.033977350000001</c:v>
                </c:pt>
                <c:pt idx="298">
                  <c:v>-10.06416965</c:v>
                </c:pt>
                <c:pt idx="299">
                  <c:v>-10.09451735</c:v>
                </c:pt>
                <c:pt idx="300">
                  <c:v>-10.124999949999999</c:v>
                </c:pt>
                <c:pt idx="301">
                  <c:v>-10.15559685</c:v>
                </c:pt>
                <c:pt idx="302">
                  <c:v>-10.18628685</c:v>
                </c:pt>
                <c:pt idx="303">
                  <c:v>-10.217048549999999</c:v>
                </c:pt>
                <c:pt idx="304">
                  <c:v>-10.24786035</c:v>
                </c:pt>
                <c:pt idx="305">
                  <c:v>-10.27870025</c:v>
                </c:pt>
                <c:pt idx="306">
                  <c:v>-10.309546149999999</c:v>
                </c:pt>
                <c:pt idx="307">
                  <c:v>-10.340375550000001</c:v>
                </c:pt>
                <c:pt idx="308">
                  <c:v>-10.371165850000001</c:v>
                </c:pt>
                <c:pt idx="309">
                  <c:v>-10.401894349999999</c:v>
                </c:pt>
                <c:pt idx="310">
                  <c:v>-10.432537849999999</c:v>
                </c:pt>
                <c:pt idx="311">
                  <c:v>-10.463073250000001</c:v>
                </c:pt>
                <c:pt idx="312">
                  <c:v>-10.49347745</c:v>
                </c:pt>
                <c:pt idx="313">
                  <c:v>-10.52372695</c:v>
                </c:pt>
                <c:pt idx="314">
                  <c:v>-10.55379825</c:v>
                </c:pt>
                <c:pt idx="315">
                  <c:v>-10.583667849999999</c:v>
                </c:pt>
                <c:pt idx="316">
                  <c:v>-10.61331225</c:v>
                </c:pt>
                <c:pt idx="317">
                  <c:v>-10.64270795</c:v>
                </c:pt>
                <c:pt idx="318">
                  <c:v>-10.671831149999999</c:v>
                </c:pt>
                <c:pt idx="319">
                  <c:v>-10.70065855</c:v>
                </c:pt>
                <c:pt idx="320">
                  <c:v>-10.72916665</c:v>
                </c:pt>
                <c:pt idx="321">
                  <c:v>-10.757332049999999</c:v>
                </c:pt>
                <c:pt idx="322">
                  <c:v>-10.78513145</c:v>
                </c:pt>
                <c:pt idx="323">
                  <c:v>-10.81254195</c:v>
                </c:pt>
                <c:pt idx="324">
                  <c:v>-10.839540449999999</c:v>
                </c:pt>
                <c:pt idx="325">
                  <c:v>-10.86610415</c:v>
                </c:pt>
                <c:pt idx="326">
                  <c:v>-10.89221075</c:v>
                </c:pt>
                <c:pt idx="327">
                  <c:v>-10.917837949999999</c:v>
                </c:pt>
                <c:pt idx="328">
                  <c:v>-10.942963649999999</c:v>
                </c:pt>
                <c:pt idx="329">
                  <c:v>-10.96756635</c:v>
                </c:pt>
                <c:pt idx="330">
                  <c:v>-10.991624550000001</c:v>
                </c:pt>
                <c:pt idx="331">
                  <c:v>-11.01511745</c:v>
                </c:pt>
                <c:pt idx="332">
                  <c:v>-11.038024249999999</c:v>
                </c:pt>
                <c:pt idx="333">
                  <c:v>-11.060325049999999</c:v>
                </c:pt>
                <c:pt idx="334">
                  <c:v>-11.08199995</c:v>
                </c:pt>
                <c:pt idx="335">
                  <c:v>-11.10302965</c:v>
                </c:pt>
                <c:pt idx="336">
                  <c:v>-11.12339555</c:v>
                </c:pt>
                <c:pt idx="337">
                  <c:v>-11.14307925</c:v>
                </c:pt>
                <c:pt idx="338">
                  <c:v>-11.16206305</c:v>
                </c:pt>
                <c:pt idx="339">
                  <c:v>-11.18032975</c:v>
                </c:pt>
                <c:pt idx="340">
                  <c:v>-11.197862949999999</c:v>
                </c:pt>
                <c:pt idx="341">
                  <c:v>-11.214646549999999</c:v>
                </c:pt>
                <c:pt idx="342">
                  <c:v>-11.230665350000001</c:v>
                </c:pt>
                <c:pt idx="343">
                  <c:v>-11.245904449999999</c:v>
                </c:pt>
                <c:pt idx="344">
                  <c:v>-11.260350149999999</c:v>
                </c:pt>
                <c:pt idx="345">
                  <c:v>-11.27398885</c:v>
                </c:pt>
                <c:pt idx="346">
                  <c:v>-11.286808150000001</c:v>
                </c:pt>
                <c:pt idx="347">
                  <c:v>-11.298796149999999</c:v>
                </c:pt>
                <c:pt idx="348">
                  <c:v>-11.309941649999999</c:v>
                </c:pt>
                <c:pt idx="349">
                  <c:v>-11.32023425</c:v>
                </c:pt>
                <c:pt idx="350">
                  <c:v>-11.32966455</c:v>
                </c:pt>
                <c:pt idx="351">
                  <c:v>-11.338223449999999</c:v>
                </c:pt>
                <c:pt idx="352">
                  <c:v>-11.345903249999999</c:v>
                </c:pt>
                <c:pt idx="353">
                  <c:v>-11.352696549999999</c:v>
                </c:pt>
                <c:pt idx="354">
                  <c:v>-11.35859705</c:v>
                </c:pt>
                <c:pt idx="355">
                  <c:v>-11.36359925</c:v>
                </c:pt>
                <c:pt idx="356">
                  <c:v>-11.36769835</c:v>
                </c:pt>
                <c:pt idx="357">
                  <c:v>-11.37089055</c:v>
                </c:pt>
                <c:pt idx="358">
                  <c:v>-11.37317285</c:v>
                </c:pt>
                <c:pt idx="359">
                  <c:v>-11.37454305</c:v>
                </c:pt>
                <c:pt idx="360">
                  <c:v>-11.374999949999999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25-8240-AAC2-94340552201D}"/>
            </c:ext>
          </c:extLst>
        </c:ser>
        <c:ser>
          <c:idx val="2"/>
          <c:order val="2"/>
          <c:tx>
            <c:strRef>
              <c:f>'2D_espinpi'!$H$1</c:f>
              <c:strCache>
                <c:ptCount val="1"/>
                <c:pt idx="0">
                  <c:v>A-H/2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'2D_espinpi'!$A$2:$A$362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'2D_espinpi'!$H$2:$H$362</c:f>
              <c:numCache>
                <c:formatCode>General</c:formatCode>
                <c:ptCount val="361"/>
                <c:pt idx="0">
                  <c:v>1.0416666499999998</c:v>
                </c:pt>
                <c:pt idx="1">
                  <c:v>1.0421236500000006</c:v>
                </c:pt>
                <c:pt idx="2">
                  <c:v>1.0434945500000001</c:v>
                </c:pt>
                <c:pt idx="3">
                  <c:v>1.0457800500000003</c:v>
                </c:pt>
                <c:pt idx="4">
                  <c:v>1.0489808500000004</c:v>
                </c:pt>
                <c:pt idx="5">
                  <c:v>1.0530979500000006</c:v>
                </c:pt>
                <c:pt idx="6">
                  <c:v>1.0581327500000004</c:v>
                </c:pt>
                <c:pt idx="7">
                  <c:v>1.0640869500000001</c:v>
                </c:pt>
                <c:pt idx="8">
                  <c:v>1.0709623500000003</c:v>
                </c:pt>
                <c:pt idx="9">
                  <c:v>1.0787612500000003</c:v>
                </c:pt>
                <c:pt idx="10">
                  <c:v>1.0874859500000005</c:v>
                </c:pt>
                <c:pt idx="11">
                  <c:v>1.0971389500000006</c:v>
                </c:pt>
                <c:pt idx="12">
                  <c:v>1.10772315</c:v>
                </c:pt>
                <c:pt idx="13">
                  <c:v>1.1192413500000002</c:v>
                </c:pt>
                <c:pt idx="14">
                  <c:v>1.1316966500000003</c:v>
                </c:pt>
                <c:pt idx="15">
                  <c:v>1.1450920500000006</c:v>
                </c:pt>
                <c:pt idx="16">
                  <c:v>1.1594308500000006</c:v>
                </c:pt>
                <c:pt idx="17">
                  <c:v>1.1747161500000001</c:v>
                </c:pt>
                <c:pt idx="18">
                  <c:v>1.1909511500000001</c:v>
                </c:pt>
                <c:pt idx="19">
                  <c:v>1.2081389500000004</c:v>
                </c:pt>
                <c:pt idx="20">
                  <c:v>1.2262825500000005</c:v>
                </c:pt>
                <c:pt idx="21">
                  <c:v>1.2453847500000004</c:v>
                </c:pt>
                <c:pt idx="22">
                  <c:v>1.2654483499999998</c:v>
                </c:pt>
                <c:pt idx="23">
                  <c:v>1.2864756499999999</c:v>
                </c:pt>
                <c:pt idx="24">
                  <c:v>1.3084688500000006</c:v>
                </c:pt>
                <c:pt idx="25">
                  <c:v>1.3314298500000001</c:v>
                </c:pt>
                <c:pt idx="26">
                  <c:v>1.3553600499999998</c:v>
                </c:pt>
                <c:pt idx="27">
                  <c:v>1.3802604500000006</c:v>
                </c:pt>
                <c:pt idx="28">
                  <c:v>1.4061317500000001</c:v>
                </c:pt>
                <c:pt idx="29">
                  <c:v>1.4329739500000001</c:v>
                </c:pt>
                <c:pt idx="30">
                  <c:v>1.4607864500000005</c:v>
                </c:pt>
                <c:pt idx="31">
                  <c:v>1.4895682500000005</c:v>
                </c:pt>
                <c:pt idx="32">
                  <c:v>1.5193173500000006</c:v>
                </c:pt>
                <c:pt idx="33">
                  <c:v>1.5500315499999999</c:v>
                </c:pt>
                <c:pt idx="34">
                  <c:v>1.58170725</c:v>
                </c:pt>
                <c:pt idx="35">
                  <c:v>1.6143406499999999</c:v>
                </c:pt>
                <c:pt idx="36">
                  <c:v>1.6479266500000005</c:v>
                </c:pt>
                <c:pt idx="37">
                  <c:v>1.6824595499999999</c:v>
                </c:pt>
                <c:pt idx="38">
                  <c:v>1.7179325500000004</c:v>
                </c:pt>
                <c:pt idx="39">
                  <c:v>1.7543378499999998</c:v>
                </c:pt>
                <c:pt idx="40">
                  <c:v>1.7916666499999998</c:v>
                </c:pt>
                <c:pt idx="41">
                  <c:v>1.8299093500000003</c:v>
                </c:pt>
                <c:pt idx="42">
                  <c:v>1.8690548500000004</c:v>
                </c:pt>
                <c:pt idx="43">
                  <c:v>1.9090910499999998</c:v>
                </c:pt>
                <c:pt idx="44">
                  <c:v>1.9500049500000003</c:v>
                </c:pt>
                <c:pt idx="45">
                  <c:v>1.9917820500000003</c:v>
                </c:pt>
                <c:pt idx="46">
                  <c:v>2.0344066500000002</c:v>
                </c:pt>
                <c:pt idx="47">
                  <c:v>2.07786195</c:v>
                </c:pt>
                <c:pt idx="48">
                  <c:v>2.1221298500000003</c:v>
                </c:pt>
                <c:pt idx="49">
                  <c:v>2.1671908499999999</c:v>
                </c:pt>
                <c:pt idx="50">
                  <c:v>2.2130243500000004</c:v>
                </c:pt>
                <c:pt idx="51">
                  <c:v>2.2596082500000003</c:v>
                </c:pt>
                <c:pt idx="52">
                  <c:v>2.3069190500000003</c:v>
                </c:pt>
                <c:pt idx="53">
                  <c:v>2.3549322500000001</c:v>
                </c:pt>
                <c:pt idx="54">
                  <c:v>2.4036216499999998</c:v>
                </c:pt>
                <c:pt idx="55">
                  <c:v>2.4529599500000003</c:v>
                </c:pt>
                <c:pt idx="56">
                  <c:v>2.5029184500000001</c:v>
                </c:pt>
                <c:pt idx="57">
                  <c:v>2.5534671500000004</c:v>
                </c:pt>
                <c:pt idx="58">
                  <c:v>2.6045744500000003</c:v>
                </c:pt>
                <c:pt idx="59">
                  <c:v>2.6562078500000004</c:v>
                </c:pt>
                <c:pt idx="60">
                  <c:v>2.7083333500000002</c:v>
                </c:pt>
                <c:pt idx="61">
                  <c:v>2.7609156500000003</c:v>
                </c:pt>
                <c:pt idx="62">
                  <c:v>2.8139182500000004</c:v>
                </c:pt>
                <c:pt idx="63">
                  <c:v>2.8673034500000005</c:v>
                </c:pt>
                <c:pt idx="64">
                  <c:v>2.9210323499999999</c:v>
                </c:pt>
                <c:pt idx="65">
                  <c:v>2.9750647500000005</c:v>
                </c:pt>
                <c:pt idx="66">
                  <c:v>3.0293595500000006</c:v>
                </c:pt>
                <c:pt idx="67">
                  <c:v>3.0838743500000003</c:v>
                </c:pt>
                <c:pt idx="68">
                  <c:v>3.13856585</c:v>
                </c:pt>
                <c:pt idx="69">
                  <c:v>3.1933896500000003</c:v>
                </c:pt>
                <c:pt idx="70">
                  <c:v>3.2483005500000006</c:v>
                </c:pt>
                <c:pt idx="71">
                  <c:v>3.3032522499999999</c:v>
                </c:pt>
                <c:pt idx="72">
                  <c:v>3.3581978499999998</c:v>
                </c:pt>
                <c:pt idx="73">
                  <c:v>3.4130894500000002</c:v>
                </c:pt>
                <c:pt idx="74">
                  <c:v>3.4678784500000006</c:v>
                </c:pt>
                <c:pt idx="75">
                  <c:v>3.5225157500000002</c:v>
                </c:pt>
                <c:pt idx="76">
                  <c:v>3.5769515500000004</c:v>
                </c:pt>
                <c:pt idx="77">
                  <c:v>3.6311354500000004</c:v>
                </c:pt>
                <c:pt idx="78">
                  <c:v>3.6850168500000002</c:v>
                </c:pt>
                <c:pt idx="79">
                  <c:v>3.7385443500000006</c:v>
                </c:pt>
                <c:pt idx="80">
                  <c:v>3.7916666499999998</c:v>
                </c:pt>
                <c:pt idx="81">
                  <c:v>3.8443320500000002</c:v>
                </c:pt>
                <c:pt idx="82">
                  <c:v>3.8964886500000002</c:v>
                </c:pt>
                <c:pt idx="83">
                  <c:v>3.9480844500000005</c:v>
                </c:pt>
                <c:pt idx="84">
                  <c:v>3.9990676499999998</c:v>
                </c:pt>
                <c:pt idx="85">
                  <c:v>4.0493863499999998</c:v>
                </c:pt>
                <c:pt idx="86">
                  <c:v>4.0989888500000005</c:v>
                </c:pt>
                <c:pt idx="87">
                  <c:v>4.1478237500000006</c:v>
                </c:pt>
                <c:pt idx="88">
                  <c:v>4.1958398500000005</c:v>
                </c:pt>
                <c:pt idx="89">
                  <c:v>4.2429865500000004</c:v>
                </c:pt>
                <c:pt idx="90">
                  <c:v>4.2892135500000004</c:v>
                </c:pt>
                <c:pt idx="91">
                  <c:v>4.3344714500000006</c:v>
                </c:pt>
                <c:pt idx="92">
                  <c:v>4.3787110500000006</c:v>
                </c:pt>
                <c:pt idx="93">
                  <c:v>4.42188435</c:v>
                </c:pt>
                <c:pt idx="94">
                  <c:v>4.4639438500000006</c:v>
                </c:pt>
                <c:pt idx="95">
                  <c:v>4.5048432500000004</c:v>
                </c:pt>
                <c:pt idx="96">
                  <c:v>4.5445368500000001</c:v>
                </c:pt>
                <c:pt idx="97">
                  <c:v>4.5829803500000006</c:v>
                </c:pt>
                <c:pt idx="98">
                  <c:v>4.6201305499999998</c:v>
                </c:pt>
                <c:pt idx="99">
                  <c:v>4.6559454499999999</c:v>
                </c:pt>
                <c:pt idx="100">
                  <c:v>4.6903841499999999</c:v>
                </c:pt>
                <c:pt idx="101">
                  <c:v>4.7234074499999998</c:v>
                </c:pt>
                <c:pt idx="102">
                  <c:v>4.7549772500000005</c:v>
                </c:pt>
                <c:pt idx="103">
                  <c:v>4.7850573499999998</c:v>
                </c:pt>
                <c:pt idx="104">
                  <c:v>4.8136126500000005</c:v>
                </c:pt>
                <c:pt idx="105">
                  <c:v>4.840610250000001</c:v>
                </c:pt>
                <c:pt idx="106">
                  <c:v>4.8660183500000009</c:v>
                </c:pt>
                <c:pt idx="107">
                  <c:v>4.8898073499999999</c:v>
                </c:pt>
                <c:pt idx="108">
                  <c:v>4.911949250000001</c:v>
                </c:pt>
                <c:pt idx="109">
                  <c:v>4.9324179499999996</c:v>
                </c:pt>
                <c:pt idx="110">
                  <c:v>4.9511892500000005</c:v>
                </c:pt>
                <c:pt idx="111">
                  <c:v>4.9682409500000002</c:v>
                </c:pt>
                <c:pt idx="112">
                  <c:v>4.9835527499999994</c:v>
                </c:pt>
                <c:pt idx="113">
                  <c:v>4.9971065499999998</c:v>
                </c:pt>
                <c:pt idx="114">
                  <c:v>5.0088861500000004</c:v>
                </c:pt>
                <c:pt idx="115">
                  <c:v>5.0188773500000003</c:v>
                </c:pt>
                <c:pt idx="116">
                  <c:v>5.0270684499999998</c:v>
                </c:pt>
                <c:pt idx="117">
                  <c:v>5.0334494500000009</c:v>
                </c:pt>
                <c:pt idx="118">
                  <c:v>5.03801275</c:v>
                </c:pt>
                <c:pt idx="119">
                  <c:v>5.0407529499999999</c:v>
                </c:pt>
                <c:pt idx="120">
                  <c:v>5.0416666499999998</c:v>
                </c:pt>
                <c:pt idx="121">
                  <c:v>5.0412097500000002</c:v>
                </c:pt>
                <c:pt idx="122">
                  <c:v>5.0398395499999999</c:v>
                </c:pt>
                <c:pt idx="123">
                  <c:v>5.0375572500000008</c:v>
                </c:pt>
                <c:pt idx="124">
                  <c:v>5.0343650499999999</c:v>
                </c:pt>
                <c:pt idx="125">
                  <c:v>5.0302659500000004</c:v>
                </c:pt>
                <c:pt idx="126">
                  <c:v>5.0252637500000006</c:v>
                </c:pt>
                <c:pt idx="127">
                  <c:v>5.0193632499999996</c:v>
                </c:pt>
                <c:pt idx="128">
                  <c:v>5.0125699499999996</c:v>
                </c:pt>
                <c:pt idx="129">
                  <c:v>5.0048901499999996</c:v>
                </c:pt>
                <c:pt idx="130">
                  <c:v>4.9963312500000008</c:v>
                </c:pt>
                <c:pt idx="131">
                  <c:v>4.9869009500000008</c:v>
                </c:pt>
                <c:pt idx="132">
                  <c:v>4.9766083499999993</c:v>
                </c:pt>
                <c:pt idx="133">
                  <c:v>4.9654628499999998</c:v>
                </c:pt>
                <c:pt idx="134">
                  <c:v>4.953474850000001</c:v>
                </c:pt>
                <c:pt idx="135">
                  <c:v>4.9406555500000007</c:v>
                </c:pt>
                <c:pt idx="136">
                  <c:v>4.9270168499999993</c:v>
                </c:pt>
                <c:pt idx="137">
                  <c:v>4.9125711499999998</c:v>
                </c:pt>
                <c:pt idx="138">
                  <c:v>4.897332050000001</c:v>
                </c:pt>
                <c:pt idx="139">
                  <c:v>4.8813132499999998</c:v>
                </c:pt>
                <c:pt idx="140">
                  <c:v>4.8645296499999997</c:v>
                </c:pt>
                <c:pt idx="141">
                  <c:v>4.8469964500000007</c:v>
                </c:pt>
                <c:pt idx="142">
                  <c:v>4.8287297499999999</c:v>
                </c:pt>
                <c:pt idx="143">
                  <c:v>4.8097459499999999</c:v>
                </c:pt>
                <c:pt idx="144">
                  <c:v>4.7900622500000001</c:v>
                </c:pt>
                <c:pt idx="145">
                  <c:v>4.7696963500000003</c:v>
                </c:pt>
                <c:pt idx="146">
                  <c:v>4.7486666500000005</c:v>
                </c:pt>
                <c:pt idx="147">
                  <c:v>4.7269917499999998</c:v>
                </c:pt>
                <c:pt idx="148">
                  <c:v>4.7046909499999998</c:v>
                </c:pt>
                <c:pt idx="149">
                  <c:v>4.6817841500000004</c:v>
                </c:pt>
                <c:pt idx="150">
                  <c:v>4.6582912500000004</c:v>
                </c:pt>
                <c:pt idx="151">
                  <c:v>4.6342330500000006</c:v>
                </c:pt>
                <c:pt idx="152">
                  <c:v>4.6096303499999998</c:v>
                </c:pt>
                <c:pt idx="153">
                  <c:v>4.5845046500000004</c:v>
                </c:pt>
                <c:pt idx="154">
                  <c:v>4.5588774499999998</c:v>
                </c:pt>
                <c:pt idx="155">
                  <c:v>4.5327708500000004</c:v>
                </c:pt>
                <c:pt idx="156">
                  <c:v>4.5062071499999998</c:v>
                </c:pt>
                <c:pt idx="157">
                  <c:v>4.4792086500000003</c:v>
                </c:pt>
                <c:pt idx="158">
                  <c:v>4.4517981500000001</c:v>
                </c:pt>
                <c:pt idx="159">
                  <c:v>4.42399875</c:v>
                </c:pt>
                <c:pt idx="160">
                  <c:v>4.3958333500000002</c:v>
                </c:pt>
                <c:pt idx="161">
                  <c:v>4.3673252500000004</c:v>
                </c:pt>
                <c:pt idx="162">
                  <c:v>4.3384978500000004</c:v>
                </c:pt>
                <c:pt idx="163">
                  <c:v>4.3093746500000005</c:v>
                </c:pt>
                <c:pt idx="164">
                  <c:v>4.2799789500000003</c:v>
                </c:pt>
                <c:pt idx="165">
                  <c:v>4.2503345499999998</c:v>
                </c:pt>
                <c:pt idx="166">
                  <c:v>4.2204649500000002</c:v>
                </c:pt>
                <c:pt idx="167">
                  <c:v>4.1903936499999999</c:v>
                </c:pt>
                <c:pt idx="168">
                  <c:v>4.1601441499999998</c:v>
                </c:pt>
                <c:pt idx="169">
                  <c:v>4.1297399500000003</c:v>
                </c:pt>
                <c:pt idx="170">
                  <c:v>4.0992045500000005</c:v>
                </c:pt>
                <c:pt idx="171">
                  <c:v>4.0685610500000005</c:v>
                </c:pt>
                <c:pt idx="172">
                  <c:v>4.0378325500000001</c:v>
                </c:pt>
                <c:pt idx="173">
                  <c:v>4.0070422500000005</c:v>
                </c:pt>
                <c:pt idx="174">
                  <c:v>3.9762128500000005</c:v>
                </c:pt>
                <c:pt idx="175">
                  <c:v>3.9453669500000004</c:v>
                </c:pt>
                <c:pt idx="176">
                  <c:v>3.9145270500000002</c:v>
                </c:pt>
                <c:pt idx="177">
                  <c:v>3.8837152499999998</c:v>
                </c:pt>
                <c:pt idx="178">
                  <c:v>3.8529535500000005</c:v>
                </c:pt>
                <c:pt idx="179">
                  <c:v>3.8222635500000006</c:v>
                </c:pt>
                <c:pt idx="180">
                  <c:v>3.7916666499999998</c:v>
                </c:pt>
                <c:pt idx="181">
                  <c:v>3.7611840499999998</c:v>
                </c:pt>
                <c:pt idx="182">
                  <c:v>3.7308363500000006</c:v>
                </c:pt>
                <c:pt idx="183">
                  <c:v>3.7006440500000002</c:v>
                </c:pt>
                <c:pt idx="184">
                  <c:v>3.6706273500000002</c:v>
                </c:pt>
                <c:pt idx="185">
                  <c:v>3.6408058500000005</c:v>
                </c:pt>
                <c:pt idx="186">
                  <c:v>3.61119915</c:v>
                </c:pt>
                <c:pt idx="187">
                  <c:v>3.5818260500000001</c:v>
                </c:pt>
                <c:pt idx="188">
                  <c:v>3.5527053500000001</c:v>
                </c:pt>
                <c:pt idx="189">
                  <c:v>3.5238551500000002</c:v>
                </c:pt>
                <c:pt idx="190">
                  <c:v>3.4952934500000001</c:v>
                </c:pt>
                <c:pt idx="191">
                  <c:v>3.4670375500000006</c:v>
                </c:pt>
                <c:pt idx="192">
                  <c:v>3.4391044500000003</c:v>
                </c:pt>
                <c:pt idx="193">
                  <c:v>3.4115109500000003</c:v>
                </c:pt>
                <c:pt idx="194">
                  <c:v>3.38427305</c:v>
                </c:pt>
                <c:pt idx="195">
                  <c:v>3.3574065500000003</c:v>
                </c:pt>
                <c:pt idx="196">
                  <c:v>3.33092685</c:v>
                </c:pt>
                <c:pt idx="197">
                  <c:v>3.3048487500000006</c:v>
                </c:pt>
                <c:pt idx="198">
                  <c:v>3.27918675</c:v>
                </c:pt>
                <c:pt idx="199">
                  <c:v>3.2539548500000004</c:v>
                </c:pt>
                <c:pt idx="200">
                  <c:v>3.2291666499999998</c:v>
                </c:pt>
                <c:pt idx="201">
                  <c:v>3.20483545</c:v>
                </c:pt>
                <c:pt idx="202">
                  <c:v>3.1809737500000006</c:v>
                </c:pt>
                <c:pt idx="203">
                  <c:v>3.1575940500000002</c:v>
                </c:pt>
                <c:pt idx="204">
                  <c:v>3.1347081499999998</c:v>
                </c:pt>
                <c:pt idx="205">
                  <c:v>3.1123275499999998</c:v>
                </c:pt>
                <c:pt idx="206">
                  <c:v>3.09046325</c:v>
                </c:pt>
                <c:pt idx="207">
                  <c:v>3.0691258499999998</c:v>
                </c:pt>
                <c:pt idx="208">
                  <c:v>3.0483256499999998</c:v>
                </c:pt>
                <c:pt idx="209">
                  <c:v>3.0280723500000004</c:v>
                </c:pt>
                <c:pt idx="210">
                  <c:v>3.00837545</c:v>
                </c:pt>
                <c:pt idx="211">
                  <c:v>2.9892439500000005</c:v>
                </c:pt>
                <c:pt idx="212">
                  <c:v>2.9706864500000005</c:v>
                </c:pt>
                <c:pt idx="213">
                  <c:v>2.9527111499999998</c:v>
                </c:pt>
                <c:pt idx="214">
                  <c:v>2.9353260500000005</c:v>
                </c:pt>
                <c:pt idx="215">
                  <c:v>2.9185385500000001</c:v>
                </c:pt>
                <c:pt idx="216">
                  <c:v>2.9023558500000002</c:v>
                </c:pt>
                <c:pt idx="217">
                  <c:v>2.8867847500000003</c:v>
                </c:pt>
                <c:pt idx="218">
                  <c:v>2.8718317500000001</c:v>
                </c:pt>
                <c:pt idx="219">
                  <c:v>2.8575027500000001</c:v>
                </c:pt>
                <c:pt idx="220">
                  <c:v>2.8438037500000002</c:v>
                </c:pt>
                <c:pt idx="221">
                  <c:v>2.8307400500000002</c:v>
                </c:pt>
                <c:pt idx="222">
                  <c:v>2.8183167500000001</c:v>
                </c:pt>
                <c:pt idx="223">
                  <c:v>2.8065388499999999</c:v>
                </c:pt>
                <c:pt idx="224">
                  <c:v>2.7954107500000003</c:v>
                </c:pt>
                <c:pt idx="225">
                  <c:v>2.7849366500000006</c:v>
                </c:pt>
                <c:pt idx="226">
                  <c:v>2.7751205500000005</c:v>
                </c:pt>
                <c:pt idx="227">
                  <c:v>2.7659660500000003</c:v>
                </c:pt>
                <c:pt idx="228">
                  <c:v>2.7574764500000004</c:v>
                </c:pt>
                <c:pt idx="229">
                  <c:v>2.74965495</c:v>
                </c:pt>
                <c:pt idx="230">
                  <c:v>2.7425042500000005</c:v>
                </c:pt>
                <c:pt idx="231">
                  <c:v>2.7360270500000006</c:v>
                </c:pt>
                <c:pt idx="232">
                  <c:v>2.7302255500000001</c:v>
                </c:pt>
                <c:pt idx="233">
                  <c:v>2.7251018500000006</c:v>
                </c:pt>
                <c:pt idx="234">
                  <c:v>2.7206576500000006</c:v>
                </c:pt>
                <c:pt idx="235">
                  <c:v>2.7168945500000001</c:v>
                </c:pt>
                <c:pt idx="236">
                  <c:v>2.7138139500000005</c:v>
                </c:pt>
                <c:pt idx="237">
                  <c:v>2.71141685</c:v>
                </c:pt>
                <c:pt idx="238">
                  <c:v>2.7097039500000006</c:v>
                </c:pt>
                <c:pt idx="239">
                  <c:v>2.7086760500000002</c:v>
                </c:pt>
                <c:pt idx="240">
                  <c:v>2.7083333500000002</c:v>
                </c:pt>
                <c:pt idx="241">
                  <c:v>2.7079906500000002</c:v>
                </c:pt>
                <c:pt idx="242">
                  <c:v>2.7069630500000006</c:v>
                </c:pt>
                <c:pt idx="243">
                  <c:v>2.7052514500000004</c:v>
                </c:pt>
                <c:pt idx="244">
                  <c:v>2.7028577500000006</c:v>
                </c:pt>
                <c:pt idx="245">
                  <c:v>2.6997843499999998</c:v>
                </c:pt>
                <c:pt idx="246">
                  <c:v>2.6960343500000006</c:v>
                </c:pt>
                <c:pt idx="247">
                  <c:v>2.6916116500000005</c:v>
                </c:pt>
                <c:pt idx="248">
                  <c:v>2.6865207500000006</c:v>
                </c:pt>
                <c:pt idx="249">
                  <c:v>2.6807668500000004</c:v>
                </c:pt>
                <c:pt idx="250">
                  <c:v>2.6743559499999998</c:v>
                </c:pt>
                <c:pt idx="251">
                  <c:v>2.66729445</c:v>
                </c:pt>
                <c:pt idx="252">
                  <c:v>2.6595894500000004</c:v>
                </c:pt>
                <c:pt idx="253">
                  <c:v>2.6512490500000006</c:v>
                </c:pt>
                <c:pt idx="254">
                  <c:v>2.6422814500000005</c:v>
                </c:pt>
                <c:pt idx="255">
                  <c:v>2.6326957499999999</c:v>
                </c:pt>
                <c:pt idx="256">
                  <c:v>2.6225016500000002</c:v>
                </c:pt>
                <c:pt idx="257">
                  <c:v>2.6117094500000002</c:v>
                </c:pt>
                <c:pt idx="258">
                  <c:v>2.6003298500000005</c:v>
                </c:pt>
                <c:pt idx="259">
                  <c:v>2.5883742500000002</c:v>
                </c:pt>
                <c:pt idx="260">
                  <c:v>2.5758545499999999</c:v>
                </c:pt>
                <c:pt idx="261">
                  <c:v>2.5627830500000002</c:v>
                </c:pt>
                <c:pt idx="262">
                  <c:v>2.5491728500000006</c:v>
                </c:pt>
                <c:pt idx="263">
                  <c:v>2.53503715</c:v>
                </c:pt>
                <c:pt idx="264">
                  <c:v>2.5203898499999999</c:v>
                </c:pt>
                <c:pt idx="265">
                  <c:v>2.5052452499999998</c:v>
                </c:pt>
                <c:pt idx="266">
                  <c:v>2.4896179500000004</c:v>
                </c:pt>
                <c:pt idx="267">
                  <c:v>2.4735230499999998</c:v>
                </c:pt>
                <c:pt idx="268">
                  <c:v>2.4569760500000006</c:v>
                </c:pt>
                <c:pt idx="269">
                  <c:v>2.4399926499999998</c:v>
                </c:pt>
                <c:pt idx="270">
                  <c:v>2.42258905</c:v>
                </c:pt>
                <c:pt idx="271">
                  <c:v>2.4047814499999998</c:v>
                </c:pt>
                <c:pt idx="272">
                  <c:v>2.3865868500000005</c:v>
                </c:pt>
                <c:pt idx="273">
                  <c:v>2.3680219500000002</c:v>
                </c:pt>
                <c:pt idx="274">
                  <c:v>2.3491040500000002</c:v>
                </c:pt>
                <c:pt idx="275">
                  <c:v>2.3298504500000004</c:v>
                </c:pt>
                <c:pt idx="276">
                  <c:v>2.3102786499999999</c:v>
                </c:pt>
                <c:pt idx="277">
                  <c:v>2.2904065500000002</c:v>
                </c:pt>
                <c:pt idx="278">
                  <c:v>2.2702518500000002</c:v>
                </c:pt>
                <c:pt idx="279">
                  <c:v>2.2498325499999998</c:v>
                </c:pt>
                <c:pt idx="280">
                  <c:v>2.2291666499999998</c:v>
                </c:pt>
                <c:pt idx="281">
                  <c:v>2.2082723500000006</c:v>
                </c:pt>
                <c:pt idx="282">
                  <c:v>2.1871677500000004</c:v>
                </c:pt>
                <c:pt idx="283">
                  <c:v>2.1658709500000004</c:v>
                </c:pt>
                <c:pt idx="284">
                  <c:v>2.1444001500000001</c:v>
                </c:pt>
                <c:pt idx="285">
                  <c:v>2.1227734500000004</c:v>
                </c:pt>
                <c:pt idx="286">
                  <c:v>2.1010089499999998</c:v>
                </c:pt>
                <c:pt idx="287">
                  <c:v>2.0791246499999998</c:v>
                </c:pt>
                <c:pt idx="288">
                  <c:v>2.0571384500000001</c:v>
                </c:pt>
                <c:pt idx="289">
                  <c:v>2.0350681499999999</c:v>
                </c:pt>
                <c:pt idx="290">
                  <c:v>2.01293145</c:v>
                </c:pt>
                <c:pt idx="291">
                  <c:v>1.9907458500000006</c:v>
                </c:pt>
                <c:pt idx="292">
                  <c:v>1.9685286500000005</c:v>
                </c:pt>
                <c:pt idx="293">
                  <c:v>1.9462971500000004</c:v>
                </c:pt>
                <c:pt idx="294">
                  <c:v>1.9240680499999998</c:v>
                </c:pt>
                <c:pt idx="295">
                  <c:v>1.9018582500000001</c:v>
                </c:pt>
                <c:pt idx="296">
                  <c:v>1.8796842500000004</c:v>
                </c:pt>
                <c:pt idx="297">
                  <c:v>1.85756225</c:v>
                </c:pt>
                <c:pt idx="298">
                  <c:v>1.8355082500000002</c:v>
                </c:pt>
                <c:pt idx="299">
                  <c:v>1.8135379500000006</c:v>
                </c:pt>
                <c:pt idx="300">
                  <c:v>1.7916666499999998</c:v>
                </c:pt>
                <c:pt idx="301">
                  <c:v>1.7699096499999998</c:v>
                </c:pt>
                <c:pt idx="302">
                  <c:v>1.74828165</c:v>
                </c:pt>
                <c:pt idx="303">
                  <c:v>1.7267970500000001</c:v>
                </c:pt>
                <c:pt idx="304">
                  <c:v>1.70547015</c:v>
                </c:pt>
                <c:pt idx="305">
                  <c:v>1.6843146500000001</c:v>
                </c:pt>
                <c:pt idx="306">
                  <c:v>1.6633439499999998</c:v>
                </c:pt>
                <c:pt idx="307">
                  <c:v>1.6425712500000005</c:v>
                </c:pt>
                <c:pt idx="308">
                  <c:v>1.6220092500000005</c:v>
                </c:pt>
                <c:pt idx="309">
                  <c:v>1.6016702500000006</c:v>
                </c:pt>
                <c:pt idx="310">
                  <c:v>1.5815664500000004</c:v>
                </c:pt>
                <c:pt idx="311">
                  <c:v>1.5617092499999998</c:v>
                </c:pt>
                <c:pt idx="312">
                  <c:v>1.5421101500000001</c:v>
                </c:pt>
                <c:pt idx="313">
                  <c:v>1.52277985</c:v>
                </c:pt>
                <c:pt idx="314">
                  <c:v>1.5037290500000005</c:v>
                </c:pt>
                <c:pt idx="315">
                  <c:v>1.48496775</c:v>
                </c:pt>
                <c:pt idx="316">
                  <c:v>1.4665057500000005</c:v>
                </c:pt>
                <c:pt idx="317">
                  <c:v>1.4483524499999998</c:v>
                </c:pt>
                <c:pt idx="318">
                  <c:v>1.4305168500000001</c:v>
                </c:pt>
                <c:pt idx="319">
                  <c:v>1.4130077500000002</c:v>
                </c:pt>
                <c:pt idx="320">
                  <c:v>1.3958333500000002</c:v>
                </c:pt>
                <c:pt idx="321">
                  <c:v>1.3790016500000002</c:v>
                </c:pt>
                <c:pt idx="322">
                  <c:v>1.3625201499999999</c:v>
                </c:pt>
                <c:pt idx="323">
                  <c:v>1.3463961500000003</c:v>
                </c:pt>
                <c:pt idx="324">
                  <c:v>1.3306365500000004</c:v>
                </c:pt>
                <c:pt idx="325">
                  <c:v>1.3152480500000001</c:v>
                </c:pt>
                <c:pt idx="326">
                  <c:v>1.3002367499999998</c:v>
                </c:pt>
                <c:pt idx="327">
                  <c:v>1.2856085500000001</c:v>
                </c:pt>
                <c:pt idx="328">
                  <c:v>1.2713691499999999</c:v>
                </c:pt>
                <c:pt idx="329">
                  <c:v>1.2575238500000001</c:v>
                </c:pt>
                <c:pt idx="330">
                  <c:v>1.2440776500000004</c:v>
                </c:pt>
                <c:pt idx="331">
                  <c:v>1.23103535</c:v>
                </c:pt>
                <c:pt idx="332">
                  <c:v>1.2184013500000006</c:v>
                </c:pt>
                <c:pt idx="333">
                  <c:v>1.2061798499999998</c:v>
                </c:pt>
                <c:pt idx="334">
                  <c:v>1.1943747500000006</c:v>
                </c:pt>
                <c:pt idx="335">
                  <c:v>1.1829896500000006</c:v>
                </c:pt>
                <c:pt idx="336">
                  <c:v>1.1720282500000003</c:v>
                </c:pt>
                <c:pt idx="337">
                  <c:v>1.1614935500000003</c:v>
                </c:pt>
                <c:pt idx="338">
                  <c:v>1.1513885500000001</c:v>
                </c:pt>
                <c:pt idx="339">
                  <c:v>1.1417161500000006</c:v>
                </c:pt>
                <c:pt idx="340">
                  <c:v>1.13247885</c:v>
                </c:pt>
                <c:pt idx="341">
                  <c:v>1.1236790499999998</c:v>
                </c:pt>
                <c:pt idx="342">
                  <c:v>1.1153189499999998</c:v>
                </c:pt>
                <c:pt idx="343">
                  <c:v>1.1074006499999998</c:v>
                </c:pt>
                <c:pt idx="344">
                  <c:v>1.0999259500000003</c:v>
                </c:pt>
                <c:pt idx="345">
                  <c:v>1.0928965499999999</c:v>
                </c:pt>
                <c:pt idx="346">
                  <c:v>1.0863140500000004</c:v>
                </c:pt>
                <c:pt idx="347">
                  <c:v>1.0801798500000004</c:v>
                </c:pt>
                <c:pt idx="348">
                  <c:v>1.07449525</c:v>
                </c:pt>
                <c:pt idx="349">
                  <c:v>1.0692615500000002</c:v>
                </c:pt>
                <c:pt idx="350">
                  <c:v>1.0644795500000006</c:v>
                </c:pt>
                <c:pt idx="351">
                  <c:v>1.0601503499999998</c:v>
                </c:pt>
                <c:pt idx="352">
                  <c:v>1.05627475</c:v>
                </c:pt>
                <c:pt idx="353">
                  <c:v>1.0528534500000006</c:v>
                </c:pt>
                <c:pt idx="354">
                  <c:v>1.0498870500000006</c:v>
                </c:pt>
                <c:pt idx="355">
                  <c:v>1.0473762500000001</c:v>
                </c:pt>
                <c:pt idx="356">
                  <c:v>1.0453212499999998</c:v>
                </c:pt>
                <c:pt idx="357">
                  <c:v>1.04372255</c:v>
                </c:pt>
                <c:pt idx="358">
                  <c:v>1.04258045</c:v>
                </c:pt>
                <c:pt idx="359">
                  <c:v>1.0418951500000002</c:v>
                </c:pt>
                <c:pt idx="360">
                  <c:v>1.0416666499999998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625-8240-AAC2-9434055220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15263"/>
        <c:axId val="24816911"/>
      </c:scatterChart>
      <c:valAx>
        <c:axId val="2481526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816911"/>
        <c:crosses val="autoZero"/>
        <c:crossBetween val="midCat"/>
      </c:valAx>
      <c:valAx>
        <c:axId val="24816911"/>
        <c:scaling>
          <c:orientation val="minMax"/>
          <c:max val="20"/>
          <c:min val="-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815263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'2D_espinpi'!$T$1</c:f>
              <c:strCache>
                <c:ptCount val="1"/>
                <c:pt idx="0">
                  <c:v>A_espinpi+H/2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'2D_espinpi'!$A$2:$A$362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'2D_espinpi'!$T$2:$T$362</c:f>
              <c:numCache>
                <c:formatCode>General</c:formatCode>
                <c:ptCount val="361"/>
                <c:pt idx="0">
                  <c:v>5.0416666499999998</c:v>
                </c:pt>
                <c:pt idx="1">
                  <c:v>5.0407529499999999</c:v>
                </c:pt>
                <c:pt idx="2">
                  <c:v>5.03801275</c:v>
                </c:pt>
                <c:pt idx="3">
                  <c:v>5.0334494500000009</c:v>
                </c:pt>
                <c:pt idx="4">
                  <c:v>5.0270684499999998</c:v>
                </c:pt>
                <c:pt idx="5">
                  <c:v>5.0188773500000003</c:v>
                </c:pt>
                <c:pt idx="6">
                  <c:v>5.0088861500000004</c:v>
                </c:pt>
                <c:pt idx="7">
                  <c:v>4.9971065499999998</c:v>
                </c:pt>
                <c:pt idx="8">
                  <c:v>4.9835527499999994</c:v>
                </c:pt>
                <c:pt idx="9">
                  <c:v>4.9682409500000002</c:v>
                </c:pt>
                <c:pt idx="10">
                  <c:v>4.9511892500000005</c:v>
                </c:pt>
                <c:pt idx="11">
                  <c:v>4.9324179499999996</c:v>
                </c:pt>
                <c:pt idx="12">
                  <c:v>4.911949250000001</c:v>
                </c:pt>
                <c:pt idx="13">
                  <c:v>4.8898073499999999</c:v>
                </c:pt>
                <c:pt idx="14">
                  <c:v>4.8660183500000009</c:v>
                </c:pt>
                <c:pt idx="15">
                  <c:v>4.840610250000001</c:v>
                </c:pt>
                <c:pt idx="16">
                  <c:v>4.8136126500000005</c:v>
                </c:pt>
                <c:pt idx="17">
                  <c:v>4.7850573499999998</c:v>
                </c:pt>
                <c:pt idx="18">
                  <c:v>4.7549772500000005</c:v>
                </c:pt>
                <c:pt idx="19">
                  <c:v>4.7234074499999998</c:v>
                </c:pt>
                <c:pt idx="20">
                  <c:v>4.6903841499999999</c:v>
                </c:pt>
                <c:pt idx="21">
                  <c:v>4.6559454499999999</c:v>
                </c:pt>
                <c:pt idx="22">
                  <c:v>4.6201305499999998</c:v>
                </c:pt>
                <c:pt idx="23">
                  <c:v>4.5829803500000006</c:v>
                </c:pt>
                <c:pt idx="24">
                  <c:v>4.5445368500000001</c:v>
                </c:pt>
                <c:pt idx="25">
                  <c:v>4.5048432500000004</c:v>
                </c:pt>
                <c:pt idx="26">
                  <c:v>4.4639438500000006</c:v>
                </c:pt>
                <c:pt idx="27">
                  <c:v>4.42188435</c:v>
                </c:pt>
                <c:pt idx="28">
                  <c:v>4.3787110500000006</c:v>
                </c:pt>
                <c:pt idx="29">
                  <c:v>4.3344714500000006</c:v>
                </c:pt>
                <c:pt idx="30">
                  <c:v>4.2892135500000004</c:v>
                </c:pt>
                <c:pt idx="31">
                  <c:v>4.2429865500000004</c:v>
                </c:pt>
                <c:pt idx="32">
                  <c:v>4.1958398500000005</c:v>
                </c:pt>
                <c:pt idx="33">
                  <c:v>4.1478237500000006</c:v>
                </c:pt>
                <c:pt idx="34">
                  <c:v>4.0989888500000005</c:v>
                </c:pt>
                <c:pt idx="35">
                  <c:v>4.0493863499999998</c:v>
                </c:pt>
                <c:pt idx="36">
                  <c:v>3.9990676499999998</c:v>
                </c:pt>
                <c:pt idx="37">
                  <c:v>3.9480844500000005</c:v>
                </c:pt>
                <c:pt idx="38">
                  <c:v>3.8964886500000002</c:v>
                </c:pt>
                <c:pt idx="39">
                  <c:v>3.8443320500000002</c:v>
                </c:pt>
                <c:pt idx="40">
                  <c:v>3.7916666499999998</c:v>
                </c:pt>
                <c:pt idx="41">
                  <c:v>3.7385443500000006</c:v>
                </c:pt>
                <c:pt idx="42">
                  <c:v>3.6850168500000002</c:v>
                </c:pt>
                <c:pt idx="43">
                  <c:v>3.6311354500000004</c:v>
                </c:pt>
                <c:pt idx="44">
                  <c:v>3.5769515500000004</c:v>
                </c:pt>
                <c:pt idx="45">
                  <c:v>3.5225157500000002</c:v>
                </c:pt>
                <c:pt idx="46">
                  <c:v>3.4678784500000006</c:v>
                </c:pt>
                <c:pt idx="47">
                  <c:v>3.4130894500000002</c:v>
                </c:pt>
                <c:pt idx="48">
                  <c:v>3.3581978499999998</c:v>
                </c:pt>
                <c:pt idx="49">
                  <c:v>3.3032522499999999</c:v>
                </c:pt>
                <c:pt idx="50">
                  <c:v>3.2483005500000006</c:v>
                </c:pt>
                <c:pt idx="51">
                  <c:v>3.1933896500000003</c:v>
                </c:pt>
                <c:pt idx="52">
                  <c:v>3.13856585</c:v>
                </c:pt>
                <c:pt idx="53">
                  <c:v>3.0838743500000003</c:v>
                </c:pt>
                <c:pt idx="54">
                  <c:v>3.0293595500000006</c:v>
                </c:pt>
                <c:pt idx="55">
                  <c:v>2.9750647500000005</c:v>
                </c:pt>
                <c:pt idx="56">
                  <c:v>2.9210323499999999</c:v>
                </c:pt>
                <c:pt idx="57">
                  <c:v>2.8673034500000005</c:v>
                </c:pt>
                <c:pt idx="58">
                  <c:v>2.8139182500000004</c:v>
                </c:pt>
                <c:pt idx="59">
                  <c:v>2.7609156500000003</c:v>
                </c:pt>
                <c:pt idx="60">
                  <c:v>2.7083333500000002</c:v>
                </c:pt>
                <c:pt idx="61">
                  <c:v>2.6562078500000004</c:v>
                </c:pt>
                <c:pt idx="62">
                  <c:v>2.6045744500000003</c:v>
                </c:pt>
                <c:pt idx="63">
                  <c:v>2.5534671500000004</c:v>
                </c:pt>
                <c:pt idx="64">
                  <c:v>2.5029184500000001</c:v>
                </c:pt>
                <c:pt idx="65">
                  <c:v>2.4529599500000003</c:v>
                </c:pt>
                <c:pt idx="66">
                  <c:v>2.4036216499999998</c:v>
                </c:pt>
                <c:pt idx="67">
                  <c:v>2.3549322500000001</c:v>
                </c:pt>
                <c:pt idx="68">
                  <c:v>2.3069190500000003</c:v>
                </c:pt>
                <c:pt idx="69">
                  <c:v>2.2596082500000003</c:v>
                </c:pt>
                <c:pt idx="70">
                  <c:v>2.2130243500000004</c:v>
                </c:pt>
                <c:pt idx="71">
                  <c:v>2.1671908499999999</c:v>
                </c:pt>
                <c:pt idx="72">
                  <c:v>2.1221298500000003</c:v>
                </c:pt>
                <c:pt idx="73">
                  <c:v>2.07786195</c:v>
                </c:pt>
                <c:pt idx="74">
                  <c:v>2.0344066500000002</c:v>
                </c:pt>
                <c:pt idx="75">
                  <c:v>1.9917820500000003</c:v>
                </c:pt>
                <c:pt idx="76">
                  <c:v>1.9500049500000003</c:v>
                </c:pt>
                <c:pt idx="77">
                  <c:v>1.9090910499999998</c:v>
                </c:pt>
                <c:pt idx="78">
                  <c:v>1.8690548500000004</c:v>
                </c:pt>
                <c:pt idx="79">
                  <c:v>1.8299093500000003</c:v>
                </c:pt>
                <c:pt idx="80">
                  <c:v>1.7916666499999998</c:v>
                </c:pt>
                <c:pt idx="81">
                  <c:v>1.7543378499999998</c:v>
                </c:pt>
                <c:pt idx="82">
                  <c:v>1.7179325500000004</c:v>
                </c:pt>
                <c:pt idx="83">
                  <c:v>1.6824595499999999</c:v>
                </c:pt>
                <c:pt idx="84">
                  <c:v>1.6479266500000005</c:v>
                </c:pt>
                <c:pt idx="85">
                  <c:v>1.6143406499999999</c:v>
                </c:pt>
                <c:pt idx="86">
                  <c:v>1.58170725</c:v>
                </c:pt>
                <c:pt idx="87">
                  <c:v>1.5500315499999999</c:v>
                </c:pt>
                <c:pt idx="88">
                  <c:v>1.5193173500000006</c:v>
                </c:pt>
                <c:pt idx="89">
                  <c:v>1.4895682500000005</c:v>
                </c:pt>
                <c:pt idx="90">
                  <c:v>1.4607864500000005</c:v>
                </c:pt>
                <c:pt idx="91">
                  <c:v>1.4329739500000001</c:v>
                </c:pt>
                <c:pt idx="92">
                  <c:v>1.4061317500000001</c:v>
                </c:pt>
                <c:pt idx="93">
                  <c:v>1.3802604500000006</c:v>
                </c:pt>
                <c:pt idx="94">
                  <c:v>1.3553600499999998</c:v>
                </c:pt>
                <c:pt idx="95">
                  <c:v>1.3314298500000001</c:v>
                </c:pt>
                <c:pt idx="96">
                  <c:v>1.3084688500000006</c:v>
                </c:pt>
                <c:pt idx="97">
                  <c:v>1.2864756499999999</c:v>
                </c:pt>
                <c:pt idx="98">
                  <c:v>1.2654483499999998</c:v>
                </c:pt>
                <c:pt idx="99">
                  <c:v>1.2453847500000004</c:v>
                </c:pt>
                <c:pt idx="100">
                  <c:v>1.2262825500000005</c:v>
                </c:pt>
                <c:pt idx="101">
                  <c:v>1.2081389500000004</c:v>
                </c:pt>
                <c:pt idx="102">
                  <c:v>1.1909511500000001</c:v>
                </c:pt>
                <c:pt idx="103">
                  <c:v>1.1747161500000001</c:v>
                </c:pt>
                <c:pt idx="104">
                  <c:v>1.1594308500000006</c:v>
                </c:pt>
                <c:pt idx="105">
                  <c:v>1.1450920500000006</c:v>
                </c:pt>
                <c:pt idx="106">
                  <c:v>1.1316966500000003</c:v>
                </c:pt>
                <c:pt idx="107">
                  <c:v>1.1192413500000002</c:v>
                </c:pt>
                <c:pt idx="108">
                  <c:v>1.10772315</c:v>
                </c:pt>
                <c:pt idx="109">
                  <c:v>1.0971389500000006</c:v>
                </c:pt>
                <c:pt idx="110">
                  <c:v>1.0874859500000005</c:v>
                </c:pt>
                <c:pt idx="111">
                  <c:v>1.0787612500000003</c:v>
                </c:pt>
                <c:pt idx="112">
                  <c:v>1.0709623500000003</c:v>
                </c:pt>
                <c:pt idx="113">
                  <c:v>1.0640869500000001</c:v>
                </c:pt>
                <c:pt idx="114">
                  <c:v>1.0581327500000004</c:v>
                </c:pt>
                <c:pt idx="115">
                  <c:v>1.0530979500000006</c:v>
                </c:pt>
                <c:pt idx="116">
                  <c:v>1.0489808500000004</c:v>
                </c:pt>
                <c:pt idx="117">
                  <c:v>1.0457800500000003</c:v>
                </c:pt>
                <c:pt idx="118">
                  <c:v>1.0434945500000001</c:v>
                </c:pt>
                <c:pt idx="119">
                  <c:v>1.0421236500000006</c:v>
                </c:pt>
                <c:pt idx="120">
                  <c:v>1.0416666499999998</c:v>
                </c:pt>
                <c:pt idx="121">
                  <c:v>1.0418951500000002</c:v>
                </c:pt>
                <c:pt idx="122">
                  <c:v>1.04258045</c:v>
                </c:pt>
                <c:pt idx="123">
                  <c:v>1.04372255</c:v>
                </c:pt>
                <c:pt idx="124">
                  <c:v>1.0453212499999998</c:v>
                </c:pt>
                <c:pt idx="125">
                  <c:v>1.0473762500000001</c:v>
                </c:pt>
                <c:pt idx="126">
                  <c:v>1.0498870500000006</c:v>
                </c:pt>
                <c:pt idx="127">
                  <c:v>1.0528534500000006</c:v>
                </c:pt>
                <c:pt idx="128">
                  <c:v>1.05627475</c:v>
                </c:pt>
                <c:pt idx="129">
                  <c:v>1.0601503499999998</c:v>
                </c:pt>
                <c:pt idx="130">
                  <c:v>1.0644795500000006</c:v>
                </c:pt>
                <c:pt idx="131">
                  <c:v>1.0692615500000002</c:v>
                </c:pt>
                <c:pt idx="132">
                  <c:v>1.07449525</c:v>
                </c:pt>
                <c:pt idx="133">
                  <c:v>1.0801798500000004</c:v>
                </c:pt>
                <c:pt idx="134">
                  <c:v>1.0863140500000004</c:v>
                </c:pt>
                <c:pt idx="135">
                  <c:v>1.0928965499999999</c:v>
                </c:pt>
                <c:pt idx="136">
                  <c:v>1.0999259500000003</c:v>
                </c:pt>
                <c:pt idx="137">
                  <c:v>1.1074006499999998</c:v>
                </c:pt>
                <c:pt idx="138">
                  <c:v>1.1153189499999998</c:v>
                </c:pt>
                <c:pt idx="139">
                  <c:v>1.1236790499999998</c:v>
                </c:pt>
                <c:pt idx="140">
                  <c:v>1.13247885</c:v>
                </c:pt>
                <c:pt idx="141">
                  <c:v>1.1417161500000006</c:v>
                </c:pt>
                <c:pt idx="142">
                  <c:v>1.1513885500000001</c:v>
                </c:pt>
                <c:pt idx="143">
                  <c:v>1.1614935500000003</c:v>
                </c:pt>
                <c:pt idx="144">
                  <c:v>1.1720282500000003</c:v>
                </c:pt>
                <c:pt idx="145">
                  <c:v>1.1829896500000006</c:v>
                </c:pt>
                <c:pt idx="146">
                  <c:v>1.1943747500000006</c:v>
                </c:pt>
                <c:pt idx="147">
                  <c:v>1.2061798499999998</c:v>
                </c:pt>
                <c:pt idx="148">
                  <c:v>1.2184013500000006</c:v>
                </c:pt>
                <c:pt idx="149">
                  <c:v>1.23103535</c:v>
                </c:pt>
                <c:pt idx="150">
                  <c:v>1.2440776500000004</c:v>
                </c:pt>
                <c:pt idx="151">
                  <c:v>1.2575238500000001</c:v>
                </c:pt>
                <c:pt idx="152">
                  <c:v>1.2713691499999999</c:v>
                </c:pt>
                <c:pt idx="153">
                  <c:v>1.2856085500000001</c:v>
                </c:pt>
                <c:pt idx="154">
                  <c:v>1.3002367499999998</c:v>
                </c:pt>
                <c:pt idx="155">
                  <c:v>1.3152480500000001</c:v>
                </c:pt>
                <c:pt idx="156">
                  <c:v>1.3306365500000004</c:v>
                </c:pt>
                <c:pt idx="157">
                  <c:v>1.3463961500000003</c:v>
                </c:pt>
                <c:pt idx="158">
                  <c:v>1.3625201499999999</c:v>
                </c:pt>
                <c:pt idx="159">
                  <c:v>1.3790016500000002</c:v>
                </c:pt>
                <c:pt idx="160">
                  <c:v>1.3958333500000002</c:v>
                </c:pt>
                <c:pt idx="161">
                  <c:v>1.4130077500000002</c:v>
                </c:pt>
                <c:pt idx="162">
                  <c:v>1.4305168500000001</c:v>
                </c:pt>
                <c:pt idx="163">
                  <c:v>1.4483524499999998</c:v>
                </c:pt>
                <c:pt idx="164">
                  <c:v>1.4665057500000005</c:v>
                </c:pt>
                <c:pt idx="165">
                  <c:v>1.48496775</c:v>
                </c:pt>
                <c:pt idx="166">
                  <c:v>1.5037290500000005</c:v>
                </c:pt>
                <c:pt idx="167">
                  <c:v>1.52277985</c:v>
                </c:pt>
                <c:pt idx="168">
                  <c:v>1.5421101500000001</c:v>
                </c:pt>
                <c:pt idx="169">
                  <c:v>1.5617092499999998</c:v>
                </c:pt>
                <c:pt idx="170">
                  <c:v>1.5815664500000004</c:v>
                </c:pt>
                <c:pt idx="171">
                  <c:v>1.6016702500000006</c:v>
                </c:pt>
                <c:pt idx="172">
                  <c:v>1.6220092500000005</c:v>
                </c:pt>
                <c:pt idx="173">
                  <c:v>1.6425712500000005</c:v>
                </c:pt>
                <c:pt idx="174">
                  <c:v>1.6633439499999998</c:v>
                </c:pt>
                <c:pt idx="175">
                  <c:v>1.6843146500000001</c:v>
                </c:pt>
                <c:pt idx="176">
                  <c:v>1.70547015</c:v>
                </c:pt>
                <c:pt idx="177">
                  <c:v>1.7267970500000001</c:v>
                </c:pt>
                <c:pt idx="178">
                  <c:v>1.74828165</c:v>
                </c:pt>
                <c:pt idx="179">
                  <c:v>1.7699096499999998</c:v>
                </c:pt>
                <c:pt idx="180">
                  <c:v>1.7916666499999998</c:v>
                </c:pt>
                <c:pt idx="181">
                  <c:v>1.8135379500000006</c:v>
                </c:pt>
                <c:pt idx="182">
                  <c:v>1.8355082500000002</c:v>
                </c:pt>
                <c:pt idx="183">
                  <c:v>1.85756225</c:v>
                </c:pt>
                <c:pt idx="184">
                  <c:v>1.8796842500000004</c:v>
                </c:pt>
                <c:pt idx="185">
                  <c:v>1.9018582500000001</c:v>
                </c:pt>
                <c:pt idx="186">
                  <c:v>1.9240680499999998</c:v>
                </c:pt>
                <c:pt idx="187">
                  <c:v>1.9462971500000004</c:v>
                </c:pt>
                <c:pt idx="188">
                  <c:v>1.9685286500000005</c:v>
                </c:pt>
                <c:pt idx="189">
                  <c:v>1.9907458500000006</c:v>
                </c:pt>
                <c:pt idx="190">
                  <c:v>2.01293145</c:v>
                </c:pt>
                <c:pt idx="191">
                  <c:v>2.0350681499999999</c:v>
                </c:pt>
                <c:pt idx="192">
                  <c:v>2.0571384500000001</c:v>
                </c:pt>
                <c:pt idx="193">
                  <c:v>2.0791246499999998</c:v>
                </c:pt>
                <c:pt idx="194">
                  <c:v>2.1010089499999998</c:v>
                </c:pt>
                <c:pt idx="195">
                  <c:v>2.1227734500000004</c:v>
                </c:pt>
                <c:pt idx="196">
                  <c:v>2.1444001500000001</c:v>
                </c:pt>
                <c:pt idx="197">
                  <c:v>2.1658709500000004</c:v>
                </c:pt>
                <c:pt idx="198">
                  <c:v>2.1871677500000004</c:v>
                </c:pt>
                <c:pt idx="199">
                  <c:v>2.2082723500000006</c:v>
                </c:pt>
                <c:pt idx="200">
                  <c:v>2.2291666499999998</c:v>
                </c:pt>
                <c:pt idx="201">
                  <c:v>2.2498325499999998</c:v>
                </c:pt>
                <c:pt idx="202">
                  <c:v>2.2702518500000002</c:v>
                </c:pt>
                <c:pt idx="203">
                  <c:v>2.2904065500000002</c:v>
                </c:pt>
                <c:pt idx="204">
                  <c:v>2.3102786499999999</c:v>
                </c:pt>
                <c:pt idx="205">
                  <c:v>2.3298504500000004</c:v>
                </c:pt>
                <c:pt idx="206">
                  <c:v>2.3491040500000002</c:v>
                </c:pt>
                <c:pt idx="207">
                  <c:v>2.3680219500000002</c:v>
                </c:pt>
                <c:pt idx="208">
                  <c:v>2.3865868500000005</c:v>
                </c:pt>
                <c:pt idx="209">
                  <c:v>2.4047814499999998</c:v>
                </c:pt>
                <c:pt idx="210">
                  <c:v>2.42258905</c:v>
                </c:pt>
                <c:pt idx="211">
                  <c:v>2.4399926499999998</c:v>
                </c:pt>
                <c:pt idx="212">
                  <c:v>2.4569760500000006</c:v>
                </c:pt>
                <c:pt idx="213">
                  <c:v>2.4735230499999998</c:v>
                </c:pt>
                <c:pt idx="214">
                  <c:v>2.4896179500000004</c:v>
                </c:pt>
                <c:pt idx="215">
                  <c:v>2.5052452499999998</c:v>
                </c:pt>
                <c:pt idx="216">
                  <c:v>2.5203898499999999</c:v>
                </c:pt>
                <c:pt idx="217">
                  <c:v>2.53503715</c:v>
                </c:pt>
                <c:pt idx="218">
                  <c:v>2.5491728500000006</c:v>
                </c:pt>
                <c:pt idx="219">
                  <c:v>2.5627830500000002</c:v>
                </c:pt>
                <c:pt idx="220">
                  <c:v>2.5758545499999999</c:v>
                </c:pt>
                <c:pt idx="221">
                  <c:v>2.5883742500000002</c:v>
                </c:pt>
                <c:pt idx="222">
                  <c:v>2.6003298500000005</c:v>
                </c:pt>
                <c:pt idx="223">
                  <c:v>2.6117094500000002</c:v>
                </c:pt>
                <c:pt idx="224">
                  <c:v>2.6225016500000002</c:v>
                </c:pt>
                <c:pt idx="225">
                  <c:v>2.6326957499999999</c:v>
                </c:pt>
                <c:pt idx="226">
                  <c:v>2.6422814500000005</c:v>
                </c:pt>
                <c:pt idx="227">
                  <c:v>2.6512490500000006</c:v>
                </c:pt>
                <c:pt idx="228">
                  <c:v>2.6595894500000004</c:v>
                </c:pt>
                <c:pt idx="229">
                  <c:v>2.66729445</c:v>
                </c:pt>
                <c:pt idx="230">
                  <c:v>2.6743559499999998</c:v>
                </c:pt>
                <c:pt idx="231">
                  <c:v>2.6807668500000004</c:v>
                </c:pt>
                <c:pt idx="232">
                  <c:v>2.6865207500000006</c:v>
                </c:pt>
                <c:pt idx="233">
                  <c:v>2.6916116500000005</c:v>
                </c:pt>
                <c:pt idx="234">
                  <c:v>2.6960343500000006</c:v>
                </c:pt>
                <c:pt idx="235">
                  <c:v>2.6997843499999998</c:v>
                </c:pt>
                <c:pt idx="236">
                  <c:v>2.7028577500000006</c:v>
                </c:pt>
                <c:pt idx="237">
                  <c:v>2.7052514500000004</c:v>
                </c:pt>
                <c:pt idx="238">
                  <c:v>2.7069630500000006</c:v>
                </c:pt>
                <c:pt idx="239">
                  <c:v>2.7079906500000002</c:v>
                </c:pt>
                <c:pt idx="240">
                  <c:v>2.7083333500000002</c:v>
                </c:pt>
                <c:pt idx="241">
                  <c:v>2.7086760500000002</c:v>
                </c:pt>
                <c:pt idx="242">
                  <c:v>2.7097039500000006</c:v>
                </c:pt>
                <c:pt idx="243">
                  <c:v>2.71141685</c:v>
                </c:pt>
                <c:pt idx="244">
                  <c:v>2.7138139500000005</c:v>
                </c:pt>
                <c:pt idx="245">
                  <c:v>2.7168945500000001</c:v>
                </c:pt>
                <c:pt idx="246">
                  <c:v>2.7206576500000006</c:v>
                </c:pt>
                <c:pt idx="247">
                  <c:v>2.7251018500000006</c:v>
                </c:pt>
                <c:pt idx="248">
                  <c:v>2.7302255500000001</c:v>
                </c:pt>
                <c:pt idx="249">
                  <c:v>2.7360270500000006</c:v>
                </c:pt>
                <c:pt idx="250">
                  <c:v>2.7425042500000005</c:v>
                </c:pt>
                <c:pt idx="251">
                  <c:v>2.74965495</c:v>
                </c:pt>
                <c:pt idx="252">
                  <c:v>2.7574764500000004</c:v>
                </c:pt>
                <c:pt idx="253">
                  <c:v>2.7659660500000003</c:v>
                </c:pt>
                <c:pt idx="254">
                  <c:v>2.7751205500000005</c:v>
                </c:pt>
                <c:pt idx="255">
                  <c:v>2.7849366500000006</c:v>
                </c:pt>
                <c:pt idx="256">
                  <c:v>2.7954107500000003</c:v>
                </c:pt>
                <c:pt idx="257">
                  <c:v>2.8065388499999999</c:v>
                </c:pt>
                <c:pt idx="258">
                  <c:v>2.8183167500000001</c:v>
                </c:pt>
                <c:pt idx="259">
                  <c:v>2.8307400500000002</c:v>
                </c:pt>
                <c:pt idx="260">
                  <c:v>2.8438037500000002</c:v>
                </c:pt>
                <c:pt idx="261">
                  <c:v>2.8575027500000001</c:v>
                </c:pt>
                <c:pt idx="262">
                  <c:v>2.8718317500000001</c:v>
                </c:pt>
                <c:pt idx="263">
                  <c:v>2.8867847500000003</c:v>
                </c:pt>
                <c:pt idx="264">
                  <c:v>2.9023558500000002</c:v>
                </c:pt>
                <c:pt idx="265">
                  <c:v>2.9185385500000001</c:v>
                </c:pt>
                <c:pt idx="266">
                  <c:v>2.9353260500000005</c:v>
                </c:pt>
                <c:pt idx="267">
                  <c:v>2.9527111499999998</c:v>
                </c:pt>
                <c:pt idx="268">
                  <c:v>2.9706864500000005</c:v>
                </c:pt>
                <c:pt idx="269">
                  <c:v>2.9892439500000005</c:v>
                </c:pt>
                <c:pt idx="270">
                  <c:v>3.00837545</c:v>
                </c:pt>
                <c:pt idx="271">
                  <c:v>3.0280723500000004</c:v>
                </c:pt>
                <c:pt idx="272">
                  <c:v>3.0483256499999998</c:v>
                </c:pt>
                <c:pt idx="273">
                  <c:v>3.0691258499999998</c:v>
                </c:pt>
                <c:pt idx="274">
                  <c:v>3.09046325</c:v>
                </c:pt>
                <c:pt idx="275">
                  <c:v>3.1123275499999998</c:v>
                </c:pt>
                <c:pt idx="276">
                  <c:v>3.1347081499999998</c:v>
                </c:pt>
                <c:pt idx="277">
                  <c:v>3.1575940500000002</c:v>
                </c:pt>
                <c:pt idx="278">
                  <c:v>3.1809737500000006</c:v>
                </c:pt>
                <c:pt idx="279">
                  <c:v>3.20483545</c:v>
                </c:pt>
                <c:pt idx="280">
                  <c:v>3.2291666499999998</c:v>
                </c:pt>
                <c:pt idx="281">
                  <c:v>3.2539548500000004</c:v>
                </c:pt>
                <c:pt idx="282">
                  <c:v>3.27918675</c:v>
                </c:pt>
                <c:pt idx="283">
                  <c:v>3.3048487500000006</c:v>
                </c:pt>
                <c:pt idx="284">
                  <c:v>3.33092685</c:v>
                </c:pt>
                <c:pt idx="285">
                  <c:v>3.3574065500000003</c:v>
                </c:pt>
                <c:pt idx="286">
                  <c:v>3.38427305</c:v>
                </c:pt>
                <c:pt idx="287">
                  <c:v>3.4115109500000003</c:v>
                </c:pt>
                <c:pt idx="288">
                  <c:v>3.4391044500000003</c:v>
                </c:pt>
                <c:pt idx="289">
                  <c:v>3.4670375500000006</c:v>
                </c:pt>
                <c:pt idx="290">
                  <c:v>3.4952934500000001</c:v>
                </c:pt>
                <c:pt idx="291">
                  <c:v>3.5238551500000002</c:v>
                </c:pt>
                <c:pt idx="292">
                  <c:v>3.5527053500000001</c:v>
                </c:pt>
                <c:pt idx="293">
                  <c:v>3.5818260500000001</c:v>
                </c:pt>
                <c:pt idx="294">
                  <c:v>3.61119915</c:v>
                </c:pt>
                <c:pt idx="295">
                  <c:v>3.6408058500000005</c:v>
                </c:pt>
                <c:pt idx="296">
                  <c:v>3.6706273500000002</c:v>
                </c:pt>
                <c:pt idx="297">
                  <c:v>3.7006440500000002</c:v>
                </c:pt>
                <c:pt idx="298">
                  <c:v>3.7308363500000006</c:v>
                </c:pt>
                <c:pt idx="299">
                  <c:v>3.7611840499999998</c:v>
                </c:pt>
                <c:pt idx="300">
                  <c:v>3.7916666499999998</c:v>
                </c:pt>
                <c:pt idx="301">
                  <c:v>3.8222635500000006</c:v>
                </c:pt>
                <c:pt idx="302">
                  <c:v>3.8529535500000005</c:v>
                </c:pt>
                <c:pt idx="303">
                  <c:v>3.8837152499999998</c:v>
                </c:pt>
                <c:pt idx="304">
                  <c:v>3.9145270500000002</c:v>
                </c:pt>
                <c:pt idx="305">
                  <c:v>3.9453669500000004</c:v>
                </c:pt>
                <c:pt idx="306">
                  <c:v>3.9762128500000005</c:v>
                </c:pt>
                <c:pt idx="307">
                  <c:v>4.0070422500000005</c:v>
                </c:pt>
                <c:pt idx="308">
                  <c:v>4.0378325500000001</c:v>
                </c:pt>
                <c:pt idx="309">
                  <c:v>4.0685610500000005</c:v>
                </c:pt>
                <c:pt idx="310">
                  <c:v>4.0992045500000005</c:v>
                </c:pt>
                <c:pt idx="311">
                  <c:v>4.1297399500000003</c:v>
                </c:pt>
                <c:pt idx="312">
                  <c:v>4.1601441499999998</c:v>
                </c:pt>
                <c:pt idx="313">
                  <c:v>4.1903936499999999</c:v>
                </c:pt>
                <c:pt idx="314">
                  <c:v>4.2204649500000002</c:v>
                </c:pt>
                <c:pt idx="315">
                  <c:v>4.2503345499999998</c:v>
                </c:pt>
                <c:pt idx="316">
                  <c:v>4.2799789500000003</c:v>
                </c:pt>
                <c:pt idx="317">
                  <c:v>4.3093746500000005</c:v>
                </c:pt>
                <c:pt idx="318">
                  <c:v>4.3384978500000004</c:v>
                </c:pt>
                <c:pt idx="319">
                  <c:v>4.3673252500000004</c:v>
                </c:pt>
                <c:pt idx="320">
                  <c:v>4.3958333500000002</c:v>
                </c:pt>
                <c:pt idx="321">
                  <c:v>4.42399875</c:v>
                </c:pt>
                <c:pt idx="322">
                  <c:v>4.4517981500000001</c:v>
                </c:pt>
                <c:pt idx="323">
                  <c:v>4.4792086500000003</c:v>
                </c:pt>
                <c:pt idx="324">
                  <c:v>4.5062071499999998</c:v>
                </c:pt>
                <c:pt idx="325">
                  <c:v>4.5327708500000004</c:v>
                </c:pt>
                <c:pt idx="326">
                  <c:v>4.5588774499999998</c:v>
                </c:pt>
                <c:pt idx="327">
                  <c:v>4.5845046500000004</c:v>
                </c:pt>
                <c:pt idx="328">
                  <c:v>4.6096303499999998</c:v>
                </c:pt>
                <c:pt idx="329">
                  <c:v>4.6342330500000006</c:v>
                </c:pt>
                <c:pt idx="330">
                  <c:v>4.6582912500000004</c:v>
                </c:pt>
                <c:pt idx="331">
                  <c:v>4.6817841500000004</c:v>
                </c:pt>
                <c:pt idx="332">
                  <c:v>4.7046909499999998</c:v>
                </c:pt>
                <c:pt idx="333">
                  <c:v>4.7269917499999998</c:v>
                </c:pt>
                <c:pt idx="334">
                  <c:v>4.7486666500000005</c:v>
                </c:pt>
                <c:pt idx="335">
                  <c:v>4.7696963500000003</c:v>
                </c:pt>
                <c:pt idx="336">
                  <c:v>4.7900622500000001</c:v>
                </c:pt>
                <c:pt idx="337">
                  <c:v>4.8097459499999999</c:v>
                </c:pt>
                <c:pt idx="338">
                  <c:v>4.8287297499999999</c:v>
                </c:pt>
                <c:pt idx="339">
                  <c:v>4.8469964500000007</c:v>
                </c:pt>
                <c:pt idx="340">
                  <c:v>4.8645296499999997</c:v>
                </c:pt>
                <c:pt idx="341">
                  <c:v>4.8813132499999998</c:v>
                </c:pt>
                <c:pt idx="342">
                  <c:v>4.897332050000001</c:v>
                </c:pt>
                <c:pt idx="343">
                  <c:v>4.9125711499999998</c:v>
                </c:pt>
                <c:pt idx="344">
                  <c:v>4.9270168499999993</c:v>
                </c:pt>
                <c:pt idx="345">
                  <c:v>4.9406555500000007</c:v>
                </c:pt>
                <c:pt idx="346">
                  <c:v>4.953474850000001</c:v>
                </c:pt>
                <c:pt idx="347">
                  <c:v>4.9654628499999998</c:v>
                </c:pt>
                <c:pt idx="348">
                  <c:v>4.9766083499999993</c:v>
                </c:pt>
                <c:pt idx="349">
                  <c:v>4.9869009500000008</c:v>
                </c:pt>
                <c:pt idx="350">
                  <c:v>4.9963312500000008</c:v>
                </c:pt>
                <c:pt idx="351">
                  <c:v>5.0048901499999996</c:v>
                </c:pt>
                <c:pt idx="352">
                  <c:v>5.0125699499999996</c:v>
                </c:pt>
                <c:pt idx="353">
                  <c:v>5.0193632499999996</c:v>
                </c:pt>
                <c:pt idx="354">
                  <c:v>5.0252637500000006</c:v>
                </c:pt>
                <c:pt idx="355">
                  <c:v>5.0302659500000004</c:v>
                </c:pt>
                <c:pt idx="356">
                  <c:v>5.0343650499999999</c:v>
                </c:pt>
                <c:pt idx="357">
                  <c:v>5.0375572500000008</c:v>
                </c:pt>
                <c:pt idx="358">
                  <c:v>5.0398395499999999</c:v>
                </c:pt>
                <c:pt idx="359">
                  <c:v>5.0412097500000002</c:v>
                </c:pt>
                <c:pt idx="360">
                  <c:v>5.0416666499999998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A5-1146-90B7-A6E42B6460F0}"/>
            </c:ext>
          </c:extLst>
        </c:ser>
        <c:ser>
          <c:idx val="1"/>
          <c:order val="1"/>
          <c:tx>
            <c:strRef>
              <c:f>'2D_espinpi'!$N$1</c:f>
              <c:strCache>
                <c:ptCount val="1"/>
                <c:pt idx="0">
                  <c:v>R+H/2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'2D_espinpi'!$A$2:$A$362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'2D_espinpi'!$N$2:$N$362</c:f>
              <c:numCache>
                <c:formatCode>General</c:formatCode>
                <c:ptCount val="361"/>
                <c:pt idx="0">
                  <c:v>-5.0416666499999998</c:v>
                </c:pt>
                <c:pt idx="1">
                  <c:v>-5.0407529499999999</c:v>
                </c:pt>
                <c:pt idx="2">
                  <c:v>-5.03801275</c:v>
                </c:pt>
                <c:pt idx="3">
                  <c:v>-5.0334494500000009</c:v>
                </c:pt>
                <c:pt idx="4">
                  <c:v>-5.0270684499999998</c:v>
                </c:pt>
                <c:pt idx="5">
                  <c:v>-5.0188773500000003</c:v>
                </c:pt>
                <c:pt idx="6">
                  <c:v>-5.0088861500000004</c:v>
                </c:pt>
                <c:pt idx="7">
                  <c:v>-4.9971065499999998</c:v>
                </c:pt>
                <c:pt idx="8">
                  <c:v>-4.9835527499999994</c:v>
                </c:pt>
                <c:pt idx="9">
                  <c:v>-4.9682409500000002</c:v>
                </c:pt>
                <c:pt idx="10">
                  <c:v>-4.9511892500000005</c:v>
                </c:pt>
                <c:pt idx="11">
                  <c:v>-4.9324179499999996</c:v>
                </c:pt>
                <c:pt idx="12">
                  <c:v>-4.911949250000001</c:v>
                </c:pt>
                <c:pt idx="13">
                  <c:v>-4.8898073499999999</c:v>
                </c:pt>
                <c:pt idx="14">
                  <c:v>-4.8660183500000009</c:v>
                </c:pt>
                <c:pt idx="15">
                  <c:v>-4.840610250000001</c:v>
                </c:pt>
                <c:pt idx="16">
                  <c:v>-4.8136126500000005</c:v>
                </c:pt>
                <c:pt idx="17">
                  <c:v>-4.7850573499999998</c:v>
                </c:pt>
                <c:pt idx="18">
                  <c:v>-4.7549772500000005</c:v>
                </c:pt>
                <c:pt idx="19">
                  <c:v>-4.7234074499999998</c:v>
                </c:pt>
                <c:pt idx="20">
                  <c:v>-4.6903841499999999</c:v>
                </c:pt>
                <c:pt idx="21">
                  <c:v>-4.6559454499999999</c:v>
                </c:pt>
                <c:pt idx="22">
                  <c:v>-4.6201305499999998</c:v>
                </c:pt>
                <c:pt idx="23">
                  <c:v>-4.5829803500000006</c:v>
                </c:pt>
                <c:pt idx="24">
                  <c:v>-4.5445368500000001</c:v>
                </c:pt>
                <c:pt idx="25">
                  <c:v>-4.5048432500000004</c:v>
                </c:pt>
                <c:pt idx="26">
                  <c:v>-4.4639438500000006</c:v>
                </c:pt>
                <c:pt idx="27">
                  <c:v>-4.42188435</c:v>
                </c:pt>
                <c:pt idx="28">
                  <c:v>-4.3787110500000006</c:v>
                </c:pt>
                <c:pt idx="29">
                  <c:v>-4.3344714500000006</c:v>
                </c:pt>
                <c:pt idx="30">
                  <c:v>-4.2892135500000004</c:v>
                </c:pt>
                <c:pt idx="31">
                  <c:v>-4.2429865500000004</c:v>
                </c:pt>
                <c:pt idx="32">
                  <c:v>-4.1958398500000005</c:v>
                </c:pt>
                <c:pt idx="33">
                  <c:v>-4.1478237500000006</c:v>
                </c:pt>
                <c:pt idx="34">
                  <c:v>-4.0989888500000005</c:v>
                </c:pt>
                <c:pt idx="35">
                  <c:v>-4.0493863499999998</c:v>
                </c:pt>
                <c:pt idx="36">
                  <c:v>-3.9990676499999998</c:v>
                </c:pt>
                <c:pt idx="37">
                  <c:v>-3.9480844500000005</c:v>
                </c:pt>
                <c:pt idx="38">
                  <c:v>-3.8964886500000002</c:v>
                </c:pt>
                <c:pt idx="39">
                  <c:v>-3.8443320500000002</c:v>
                </c:pt>
                <c:pt idx="40">
                  <c:v>-3.7916666499999998</c:v>
                </c:pt>
                <c:pt idx="41">
                  <c:v>-3.7385443500000006</c:v>
                </c:pt>
                <c:pt idx="42">
                  <c:v>-3.6850168500000002</c:v>
                </c:pt>
                <c:pt idx="43">
                  <c:v>-3.6311354500000004</c:v>
                </c:pt>
                <c:pt idx="44">
                  <c:v>-3.5769515500000004</c:v>
                </c:pt>
                <c:pt idx="45">
                  <c:v>-3.5225157500000002</c:v>
                </c:pt>
                <c:pt idx="46">
                  <c:v>-3.4678784500000006</c:v>
                </c:pt>
                <c:pt idx="47">
                  <c:v>-3.4130894500000002</c:v>
                </c:pt>
                <c:pt idx="48">
                  <c:v>-3.3581978499999998</c:v>
                </c:pt>
                <c:pt idx="49">
                  <c:v>-3.3032522499999999</c:v>
                </c:pt>
                <c:pt idx="50">
                  <c:v>-3.2483005500000006</c:v>
                </c:pt>
                <c:pt idx="51">
                  <c:v>-3.1933896500000003</c:v>
                </c:pt>
                <c:pt idx="52">
                  <c:v>-3.13856585</c:v>
                </c:pt>
                <c:pt idx="53">
                  <c:v>-3.0838743500000003</c:v>
                </c:pt>
                <c:pt idx="54">
                  <c:v>-3.0293595500000006</c:v>
                </c:pt>
                <c:pt idx="55">
                  <c:v>-2.9750647500000005</c:v>
                </c:pt>
                <c:pt idx="56">
                  <c:v>-2.9210323499999999</c:v>
                </c:pt>
                <c:pt idx="57">
                  <c:v>-2.8673034500000005</c:v>
                </c:pt>
                <c:pt idx="58">
                  <c:v>-2.8139182500000004</c:v>
                </c:pt>
                <c:pt idx="59">
                  <c:v>-2.7609156500000003</c:v>
                </c:pt>
                <c:pt idx="60">
                  <c:v>-2.7083333500000002</c:v>
                </c:pt>
                <c:pt idx="61">
                  <c:v>-2.6562078500000004</c:v>
                </c:pt>
                <c:pt idx="62">
                  <c:v>-2.6045744500000003</c:v>
                </c:pt>
                <c:pt idx="63">
                  <c:v>-2.5534671500000004</c:v>
                </c:pt>
                <c:pt idx="64">
                  <c:v>-2.5029184500000001</c:v>
                </c:pt>
                <c:pt idx="65">
                  <c:v>-2.4529599500000003</c:v>
                </c:pt>
                <c:pt idx="66">
                  <c:v>-2.4036216499999998</c:v>
                </c:pt>
                <c:pt idx="67">
                  <c:v>-2.3549322500000001</c:v>
                </c:pt>
                <c:pt idx="68">
                  <c:v>-2.3069190500000003</c:v>
                </c:pt>
                <c:pt idx="69">
                  <c:v>-2.2596082500000003</c:v>
                </c:pt>
                <c:pt idx="70">
                  <c:v>-2.2130243500000004</c:v>
                </c:pt>
                <c:pt idx="71">
                  <c:v>-2.1671908499999999</c:v>
                </c:pt>
                <c:pt idx="72">
                  <c:v>-2.1221298500000003</c:v>
                </c:pt>
                <c:pt idx="73">
                  <c:v>-2.07786195</c:v>
                </c:pt>
                <c:pt idx="74">
                  <c:v>-2.0344066500000002</c:v>
                </c:pt>
                <c:pt idx="75">
                  <c:v>-1.9917820500000003</c:v>
                </c:pt>
                <c:pt idx="76">
                  <c:v>-1.9500049500000003</c:v>
                </c:pt>
                <c:pt idx="77">
                  <c:v>-1.9090910499999998</c:v>
                </c:pt>
                <c:pt idx="78">
                  <c:v>-1.8690548500000004</c:v>
                </c:pt>
                <c:pt idx="79">
                  <c:v>-1.8299093500000003</c:v>
                </c:pt>
                <c:pt idx="80">
                  <c:v>-1.7916666499999998</c:v>
                </c:pt>
                <c:pt idx="81">
                  <c:v>-1.7543378499999998</c:v>
                </c:pt>
                <c:pt idx="82">
                  <c:v>-1.7179325500000004</c:v>
                </c:pt>
                <c:pt idx="83">
                  <c:v>-1.6824595499999999</c:v>
                </c:pt>
                <c:pt idx="84">
                  <c:v>-1.6479266500000005</c:v>
                </c:pt>
                <c:pt idx="85">
                  <c:v>-1.6143406499999999</c:v>
                </c:pt>
                <c:pt idx="86">
                  <c:v>-1.58170725</c:v>
                </c:pt>
                <c:pt idx="87">
                  <c:v>-1.5500315499999999</c:v>
                </c:pt>
                <c:pt idx="88">
                  <c:v>-1.5193173500000006</c:v>
                </c:pt>
                <c:pt idx="89">
                  <c:v>-1.4895682500000005</c:v>
                </c:pt>
                <c:pt idx="90">
                  <c:v>-1.4607864500000005</c:v>
                </c:pt>
                <c:pt idx="91">
                  <c:v>-1.4329739500000001</c:v>
                </c:pt>
                <c:pt idx="92">
                  <c:v>-1.4061317500000001</c:v>
                </c:pt>
                <c:pt idx="93">
                  <c:v>-1.3802604500000006</c:v>
                </c:pt>
                <c:pt idx="94">
                  <c:v>-1.3553600499999998</c:v>
                </c:pt>
                <c:pt idx="95">
                  <c:v>-1.3314298500000001</c:v>
                </c:pt>
                <c:pt idx="96">
                  <c:v>-1.3084688500000006</c:v>
                </c:pt>
                <c:pt idx="97">
                  <c:v>-1.2864756499999999</c:v>
                </c:pt>
                <c:pt idx="98">
                  <c:v>-1.2654483499999998</c:v>
                </c:pt>
                <c:pt idx="99">
                  <c:v>-1.2453847500000004</c:v>
                </c:pt>
                <c:pt idx="100">
                  <c:v>-1.2262825500000005</c:v>
                </c:pt>
                <c:pt idx="101">
                  <c:v>-1.2081389500000004</c:v>
                </c:pt>
                <c:pt idx="102">
                  <c:v>-1.1909511500000001</c:v>
                </c:pt>
                <c:pt idx="103">
                  <c:v>-1.1747161500000001</c:v>
                </c:pt>
                <c:pt idx="104">
                  <c:v>-1.1594308500000006</c:v>
                </c:pt>
                <c:pt idx="105">
                  <c:v>-1.1450920500000006</c:v>
                </c:pt>
                <c:pt idx="106">
                  <c:v>-1.1316966500000003</c:v>
                </c:pt>
                <c:pt idx="107">
                  <c:v>-1.1192413500000002</c:v>
                </c:pt>
                <c:pt idx="108">
                  <c:v>-1.10772315</c:v>
                </c:pt>
                <c:pt idx="109">
                  <c:v>-1.0971389500000006</c:v>
                </c:pt>
                <c:pt idx="110">
                  <c:v>-1.0874859500000005</c:v>
                </c:pt>
                <c:pt idx="111">
                  <c:v>-1.0787612500000003</c:v>
                </c:pt>
                <c:pt idx="112">
                  <c:v>-1.0709623500000003</c:v>
                </c:pt>
                <c:pt idx="113">
                  <c:v>-1.0640869500000001</c:v>
                </c:pt>
                <c:pt idx="114">
                  <c:v>-1.0581327500000004</c:v>
                </c:pt>
                <c:pt idx="115">
                  <c:v>-1.0530979500000006</c:v>
                </c:pt>
                <c:pt idx="116">
                  <c:v>-1.0489808500000004</c:v>
                </c:pt>
                <c:pt idx="117">
                  <c:v>-1.0457800500000003</c:v>
                </c:pt>
                <c:pt idx="118">
                  <c:v>-1.0434945500000001</c:v>
                </c:pt>
                <c:pt idx="119">
                  <c:v>-1.0421236500000006</c:v>
                </c:pt>
                <c:pt idx="120">
                  <c:v>-1.0416666499999998</c:v>
                </c:pt>
                <c:pt idx="121">
                  <c:v>-1.0418951500000002</c:v>
                </c:pt>
                <c:pt idx="122">
                  <c:v>-1.04258045</c:v>
                </c:pt>
                <c:pt idx="123">
                  <c:v>-1.04372255</c:v>
                </c:pt>
                <c:pt idx="124">
                  <c:v>-1.0453212499999998</c:v>
                </c:pt>
                <c:pt idx="125">
                  <c:v>-1.0473762500000001</c:v>
                </c:pt>
                <c:pt idx="126">
                  <c:v>-1.0498870500000006</c:v>
                </c:pt>
                <c:pt idx="127">
                  <c:v>-1.0528534500000006</c:v>
                </c:pt>
                <c:pt idx="128">
                  <c:v>-1.05627475</c:v>
                </c:pt>
                <c:pt idx="129">
                  <c:v>-1.0601503499999998</c:v>
                </c:pt>
                <c:pt idx="130">
                  <c:v>-1.0644795500000006</c:v>
                </c:pt>
                <c:pt idx="131">
                  <c:v>-1.0692615500000002</c:v>
                </c:pt>
                <c:pt idx="132">
                  <c:v>-1.07449525</c:v>
                </c:pt>
                <c:pt idx="133">
                  <c:v>-1.0801798500000004</c:v>
                </c:pt>
                <c:pt idx="134">
                  <c:v>-1.0863140500000004</c:v>
                </c:pt>
                <c:pt idx="135">
                  <c:v>-1.0928965499999999</c:v>
                </c:pt>
                <c:pt idx="136">
                  <c:v>-1.0999259500000003</c:v>
                </c:pt>
                <c:pt idx="137">
                  <c:v>-1.1074006499999998</c:v>
                </c:pt>
                <c:pt idx="138">
                  <c:v>-1.1153189499999998</c:v>
                </c:pt>
                <c:pt idx="139">
                  <c:v>-1.1236790499999998</c:v>
                </c:pt>
                <c:pt idx="140">
                  <c:v>-1.13247885</c:v>
                </c:pt>
                <c:pt idx="141">
                  <c:v>-1.1417161500000006</c:v>
                </c:pt>
                <c:pt idx="142">
                  <c:v>-1.1513885500000001</c:v>
                </c:pt>
                <c:pt idx="143">
                  <c:v>-1.1614935500000003</c:v>
                </c:pt>
                <c:pt idx="144">
                  <c:v>-1.1720282500000003</c:v>
                </c:pt>
                <c:pt idx="145">
                  <c:v>-1.1829896500000006</c:v>
                </c:pt>
                <c:pt idx="146">
                  <c:v>-1.1943747500000006</c:v>
                </c:pt>
                <c:pt idx="147">
                  <c:v>-1.2061798499999998</c:v>
                </c:pt>
                <c:pt idx="148">
                  <c:v>-1.2184013500000006</c:v>
                </c:pt>
                <c:pt idx="149">
                  <c:v>-1.23103535</c:v>
                </c:pt>
                <c:pt idx="150">
                  <c:v>-1.2440776500000004</c:v>
                </c:pt>
                <c:pt idx="151">
                  <c:v>-1.2575238500000001</c:v>
                </c:pt>
                <c:pt idx="152">
                  <c:v>-1.2713691499999999</c:v>
                </c:pt>
                <c:pt idx="153">
                  <c:v>-1.2856085500000001</c:v>
                </c:pt>
                <c:pt idx="154">
                  <c:v>-1.3002367499999998</c:v>
                </c:pt>
                <c:pt idx="155">
                  <c:v>-1.3152480500000001</c:v>
                </c:pt>
                <c:pt idx="156">
                  <c:v>-1.3306365500000004</c:v>
                </c:pt>
                <c:pt idx="157">
                  <c:v>-1.3463961500000003</c:v>
                </c:pt>
                <c:pt idx="158">
                  <c:v>-1.3625201499999999</c:v>
                </c:pt>
                <c:pt idx="159">
                  <c:v>-1.3790016500000002</c:v>
                </c:pt>
                <c:pt idx="160">
                  <c:v>-1.3958333500000002</c:v>
                </c:pt>
                <c:pt idx="161">
                  <c:v>-1.4130077500000002</c:v>
                </c:pt>
                <c:pt idx="162">
                  <c:v>-1.4305168500000001</c:v>
                </c:pt>
                <c:pt idx="163">
                  <c:v>-1.4483524499999998</c:v>
                </c:pt>
                <c:pt idx="164">
                  <c:v>-1.4665057500000005</c:v>
                </c:pt>
                <c:pt idx="165">
                  <c:v>-1.48496775</c:v>
                </c:pt>
                <c:pt idx="166">
                  <c:v>-1.5037290500000005</c:v>
                </c:pt>
                <c:pt idx="167">
                  <c:v>-1.52277985</c:v>
                </c:pt>
                <c:pt idx="168">
                  <c:v>-1.5421101500000001</c:v>
                </c:pt>
                <c:pt idx="169">
                  <c:v>-1.5617092499999998</c:v>
                </c:pt>
                <c:pt idx="170">
                  <c:v>-1.5815664500000004</c:v>
                </c:pt>
                <c:pt idx="171">
                  <c:v>-1.6016702500000006</c:v>
                </c:pt>
                <c:pt idx="172">
                  <c:v>-1.6220092500000005</c:v>
                </c:pt>
                <c:pt idx="173">
                  <c:v>-1.6425712500000005</c:v>
                </c:pt>
                <c:pt idx="174">
                  <c:v>-1.6633439499999998</c:v>
                </c:pt>
                <c:pt idx="175">
                  <c:v>-1.6843146500000001</c:v>
                </c:pt>
                <c:pt idx="176">
                  <c:v>-1.70547015</c:v>
                </c:pt>
                <c:pt idx="177">
                  <c:v>-1.7267970500000001</c:v>
                </c:pt>
                <c:pt idx="178">
                  <c:v>-1.74828165</c:v>
                </c:pt>
                <c:pt idx="179">
                  <c:v>-1.7699096499999998</c:v>
                </c:pt>
                <c:pt idx="180">
                  <c:v>-1.7916666499999998</c:v>
                </c:pt>
                <c:pt idx="181">
                  <c:v>-1.8135379500000006</c:v>
                </c:pt>
                <c:pt idx="182">
                  <c:v>-1.8355082500000002</c:v>
                </c:pt>
                <c:pt idx="183">
                  <c:v>-1.85756225</c:v>
                </c:pt>
                <c:pt idx="184">
                  <c:v>-1.8796842500000004</c:v>
                </c:pt>
                <c:pt idx="185">
                  <c:v>-1.9018582500000001</c:v>
                </c:pt>
                <c:pt idx="186">
                  <c:v>-1.9240680499999998</c:v>
                </c:pt>
                <c:pt idx="187">
                  <c:v>-1.9462971500000004</c:v>
                </c:pt>
                <c:pt idx="188">
                  <c:v>-1.9685286500000005</c:v>
                </c:pt>
                <c:pt idx="189">
                  <c:v>-1.9907458500000006</c:v>
                </c:pt>
                <c:pt idx="190">
                  <c:v>-2.01293145</c:v>
                </c:pt>
                <c:pt idx="191">
                  <c:v>-2.0350681499999999</c:v>
                </c:pt>
                <c:pt idx="192">
                  <c:v>-2.0571384500000001</c:v>
                </c:pt>
                <c:pt idx="193">
                  <c:v>-2.0791246499999998</c:v>
                </c:pt>
                <c:pt idx="194">
                  <c:v>-2.1010089499999998</c:v>
                </c:pt>
                <c:pt idx="195">
                  <c:v>-2.1227734500000004</c:v>
                </c:pt>
                <c:pt idx="196">
                  <c:v>-2.1444001500000001</c:v>
                </c:pt>
                <c:pt idx="197">
                  <c:v>-2.1658709500000004</c:v>
                </c:pt>
                <c:pt idx="198">
                  <c:v>-2.1871677500000004</c:v>
                </c:pt>
                <c:pt idx="199">
                  <c:v>-2.2082723500000006</c:v>
                </c:pt>
                <c:pt idx="200">
                  <c:v>-2.2291666499999998</c:v>
                </c:pt>
                <c:pt idx="201">
                  <c:v>-2.2498325499999998</c:v>
                </c:pt>
                <c:pt idx="202">
                  <c:v>-2.2702518500000002</c:v>
                </c:pt>
                <c:pt idx="203">
                  <c:v>-2.2904065500000002</c:v>
                </c:pt>
                <c:pt idx="204">
                  <c:v>-2.3102786499999999</c:v>
                </c:pt>
                <c:pt idx="205">
                  <c:v>-2.3298504500000004</c:v>
                </c:pt>
                <c:pt idx="206">
                  <c:v>-2.3491040500000002</c:v>
                </c:pt>
                <c:pt idx="207">
                  <c:v>-2.3680219500000002</c:v>
                </c:pt>
                <c:pt idx="208">
                  <c:v>-2.3865868500000005</c:v>
                </c:pt>
                <c:pt idx="209">
                  <c:v>-2.4047814499999998</c:v>
                </c:pt>
                <c:pt idx="210">
                  <c:v>-2.42258905</c:v>
                </c:pt>
                <c:pt idx="211">
                  <c:v>-2.4399926499999998</c:v>
                </c:pt>
                <c:pt idx="212">
                  <c:v>-2.4569760500000006</c:v>
                </c:pt>
                <c:pt idx="213">
                  <c:v>-2.4735230499999998</c:v>
                </c:pt>
                <c:pt idx="214">
                  <c:v>-2.4896179500000004</c:v>
                </c:pt>
                <c:pt idx="215">
                  <c:v>-2.5052452499999998</c:v>
                </c:pt>
                <c:pt idx="216">
                  <c:v>-2.5203898499999999</c:v>
                </c:pt>
                <c:pt idx="217">
                  <c:v>-2.53503715</c:v>
                </c:pt>
                <c:pt idx="218">
                  <c:v>-2.5491728500000006</c:v>
                </c:pt>
                <c:pt idx="219">
                  <c:v>-2.5627830500000002</c:v>
                </c:pt>
                <c:pt idx="220">
                  <c:v>-2.5758545499999999</c:v>
                </c:pt>
                <c:pt idx="221">
                  <c:v>-2.5883742500000002</c:v>
                </c:pt>
                <c:pt idx="222">
                  <c:v>-2.6003298500000005</c:v>
                </c:pt>
                <c:pt idx="223">
                  <c:v>-2.6117094500000002</c:v>
                </c:pt>
                <c:pt idx="224">
                  <c:v>-2.6225016500000002</c:v>
                </c:pt>
                <c:pt idx="225">
                  <c:v>-2.6326957499999999</c:v>
                </c:pt>
                <c:pt idx="226">
                  <c:v>-2.6422814500000005</c:v>
                </c:pt>
                <c:pt idx="227">
                  <c:v>-2.6512490500000006</c:v>
                </c:pt>
                <c:pt idx="228">
                  <c:v>-2.6595894500000004</c:v>
                </c:pt>
                <c:pt idx="229">
                  <c:v>-2.66729445</c:v>
                </c:pt>
                <c:pt idx="230">
                  <c:v>-2.6743559499999998</c:v>
                </c:pt>
                <c:pt idx="231">
                  <c:v>-2.6807668500000004</c:v>
                </c:pt>
                <c:pt idx="232">
                  <c:v>-2.6865207500000006</c:v>
                </c:pt>
                <c:pt idx="233">
                  <c:v>-2.6916116500000005</c:v>
                </c:pt>
                <c:pt idx="234">
                  <c:v>-2.6960343500000006</c:v>
                </c:pt>
                <c:pt idx="235">
                  <c:v>-2.6997843499999998</c:v>
                </c:pt>
                <c:pt idx="236">
                  <c:v>-2.7028577500000006</c:v>
                </c:pt>
                <c:pt idx="237">
                  <c:v>-2.7052514500000004</c:v>
                </c:pt>
                <c:pt idx="238">
                  <c:v>-2.7069630500000006</c:v>
                </c:pt>
                <c:pt idx="239">
                  <c:v>-2.7079906500000002</c:v>
                </c:pt>
                <c:pt idx="240">
                  <c:v>-2.7083333500000002</c:v>
                </c:pt>
                <c:pt idx="241">
                  <c:v>-2.7086760500000002</c:v>
                </c:pt>
                <c:pt idx="242">
                  <c:v>-2.7097039500000006</c:v>
                </c:pt>
                <c:pt idx="243">
                  <c:v>-2.71141685</c:v>
                </c:pt>
                <c:pt idx="244">
                  <c:v>-2.7138139500000005</c:v>
                </c:pt>
                <c:pt idx="245">
                  <c:v>-2.7168945500000001</c:v>
                </c:pt>
                <c:pt idx="246">
                  <c:v>-2.7206576500000006</c:v>
                </c:pt>
                <c:pt idx="247">
                  <c:v>-2.7251018500000006</c:v>
                </c:pt>
                <c:pt idx="248">
                  <c:v>-2.7302255500000001</c:v>
                </c:pt>
                <c:pt idx="249">
                  <c:v>-2.7360270500000006</c:v>
                </c:pt>
                <c:pt idx="250">
                  <c:v>-2.7425042500000005</c:v>
                </c:pt>
                <c:pt idx="251">
                  <c:v>-2.74965495</c:v>
                </c:pt>
                <c:pt idx="252">
                  <c:v>-2.7574764500000004</c:v>
                </c:pt>
                <c:pt idx="253">
                  <c:v>-2.7659660500000003</c:v>
                </c:pt>
                <c:pt idx="254">
                  <c:v>-2.7751205500000005</c:v>
                </c:pt>
                <c:pt idx="255">
                  <c:v>-2.7849366500000006</c:v>
                </c:pt>
                <c:pt idx="256">
                  <c:v>-2.7954107500000003</c:v>
                </c:pt>
                <c:pt idx="257">
                  <c:v>-2.8065388499999999</c:v>
                </c:pt>
                <c:pt idx="258">
                  <c:v>-2.8183167500000001</c:v>
                </c:pt>
                <c:pt idx="259">
                  <c:v>-2.8307400500000002</c:v>
                </c:pt>
                <c:pt idx="260">
                  <c:v>-2.8438037500000002</c:v>
                </c:pt>
                <c:pt idx="261">
                  <c:v>-2.8575027500000001</c:v>
                </c:pt>
                <c:pt idx="262">
                  <c:v>-2.8718317500000001</c:v>
                </c:pt>
                <c:pt idx="263">
                  <c:v>-2.8867847500000003</c:v>
                </c:pt>
                <c:pt idx="264">
                  <c:v>-2.9023558500000002</c:v>
                </c:pt>
                <c:pt idx="265">
                  <c:v>-2.9185385500000001</c:v>
                </c:pt>
                <c:pt idx="266">
                  <c:v>-2.9353260500000005</c:v>
                </c:pt>
                <c:pt idx="267">
                  <c:v>-2.9527111499999998</c:v>
                </c:pt>
                <c:pt idx="268">
                  <c:v>-2.9706864500000005</c:v>
                </c:pt>
                <c:pt idx="269">
                  <c:v>-2.9892439500000005</c:v>
                </c:pt>
                <c:pt idx="270">
                  <c:v>-3.00837545</c:v>
                </c:pt>
                <c:pt idx="271">
                  <c:v>-3.0280723500000004</c:v>
                </c:pt>
                <c:pt idx="272">
                  <c:v>-3.0483256499999998</c:v>
                </c:pt>
                <c:pt idx="273">
                  <c:v>-3.0691258499999998</c:v>
                </c:pt>
                <c:pt idx="274">
                  <c:v>-3.09046325</c:v>
                </c:pt>
                <c:pt idx="275">
                  <c:v>-3.1123275499999998</c:v>
                </c:pt>
                <c:pt idx="276">
                  <c:v>-3.1347081499999998</c:v>
                </c:pt>
                <c:pt idx="277">
                  <c:v>-3.1575940500000002</c:v>
                </c:pt>
                <c:pt idx="278">
                  <c:v>-3.1809737500000006</c:v>
                </c:pt>
                <c:pt idx="279">
                  <c:v>-3.20483545</c:v>
                </c:pt>
                <c:pt idx="280">
                  <c:v>-3.2291666499999998</c:v>
                </c:pt>
                <c:pt idx="281">
                  <c:v>-3.2539548500000004</c:v>
                </c:pt>
                <c:pt idx="282">
                  <c:v>-3.27918675</c:v>
                </c:pt>
                <c:pt idx="283">
                  <c:v>-3.3048487500000006</c:v>
                </c:pt>
                <c:pt idx="284">
                  <c:v>-3.33092685</c:v>
                </c:pt>
                <c:pt idx="285">
                  <c:v>-3.3574065500000003</c:v>
                </c:pt>
                <c:pt idx="286">
                  <c:v>-3.38427305</c:v>
                </c:pt>
                <c:pt idx="287">
                  <c:v>-3.4115109500000003</c:v>
                </c:pt>
                <c:pt idx="288">
                  <c:v>-3.4391044500000003</c:v>
                </c:pt>
                <c:pt idx="289">
                  <c:v>-3.4670375500000006</c:v>
                </c:pt>
                <c:pt idx="290">
                  <c:v>-3.4952934500000001</c:v>
                </c:pt>
                <c:pt idx="291">
                  <c:v>-3.5238551500000002</c:v>
                </c:pt>
                <c:pt idx="292">
                  <c:v>-3.5527053500000001</c:v>
                </c:pt>
                <c:pt idx="293">
                  <c:v>-3.5818260500000001</c:v>
                </c:pt>
                <c:pt idx="294">
                  <c:v>-3.61119915</c:v>
                </c:pt>
                <c:pt idx="295">
                  <c:v>-3.6408058500000005</c:v>
                </c:pt>
                <c:pt idx="296">
                  <c:v>-3.6706273500000002</c:v>
                </c:pt>
                <c:pt idx="297">
                  <c:v>-3.7006440500000002</c:v>
                </c:pt>
                <c:pt idx="298">
                  <c:v>-3.7308363500000006</c:v>
                </c:pt>
                <c:pt idx="299">
                  <c:v>-3.7611840499999998</c:v>
                </c:pt>
                <c:pt idx="300">
                  <c:v>-3.7916666499999998</c:v>
                </c:pt>
                <c:pt idx="301">
                  <c:v>-3.8222635500000006</c:v>
                </c:pt>
                <c:pt idx="302">
                  <c:v>-3.8529535500000005</c:v>
                </c:pt>
                <c:pt idx="303">
                  <c:v>-3.8837152499999998</c:v>
                </c:pt>
                <c:pt idx="304">
                  <c:v>-3.9145270500000002</c:v>
                </c:pt>
                <c:pt idx="305">
                  <c:v>-3.9453669500000004</c:v>
                </c:pt>
                <c:pt idx="306">
                  <c:v>-3.9762128500000005</c:v>
                </c:pt>
                <c:pt idx="307">
                  <c:v>-4.0070422500000005</c:v>
                </c:pt>
                <c:pt idx="308">
                  <c:v>-4.0378325500000001</c:v>
                </c:pt>
                <c:pt idx="309">
                  <c:v>-4.0685610500000005</c:v>
                </c:pt>
                <c:pt idx="310">
                  <c:v>-4.0992045500000005</c:v>
                </c:pt>
                <c:pt idx="311">
                  <c:v>-4.1297399500000003</c:v>
                </c:pt>
                <c:pt idx="312">
                  <c:v>-4.1601441499999998</c:v>
                </c:pt>
                <c:pt idx="313">
                  <c:v>-4.1903936499999999</c:v>
                </c:pt>
                <c:pt idx="314">
                  <c:v>-4.2204649500000002</c:v>
                </c:pt>
                <c:pt idx="315">
                  <c:v>-4.2503345499999998</c:v>
                </c:pt>
                <c:pt idx="316">
                  <c:v>-4.2799789500000003</c:v>
                </c:pt>
                <c:pt idx="317">
                  <c:v>-4.3093746500000005</c:v>
                </c:pt>
                <c:pt idx="318">
                  <c:v>-4.3384978500000004</c:v>
                </c:pt>
                <c:pt idx="319">
                  <c:v>-4.3673252500000004</c:v>
                </c:pt>
                <c:pt idx="320">
                  <c:v>-4.3958333500000002</c:v>
                </c:pt>
                <c:pt idx="321">
                  <c:v>-4.42399875</c:v>
                </c:pt>
                <c:pt idx="322">
                  <c:v>-4.4517981500000001</c:v>
                </c:pt>
                <c:pt idx="323">
                  <c:v>-4.4792086500000003</c:v>
                </c:pt>
                <c:pt idx="324">
                  <c:v>-4.5062071499999998</c:v>
                </c:pt>
                <c:pt idx="325">
                  <c:v>-4.5327708500000004</c:v>
                </c:pt>
                <c:pt idx="326">
                  <c:v>-4.5588774499999998</c:v>
                </c:pt>
                <c:pt idx="327">
                  <c:v>-4.5845046500000004</c:v>
                </c:pt>
                <c:pt idx="328">
                  <c:v>-4.6096303499999998</c:v>
                </c:pt>
                <c:pt idx="329">
                  <c:v>-4.6342330500000006</c:v>
                </c:pt>
                <c:pt idx="330">
                  <c:v>-4.6582912500000004</c:v>
                </c:pt>
                <c:pt idx="331">
                  <c:v>-4.6817841500000004</c:v>
                </c:pt>
                <c:pt idx="332">
                  <c:v>-4.7046909499999998</c:v>
                </c:pt>
                <c:pt idx="333">
                  <c:v>-4.7269917499999998</c:v>
                </c:pt>
                <c:pt idx="334">
                  <c:v>-4.7486666500000005</c:v>
                </c:pt>
                <c:pt idx="335">
                  <c:v>-4.7696963500000003</c:v>
                </c:pt>
                <c:pt idx="336">
                  <c:v>-4.7900622500000001</c:v>
                </c:pt>
                <c:pt idx="337">
                  <c:v>-4.8097459499999999</c:v>
                </c:pt>
                <c:pt idx="338">
                  <c:v>-4.8287297499999999</c:v>
                </c:pt>
                <c:pt idx="339">
                  <c:v>-4.8469964500000007</c:v>
                </c:pt>
                <c:pt idx="340">
                  <c:v>-4.8645296499999997</c:v>
                </c:pt>
                <c:pt idx="341">
                  <c:v>-4.8813132499999998</c:v>
                </c:pt>
                <c:pt idx="342">
                  <c:v>-4.897332050000001</c:v>
                </c:pt>
                <c:pt idx="343">
                  <c:v>-4.9125711499999998</c:v>
                </c:pt>
                <c:pt idx="344">
                  <c:v>-4.9270168499999993</c:v>
                </c:pt>
                <c:pt idx="345">
                  <c:v>-4.9406555500000007</c:v>
                </c:pt>
                <c:pt idx="346">
                  <c:v>-4.953474850000001</c:v>
                </c:pt>
                <c:pt idx="347">
                  <c:v>-4.9654628499999998</c:v>
                </c:pt>
                <c:pt idx="348">
                  <c:v>-4.9766083499999993</c:v>
                </c:pt>
                <c:pt idx="349">
                  <c:v>-4.9869009500000008</c:v>
                </c:pt>
                <c:pt idx="350">
                  <c:v>-4.9963312500000008</c:v>
                </c:pt>
                <c:pt idx="351">
                  <c:v>-5.0048901499999996</c:v>
                </c:pt>
                <c:pt idx="352">
                  <c:v>-5.0125699499999996</c:v>
                </c:pt>
                <c:pt idx="353">
                  <c:v>-5.0193632499999996</c:v>
                </c:pt>
                <c:pt idx="354">
                  <c:v>-5.0252637500000006</c:v>
                </c:pt>
                <c:pt idx="355">
                  <c:v>-5.0302659500000004</c:v>
                </c:pt>
                <c:pt idx="356">
                  <c:v>-5.0343650499999999</c:v>
                </c:pt>
                <c:pt idx="357">
                  <c:v>-5.0375572500000008</c:v>
                </c:pt>
                <c:pt idx="358">
                  <c:v>-5.0398395499999999</c:v>
                </c:pt>
                <c:pt idx="359">
                  <c:v>-5.0412097500000002</c:v>
                </c:pt>
                <c:pt idx="360">
                  <c:v>-5.0416666499999998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E95-7244-82AF-9BB20259977B}"/>
            </c:ext>
          </c:extLst>
        </c:ser>
        <c:ser>
          <c:idx val="3"/>
          <c:order val="2"/>
          <c:tx>
            <c:strRef>
              <c:f>'2D_espinpi'!$O$1</c:f>
              <c:strCache>
                <c:ptCount val="1"/>
                <c:pt idx="0">
                  <c:v>A+H/2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'2D_espinpi'!$A$2:$A$362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'2D_espinpi'!$O$2:$O$362</c:f>
              <c:numCache>
                <c:formatCode>General</c:formatCode>
                <c:ptCount val="361"/>
                <c:pt idx="0">
                  <c:v>7.3749999499999994</c:v>
                </c:pt>
                <c:pt idx="1">
                  <c:v>7.3754569500000002</c:v>
                </c:pt>
                <c:pt idx="2">
                  <c:v>7.3768278499999997</c:v>
                </c:pt>
                <c:pt idx="3">
                  <c:v>7.3791133499999999</c:v>
                </c:pt>
                <c:pt idx="4">
                  <c:v>7.38231415</c:v>
                </c:pt>
                <c:pt idx="5">
                  <c:v>7.3864312500000002</c:v>
                </c:pt>
                <c:pt idx="6">
                  <c:v>7.39146605</c:v>
                </c:pt>
                <c:pt idx="7">
                  <c:v>7.3974202499999997</c:v>
                </c:pt>
                <c:pt idx="8">
                  <c:v>7.4042956499999999</c:v>
                </c:pt>
                <c:pt idx="9">
                  <c:v>7.4120945499999999</c:v>
                </c:pt>
                <c:pt idx="10">
                  <c:v>7.4208192500000001</c:v>
                </c:pt>
                <c:pt idx="11">
                  <c:v>7.4304722500000002</c:v>
                </c:pt>
                <c:pt idx="12">
                  <c:v>7.4410564499999996</c:v>
                </c:pt>
                <c:pt idx="13">
                  <c:v>7.4525746499999999</c:v>
                </c:pt>
                <c:pt idx="14">
                  <c:v>7.4650299499999999</c:v>
                </c:pt>
                <c:pt idx="15">
                  <c:v>7.4784253500000002</c:v>
                </c:pt>
                <c:pt idx="16">
                  <c:v>7.4927641500000002</c:v>
                </c:pt>
                <c:pt idx="17">
                  <c:v>7.5080494499999997</c:v>
                </c:pt>
                <c:pt idx="18">
                  <c:v>7.5242844499999997</c:v>
                </c:pt>
                <c:pt idx="19">
                  <c:v>7.54147225</c:v>
                </c:pt>
                <c:pt idx="20">
                  <c:v>7.5596158500000001</c:v>
                </c:pt>
                <c:pt idx="21">
                  <c:v>7.57871805</c:v>
                </c:pt>
                <c:pt idx="22">
                  <c:v>7.5987816499999994</c:v>
                </c:pt>
                <c:pt idx="23">
                  <c:v>7.6198089499999995</c:v>
                </c:pt>
                <c:pt idx="24">
                  <c:v>7.6418021500000002</c:v>
                </c:pt>
                <c:pt idx="25">
                  <c:v>7.6647631499999997</c:v>
                </c:pt>
                <c:pt idx="26">
                  <c:v>7.6886933499999994</c:v>
                </c:pt>
                <c:pt idx="27">
                  <c:v>7.7135937500000002</c:v>
                </c:pt>
                <c:pt idx="28">
                  <c:v>7.7394650499999997</c:v>
                </c:pt>
                <c:pt idx="29">
                  <c:v>7.7663072499999997</c:v>
                </c:pt>
                <c:pt idx="30">
                  <c:v>7.7941197500000001</c:v>
                </c:pt>
                <c:pt idx="31">
                  <c:v>7.8229015500000001</c:v>
                </c:pt>
                <c:pt idx="32">
                  <c:v>7.8526506500000002</c:v>
                </c:pt>
                <c:pt idx="33">
                  <c:v>7.8833648499999995</c:v>
                </c:pt>
                <c:pt idx="34">
                  <c:v>7.9150405499999996</c:v>
                </c:pt>
                <c:pt idx="35">
                  <c:v>7.9476739499999995</c:v>
                </c:pt>
                <c:pt idx="36">
                  <c:v>7.9812599500000001</c:v>
                </c:pt>
                <c:pt idx="37">
                  <c:v>8.0157928500000004</c:v>
                </c:pt>
                <c:pt idx="38">
                  <c:v>8.0512658500000001</c:v>
                </c:pt>
                <c:pt idx="39">
                  <c:v>8.0876711499999985</c:v>
                </c:pt>
                <c:pt idx="40">
                  <c:v>8.1249999499999994</c:v>
                </c:pt>
                <c:pt idx="41">
                  <c:v>8.1632426500000008</c:v>
                </c:pt>
                <c:pt idx="42">
                  <c:v>8.2023881500000009</c:v>
                </c:pt>
                <c:pt idx="43">
                  <c:v>8.2424243500000003</c:v>
                </c:pt>
                <c:pt idx="44">
                  <c:v>8.2833382499999999</c:v>
                </c:pt>
                <c:pt idx="45">
                  <c:v>8.3251153500000008</c:v>
                </c:pt>
                <c:pt idx="46">
                  <c:v>8.3677399500000007</c:v>
                </c:pt>
                <c:pt idx="47">
                  <c:v>8.4111952499999987</c:v>
                </c:pt>
                <c:pt idx="48">
                  <c:v>8.4554631499999999</c:v>
                </c:pt>
                <c:pt idx="49">
                  <c:v>8.5005241500000004</c:v>
                </c:pt>
                <c:pt idx="50">
                  <c:v>8.5463576500000009</c:v>
                </c:pt>
                <c:pt idx="51">
                  <c:v>8.592941549999999</c:v>
                </c:pt>
                <c:pt idx="52">
                  <c:v>8.6402523500000008</c:v>
                </c:pt>
                <c:pt idx="53">
                  <c:v>8.6882655500000006</c:v>
                </c:pt>
                <c:pt idx="54">
                  <c:v>8.7369549499999994</c:v>
                </c:pt>
                <c:pt idx="55">
                  <c:v>8.7862932499999999</c:v>
                </c:pt>
                <c:pt idx="56">
                  <c:v>8.8362517499999989</c:v>
                </c:pt>
                <c:pt idx="57">
                  <c:v>8.8868004499999991</c:v>
                </c:pt>
                <c:pt idx="58">
                  <c:v>8.9379077500000008</c:v>
                </c:pt>
                <c:pt idx="59">
                  <c:v>8.9895411500000009</c:v>
                </c:pt>
                <c:pt idx="60">
                  <c:v>9.0416666499999998</c:v>
                </c:pt>
                <c:pt idx="61">
                  <c:v>9.0942489500000008</c:v>
                </c:pt>
                <c:pt idx="62">
                  <c:v>9.14725155</c:v>
                </c:pt>
                <c:pt idx="63">
                  <c:v>9.200636750000001</c:v>
                </c:pt>
                <c:pt idx="64">
                  <c:v>9.2543656500000004</c:v>
                </c:pt>
                <c:pt idx="65">
                  <c:v>9.308398050000001</c:v>
                </c:pt>
                <c:pt idx="66">
                  <c:v>9.3626928500000002</c:v>
                </c:pt>
                <c:pt idx="67">
                  <c:v>9.4172076499999999</c:v>
                </c:pt>
                <c:pt idx="68">
                  <c:v>9.4718991499999987</c:v>
                </c:pt>
                <c:pt idx="69">
                  <c:v>9.5267229499999999</c:v>
                </c:pt>
                <c:pt idx="70">
                  <c:v>9.5816338499999993</c:v>
                </c:pt>
                <c:pt idx="71">
                  <c:v>9.6365855499999995</c:v>
                </c:pt>
                <c:pt idx="72">
                  <c:v>9.6915311499999994</c:v>
                </c:pt>
                <c:pt idx="73">
                  <c:v>9.7464227500000007</c:v>
                </c:pt>
                <c:pt idx="74">
                  <c:v>9.8012117500000002</c:v>
                </c:pt>
                <c:pt idx="75">
                  <c:v>9.8558490499999998</c:v>
                </c:pt>
                <c:pt idx="76">
                  <c:v>9.91028485</c:v>
                </c:pt>
                <c:pt idx="77">
                  <c:v>9.96446875</c:v>
                </c:pt>
                <c:pt idx="78">
                  <c:v>10.01835015</c:v>
                </c:pt>
                <c:pt idx="79">
                  <c:v>10.071877650000001</c:v>
                </c:pt>
                <c:pt idx="80">
                  <c:v>10.124999949999999</c:v>
                </c:pt>
                <c:pt idx="81">
                  <c:v>10.17766535</c:v>
                </c:pt>
                <c:pt idx="82">
                  <c:v>10.22982195</c:v>
                </c:pt>
                <c:pt idx="83">
                  <c:v>10.281417749999999</c:v>
                </c:pt>
                <c:pt idx="84">
                  <c:v>10.33240095</c:v>
                </c:pt>
                <c:pt idx="85">
                  <c:v>10.382719649999999</c:v>
                </c:pt>
                <c:pt idx="86">
                  <c:v>10.432322150000001</c:v>
                </c:pt>
                <c:pt idx="87">
                  <c:v>10.48115705</c:v>
                </c:pt>
                <c:pt idx="88">
                  <c:v>10.52917315</c:v>
                </c:pt>
                <c:pt idx="89">
                  <c:v>10.576319850000001</c:v>
                </c:pt>
                <c:pt idx="90">
                  <c:v>10.622546849999999</c:v>
                </c:pt>
                <c:pt idx="91">
                  <c:v>10.66780475</c:v>
                </c:pt>
                <c:pt idx="92">
                  <c:v>10.712044349999999</c:v>
                </c:pt>
                <c:pt idx="93">
                  <c:v>10.755217649999999</c:v>
                </c:pt>
                <c:pt idx="94">
                  <c:v>10.797277149999999</c:v>
                </c:pt>
                <c:pt idx="95">
                  <c:v>10.83817655</c:v>
                </c:pt>
                <c:pt idx="96">
                  <c:v>10.87787015</c:v>
                </c:pt>
                <c:pt idx="97">
                  <c:v>10.916313649999999</c:v>
                </c:pt>
                <c:pt idx="98">
                  <c:v>10.953463849999999</c:v>
                </c:pt>
                <c:pt idx="99">
                  <c:v>10.98927875</c:v>
                </c:pt>
                <c:pt idx="100">
                  <c:v>11.023717449999999</c:v>
                </c:pt>
                <c:pt idx="101">
                  <c:v>11.056740749999999</c:v>
                </c:pt>
                <c:pt idx="102">
                  <c:v>11.088310549999999</c:v>
                </c:pt>
                <c:pt idx="103">
                  <c:v>11.118390649999998</c:v>
                </c:pt>
                <c:pt idx="104">
                  <c:v>11.146945949999999</c:v>
                </c:pt>
                <c:pt idx="105">
                  <c:v>11.173943550000001</c:v>
                </c:pt>
                <c:pt idx="106">
                  <c:v>11.199351650000001</c:v>
                </c:pt>
                <c:pt idx="107">
                  <c:v>11.223140649999999</c:v>
                </c:pt>
                <c:pt idx="108">
                  <c:v>11.245282550000001</c:v>
                </c:pt>
                <c:pt idx="109">
                  <c:v>11.265751249999999</c:v>
                </c:pt>
                <c:pt idx="110">
                  <c:v>11.28452255</c:v>
                </c:pt>
                <c:pt idx="111">
                  <c:v>11.30157425</c:v>
                </c:pt>
                <c:pt idx="112">
                  <c:v>11.316886049999999</c:v>
                </c:pt>
                <c:pt idx="113">
                  <c:v>11.330439849999999</c:v>
                </c:pt>
                <c:pt idx="114">
                  <c:v>11.34221945</c:v>
                </c:pt>
                <c:pt idx="115">
                  <c:v>11.35221065</c:v>
                </c:pt>
                <c:pt idx="116">
                  <c:v>11.360401749999999</c:v>
                </c:pt>
                <c:pt idx="117">
                  <c:v>11.36678275</c:v>
                </c:pt>
                <c:pt idx="118">
                  <c:v>11.37134605</c:v>
                </c:pt>
                <c:pt idx="119">
                  <c:v>11.37408625</c:v>
                </c:pt>
                <c:pt idx="120">
                  <c:v>11.374999949999999</c:v>
                </c:pt>
                <c:pt idx="121">
                  <c:v>11.37454305</c:v>
                </c:pt>
                <c:pt idx="122">
                  <c:v>11.37317285</c:v>
                </c:pt>
                <c:pt idx="123">
                  <c:v>11.37089055</c:v>
                </c:pt>
                <c:pt idx="124">
                  <c:v>11.36769835</c:v>
                </c:pt>
                <c:pt idx="125">
                  <c:v>11.36359925</c:v>
                </c:pt>
                <c:pt idx="126">
                  <c:v>11.35859705</c:v>
                </c:pt>
                <c:pt idx="127">
                  <c:v>11.352696549999999</c:v>
                </c:pt>
                <c:pt idx="128">
                  <c:v>11.345903249999999</c:v>
                </c:pt>
                <c:pt idx="129">
                  <c:v>11.338223449999999</c:v>
                </c:pt>
                <c:pt idx="130">
                  <c:v>11.32966455</c:v>
                </c:pt>
                <c:pt idx="131">
                  <c:v>11.32023425</c:v>
                </c:pt>
                <c:pt idx="132">
                  <c:v>11.309941649999999</c:v>
                </c:pt>
                <c:pt idx="133">
                  <c:v>11.298796149999999</c:v>
                </c:pt>
                <c:pt idx="134">
                  <c:v>11.286808150000001</c:v>
                </c:pt>
                <c:pt idx="135">
                  <c:v>11.27398885</c:v>
                </c:pt>
                <c:pt idx="136">
                  <c:v>11.260350149999999</c:v>
                </c:pt>
                <c:pt idx="137">
                  <c:v>11.245904449999999</c:v>
                </c:pt>
                <c:pt idx="138">
                  <c:v>11.230665350000001</c:v>
                </c:pt>
                <c:pt idx="139">
                  <c:v>11.214646549999999</c:v>
                </c:pt>
                <c:pt idx="140">
                  <c:v>11.197862949999999</c:v>
                </c:pt>
                <c:pt idx="141">
                  <c:v>11.18032975</c:v>
                </c:pt>
                <c:pt idx="142">
                  <c:v>11.16206305</c:v>
                </c:pt>
                <c:pt idx="143">
                  <c:v>11.14307925</c:v>
                </c:pt>
                <c:pt idx="144">
                  <c:v>11.12339555</c:v>
                </c:pt>
                <c:pt idx="145">
                  <c:v>11.10302965</c:v>
                </c:pt>
                <c:pt idx="146">
                  <c:v>11.08199995</c:v>
                </c:pt>
                <c:pt idx="147">
                  <c:v>11.060325049999999</c:v>
                </c:pt>
                <c:pt idx="148">
                  <c:v>11.038024249999999</c:v>
                </c:pt>
                <c:pt idx="149">
                  <c:v>11.01511745</c:v>
                </c:pt>
                <c:pt idx="150">
                  <c:v>10.991624550000001</c:v>
                </c:pt>
                <c:pt idx="151">
                  <c:v>10.96756635</c:v>
                </c:pt>
                <c:pt idx="152">
                  <c:v>10.942963649999999</c:v>
                </c:pt>
                <c:pt idx="153">
                  <c:v>10.917837949999999</c:v>
                </c:pt>
                <c:pt idx="154">
                  <c:v>10.89221075</c:v>
                </c:pt>
                <c:pt idx="155">
                  <c:v>10.86610415</c:v>
                </c:pt>
                <c:pt idx="156">
                  <c:v>10.839540449999999</c:v>
                </c:pt>
                <c:pt idx="157">
                  <c:v>10.81254195</c:v>
                </c:pt>
                <c:pt idx="158">
                  <c:v>10.78513145</c:v>
                </c:pt>
                <c:pt idx="159">
                  <c:v>10.757332049999999</c:v>
                </c:pt>
                <c:pt idx="160">
                  <c:v>10.72916665</c:v>
                </c:pt>
                <c:pt idx="161">
                  <c:v>10.70065855</c:v>
                </c:pt>
                <c:pt idx="162">
                  <c:v>10.671831149999999</c:v>
                </c:pt>
                <c:pt idx="163">
                  <c:v>10.64270795</c:v>
                </c:pt>
                <c:pt idx="164">
                  <c:v>10.61331225</c:v>
                </c:pt>
                <c:pt idx="165">
                  <c:v>10.583667849999999</c:v>
                </c:pt>
                <c:pt idx="166">
                  <c:v>10.55379825</c:v>
                </c:pt>
                <c:pt idx="167">
                  <c:v>10.52372695</c:v>
                </c:pt>
                <c:pt idx="168">
                  <c:v>10.49347745</c:v>
                </c:pt>
                <c:pt idx="169">
                  <c:v>10.463073250000001</c:v>
                </c:pt>
                <c:pt idx="170">
                  <c:v>10.432537849999999</c:v>
                </c:pt>
                <c:pt idx="171">
                  <c:v>10.401894349999999</c:v>
                </c:pt>
                <c:pt idx="172">
                  <c:v>10.371165850000001</c:v>
                </c:pt>
                <c:pt idx="173">
                  <c:v>10.340375550000001</c:v>
                </c:pt>
                <c:pt idx="174">
                  <c:v>10.309546149999999</c:v>
                </c:pt>
                <c:pt idx="175">
                  <c:v>10.27870025</c:v>
                </c:pt>
                <c:pt idx="176">
                  <c:v>10.24786035</c:v>
                </c:pt>
                <c:pt idx="177">
                  <c:v>10.217048549999999</c:v>
                </c:pt>
                <c:pt idx="178">
                  <c:v>10.18628685</c:v>
                </c:pt>
                <c:pt idx="179">
                  <c:v>10.15559685</c:v>
                </c:pt>
                <c:pt idx="180">
                  <c:v>10.124999949999999</c:v>
                </c:pt>
                <c:pt idx="181">
                  <c:v>10.09451735</c:v>
                </c:pt>
                <c:pt idx="182">
                  <c:v>10.06416965</c:v>
                </c:pt>
                <c:pt idx="183">
                  <c:v>10.033977350000001</c:v>
                </c:pt>
                <c:pt idx="184">
                  <c:v>10.00396065</c:v>
                </c:pt>
                <c:pt idx="185">
                  <c:v>9.9741391499999992</c:v>
                </c:pt>
                <c:pt idx="186">
                  <c:v>9.9445324500000005</c:v>
                </c:pt>
                <c:pt idx="187">
                  <c:v>9.9151593499999997</c:v>
                </c:pt>
                <c:pt idx="188">
                  <c:v>9.8860386499999997</c:v>
                </c:pt>
                <c:pt idx="189">
                  <c:v>9.8571884499999989</c:v>
                </c:pt>
                <c:pt idx="190">
                  <c:v>9.8286267499999997</c:v>
                </c:pt>
                <c:pt idx="191">
                  <c:v>9.8003708500000002</c:v>
                </c:pt>
                <c:pt idx="192">
                  <c:v>9.7724377499999999</c:v>
                </c:pt>
                <c:pt idx="193">
                  <c:v>9.7448442499999999</c:v>
                </c:pt>
                <c:pt idx="194">
                  <c:v>9.7176063500000005</c:v>
                </c:pt>
                <c:pt idx="195">
                  <c:v>9.6907398499999999</c:v>
                </c:pt>
                <c:pt idx="196">
                  <c:v>9.6642601500000005</c:v>
                </c:pt>
                <c:pt idx="197">
                  <c:v>9.6381820500000011</c:v>
                </c:pt>
                <c:pt idx="198">
                  <c:v>9.6125200500000005</c:v>
                </c:pt>
                <c:pt idx="199">
                  <c:v>9.5872881499999991</c:v>
                </c:pt>
                <c:pt idx="200">
                  <c:v>9.5624999499999994</c:v>
                </c:pt>
                <c:pt idx="201">
                  <c:v>9.5381687500000005</c:v>
                </c:pt>
                <c:pt idx="202">
                  <c:v>9.5143070499999993</c:v>
                </c:pt>
                <c:pt idx="203">
                  <c:v>9.4909273499999998</c:v>
                </c:pt>
                <c:pt idx="204">
                  <c:v>9.4680414499999994</c:v>
                </c:pt>
                <c:pt idx="205">
                  <c:v>9.4456608499999994</c:v>
                </c:pt>
                <c:pt idx="206">
                  <c:v>9.4237965499999987</c:v>
                </c:pt>
                <c:pt idx="207">
                  <c:v>9.4024591499999985</c:v>
                </c:pt>
                <c:pt idx="208">
                  <c:v>9.3816589499999985</c:v>
                </c:pt>
                <c:pt idx="209">
                  <c:v>9.36140565</c:v>
                </c:pt>
                <c:pt idx="210">
                  <c:v>9.3417087499999987</c:v>
                </c:pt>
                <c:pt idx="211">
                  <c:v>9.3225772500000001</c:v>
                </c:pt>
                <c:pt idx="212">
                  <c:v>9.3040197500000001</c:v>
                </c:pt>
                <c:pt idx="213">
                  <c:v>9.2860444499999986</c:v>
                </c:pt>
                <c:pt idx="214">
                  <c:v>9.2686593500000001</c:v>
                </c:pt>
                <c:pt idx="215">
                  <c:v>9.2518718500000006</c:v>
                </c:pt>
                <c:pt idx="216">
                  <c:v>9.2356891499999989</c:v>
                </c:pt>
                <c:pt idx="217">
                  <c:v>9.22011805</c:v>
                </c:pt>
                <c:pt idx="218">
                  <c:v>9.2051650499999997</c:v>
                </c:pt>
                <c:pt idx="219">
                  <c:v>9.1908360499999997</c:v>
                </c:pt>
                <c:pt idx="220">
                  <c:v>9.1771370499999989</c:v>
                </c:pt>
                <c:pt idx="221">
                  <c:v>9.1640733499999989</c:v>
                </c:pt>
                <c:pt idx="222">
                  <c:v>9.1516500500000006</c:v>
                </c:pt>
                <c:pt idx="223">
                  <c:v>9.1398721499999986</c:v>
                </c:pt>
                <c:pt idx="224">
                  <c:v>9.1287440499999999</c:v>
                </c:pt>
                <c:pt idx="225">
                  <c:v>9.1182699500000002</c:v>
                </c:pt>
                <c:pt idx="226">
                  <c:v>9.1084538500000001</c:v>
                </c:pt>
                <c:pt idx="227">
                  <c:v>9.099299349999999</c:v>
                </c:pt>
                <c:pt idx="228">
                  <c:v>9.09080975</c:v>
                </c:pt>
                <c:pt idx="229">
                  <c:v>9.0829882499999997</c:v>
                </c:pt>
                <c:pt idx="230">
                  <c:v>9.0758375499999993</c:v>
                </c:pt>
                <c:pt idx="231">
                  <c:v>9.0693603500000002</c:v>
                </c:pt>
                <c:pt idx="232">
                  <c:v>9.0635588499999997</c:v>
                </c:pt>
                <c:pt idx="233">
                  <c:v>9.0584351500000011</c:v>
                </c:pt>
                <c:pt idx="234">
                  <c:v>9.0539909499999993</c:v>
                </c:pt>
                <c:pt idx="235">
                  <c:v>9.0502278499999989</c:v>
                </c:pt>
                <c:pt idx="236">
                  <c:v>9.0471472500000001</c:v>
                </c:pt>
                <c:pt idx="237">
                  <c:v>9.0447501499999987</c:v>
                </c:pt>
                <c:pt idx="238">
                  <c:v>9.0430372500000011</c:v>
                </c:pt>
                <c:pt idx="239">
                  <c:v>9.0420093500000007</c:v>
                </c:pt>
                <c:pt idx="240">
                  <c:v>9.0416666499999998</c:v>
                </c:pt>
                <c:pt idx="241">
                  <c:v>9.0413239499999989</c:v>
                </c:pt>
                <c:pt idx="242">
                  <c:v>9.0402963500000002</c:v>
                </c:pt>
                <c:pt idx="243">
                  <c:v>9.0385847500000001</c:v>
                </c:pt>
                <c:pt idx="244">
                  <c:v>9.0361910499999993</c:v>
                </c:pt>
                <c:pt idx="245">
                  <c:v>9.0331176499999994</c:v>
                </c:pt>
                <c:pt idx="246">
                  <c:v>9.0293676500000011</c:v>
                </c:pt>
                <c:pt idx="247">
                  <c:v>9.0249449500000001</c:v>
                </c:pt>
                <c:pt idx="248">
                  <c:v>9.0198540499999993</c:v>
                </c:pt>
                <c:pt idx="249">
                  <c:v>9.0141001500000009</c:v>
                </c:pt>
                <c:pt idx="250">
                  <c:v>9.0076892499999985</c:v>
                </c:pt>
                <c:pt idx="251">
                  <c:v>9.0006277499999996</c:v>
                </c:pt>
                <c:pt idx="252">
                  <c:v>8.99292275</c:v>
                </c:pt>
                <c:pt idx="253">
                  <c:v>8.9845823500000002</c:v>
                </c:pt>
                <c:pt idx="254">
                  <c:v>8.9756147500000001</c:v>
                </c:pt>
                <c:pt idx="255">
                  <c:v>8.9660290499999995</c:v>
                </c:pt>
                <c:pt idx="256">
                  <c:v>8.9558349499999998</c:v>
                </c:pt>
                <c:pt idx="257">
                  <c:v>8.9450427499999989</c:v>
                </c:pt>
                <c:pt idx="258">
                  <c:v>8.933663150000001</c:v>
                </c:pt>
                <c:pt idx="259">
                  <c:v>8.9217075500000007</c:v>
                </c:pt>
                <c:pt idx="260">
                  <c:v>8.9091878499999986</c:v>
                </c:pt>
                <c:pt idx="261">
                  <c:v>8.8961163499999998</c:v>
                </c:pt>
                <c:pt idx="262">
                  <c:v>8.8825061500000011</c:v>
                </c:pt>
                <c:pt idx="263">
                  <c:v>8.8683704500000005</c:v>
                </c:pt>
                <c:pt idx="264">
                  <c:v>8.8537231500000004</c:v>
                </c:pt>
                <c:pt idx="265">
                  <c:v>8.8385785499999994</c:v>
                </c:pt>
                <c:pt idx="266">
                  <c:v>8.8229512499999991</c:v>
                </c:pt>
                <c:pt idx="267">
                  <c:v>8.8068563500000003</c:v>
                </c:pt>
                <c:pt idx="268">
                  <c:v>8.7903093500000011</c:v>
                </c:pt>
                <c:pt idx="269">
                  <c:v>8.7733259500000003</c:v>
                </c:pt>
                <c:pt idx="270">
                  <c:v>8.7559223499999987</c:v>
                </c:pt>
                <c:pt idx="271">
                  <c:v>8.7381147499999994</c:v>
                </c:pt>
                <c:pt idx="272">
                  <c:v>8.7199201500000001</c:v>
                </c:pt>
                <c:pt idx="273">
                  <c:v>8.7013552499999989</c:v>
                </c:pt>
                <c:pt idx="274">
                  <c:v>8.6824373500000007</c:v>
                </c:pt>
                <c:pt idx="275">
                  <c:v>8.66318375</c:v>
                </c:pt>
                <c:pt idx="276">
                  <c:v>8.6436119500000004</c:v>
                </c:pt>
                <c:pt idx="277">
                  <c:v>8.6237398499999998</c:v>
                </c:pt>
                <c:pt idx="278">
                  <c:v>8.6035851500000007</c:v>
                </c:pt>
                <c:pt idx="279">
                  <c:v>8.5831658500000003</c:v>
                </c:pt>
                <c:pt idx="280">
                  <c:v>8.5624999499999994</c:v>
                </c:pt>
                <c:pt idx="281">
                  <c:v>8.541605650000001</c:v>
                </c:pt>
                <c:pt idx="282">
                  <c:v>8.52050105</c:v>
                </c:pt>
                <c:pt idx="283">
                  <c:v>8.49920425</c:v>
                </c:pt>
                <c:pt idx="284">
                  <c:v>8.4777334499999988</c:v>
                </c:pt>
                <c:pt idx="285">
                  <c:v>8.45610675</c:v>
                </c:pt>
                <c:pt idx="286">
                  <c:v>8.4343422500000003</c:v>
                </c:pt>
                <c:pt idx="287">
                  <c:v>8.4124579500000003</c:v>
                </c:pt>
                <c:pt idx="288">
                  <c:v>8.3904717499999997</c:v>
                </c:pt>
                <c:pt idx="289">
                  <c:v>8.3684014500000004</c:v>
                </c:pt>
                <c:pt idx="290">
                  <c:v>8.3462647499999996</c:v>
                </c:pt>
                <c:pt idx="291">
                  <c:v>8.3240791499999993</c:v>
                </c:pt>
                <c:pt idx="292">
                  <c:v>8.3018619499999993</c:v>
                </c:pt>
                <c:pt idx="293">
                  <c:v>8.2796304499999991</c:v>
                </c:pt>
                <c:pt idx="294">
                  <c:v>8.2574013499999985</c:v>
                </c:pt>
                <c:pt idx="295">
                  <c:v>8.2351915499999997</c:v>
                </c:pt>
                <c:pt idx="296">
                  <c:v>8.21301755</c:v>
                </c:pt>
                <c:pt idx="297">
                  <c:v>8.1908955500000005</c:v>
                </c:pt>
                <c:pt idx="298">
                  <c:v>8.1688415499999998</c:v>
                </c:pt>
                <c:pt idx="299">
                  <c:v>8.1468712500000002</c:v>
                </c:pt>
                <c:pt idx="300">
                  <c:v>8.1249999499999994</c:v>
                </c:pt>
                <c:pt idx="301">
                  <c:v>8.1032429499999985</c:v>
                </c:pt>
                <c:pt idx="302">
                  <c:v>8.0816149499999987</c:v>
                </c:pt>
                <c:pt idx="303">
                  <c:v>8.0601303499999997</c:v>
                </c:pt>
                <c:pt idx="304">
                  <c:v>8.0388034499999996</c:v>
                </c:pt>
                <c:pt idx="305">
                  <c:v>8.0176479500000006</c:v>
                </c:pt>
                <c:pt idx="306">
                  <c:v>7.9966772499999994</c:v>
                </c:pt>
                <c:pt idx="307">
                  <c:v>7.9759045500000001</c:v>
                </c:pt>
                <c:pt idx="308">
                  <c:v>7.9553425500000001</c:v>
                </c:pt>
                <c:pt idx="309">
                  <c:v>7.9350035500000002</c:v>
                </c:pt>
                <c:pt idx="310">
                  <c:v>7.91489975</c:v>
                </c:pt>
                <c:pt idx="311">
                  <c:v>7.8950425499999994</c:v>
                </c:pt>
                <c:pt idx="312">
                  <c:v>7.8754434499999997</c:v>
                </c:pt>
                <c:pt idx="313">
                  <c:v>7.8561131499999997</c:v>
                </c:pt>
                <c:pt idx="314">
                  <c:v>7.8370623500000001</c:v>
                </c:pt>
                <c:pt idx="315">
                  <c:v>7.8183010499999996</c:v>
                </c:pt>
                <c:pt idx="316">
                  <c:v>7.7998390500000001</c:v>
                </c:pt>
                <c:pt idx="317">
                  <c:v>7.7816857499999994</c:v>
                </c:pt>
                <c:pt idx="318">
                  <c:v>7.7638501499999997</c:v>
                </c:pt>
                <c:pt idx="319">
                  <c:v>7.7463410499999998</c:v>
                </c:pt>
                <c:pt idx="320">
                  <c:v>7.7291666499999998</c:v>
                </c:pt>
                <c:pt idx="321">
                  <c:v>7.7123349499999998</c:v>
                </c:pt>
                <c:pt idx="322">
                  <c:v>7.6958534499999995</c:v>
                </c:pt>
                <c:pt idx="323">
                  <c:v>7.67972945</c:v>
                </c:pt>
                <c:pt idx="324">
                  <c:v>7.66396985</c:v>
                </c:pt>
                <c:pt idx="325">
                  <c:v>7.6485813499999997</c:v>
                </c:pt>
                <c:pt idx="326">
                  <c:v>7.6335700499999994</c:v>
                </c:pt>
                <c:pt idx="327">
                  <c:v>7.6189418499999997</c:v>
                </c:pt>
                <c:pt idx="328">
                  <c:v>7.6047024499999996</c:v>
                </c:pt>
                <c:pt idx="329">
                  <c:v>7.5908571499999997</c:v>
                </c:pt>
                <c:pt idx="330">
                  <c:v>7.57741095</c:v>
                </c:pt>
                <c:pt idx="331">
                  <c:v>7.5643686499999996</c:v>
                </c:pt>
                <c:pt idx="332">
                  <c:v>7.5517346500000002</c:v>
                </c:pt>
                <c:pt idx="333">
                  <c:v>7.5395131499999994</c:v>
                </c:pt>
                <c:pt idx="334">
                  <c:v>7.5277080500000002</c:v>
                </c:pt>
                <c:pt idx="335">
                  <c:v>7.5163229500000002</c:v>
                </c:pt>
                <c:pt idx="336">
                  <c:v>7.5053615499999999</c:v>
                </c:pt>
                <c:pt idx="337">
                  <c:v>7.4948268499999999</c:v>
                </c:pt>
                <c:pt idx="338">
                  <c:v>7.4847218499999997</c:v>
                </c:pt>
                <c:pt idx="339">
                  <c:v>7.4750494500000002</c:v>
                </c:pt>
                <c:pt idx="340">
                  <c:v>7.4658121499999996</c:v>
                </c:pt>
                <c:pt idx="341">
                  <c:v>7.4570123499999994</c:v>
                </c:pt>
                <c:pt idx="342">
                  <c:v>7.4486522499999994</c:v>
                </c:pt>
                <c:pt idx="343">
                  <c:v>7.4407339499999994</c:v>
                </c:pt>
                <c:pt idx="344">
                  <c:v>7.4332592499999999</c:v>
                </c:pt>
                <c:pt idx="345">
                  <c:v>7.4262298499999995</c:v>
                </c:pt>
                <c:pt idx="346">
                  <c:v>7.41964735</c:v>
                </c:pt>
                <c:pt idx="347">
                  <c:v>7.41351315</c:v>
                </c:pt>
                <c:pt idx="348">
                  <c:v>7.4078285499999996</c:v>
                </c:pt>
                <c:pt idx="349">
                  <c:v>7.4025948499999998</c:v>
                </c:pt>
                <c:pt idx="350">
                  <c:v>7.3978128500000002</c:v>
                </c:pt>
                <c:pt idx="351">
                  <c:v>7.3934836499999994</c:v>
                </c:pt>
                <c:pt idx="352">
                  <c:v>7.3896080499999997</c:v>
                </c:pt>
                <c:pt idx="353">
                  <c:v>7.3861867500000002</c:v>
                </c:pt>
                <c:pt idx="354">
                  <c:v>7.3832203500000002</c:v>
                </c:pt>
                <c:pt idx="355">
                  <c:v>7.3807095499999997</c:v>
                </c:pt>
                <c:pt idx="356">
                  <c:v>7.3786545499999994</c:v>
                </c:pt>
                <c:pt idx="357">
                  <c:v>7.3770558499999996</c:v>
                </c:pt>
                <c:pt idx="358">
                  <c:v>7.3759137499999996</c:v>
                </c:pt>
                <c:pt idx="359">
                  <c:v>7.3752284499999998</c:v>
                </c:pt>
                <c:pt idx="360">
                  <c:v>7.3749999499999994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E95-7244-82AF-9BB2025997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15263"/>
        <c:axId val="24816911"/>
      </c:scatterChart>
      <c:valAx>
        <c:axId val="2481526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816911"/>
        <c:crosses val="autoZero"/>
        <c:crossBetween val="midCat"/>
      </c:valAx>
      <c:valAx>
        <c:axId val="24816911"/>
        <c:scaling>
          <c:orientation val="minMax"/>
          <c:max val="20"/>
          <c:min val="-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815263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'2D_eTk0'!$C$1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'2D_eTk0'!$A$2:$A$362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'2D_eTk0'!$C$2:$C$362</c:f>
              <c:numCache>
                <c:formatCode>General</c:formatCode>
                <c:ptCount val="361"/>
                <c:pt idx="0">
                  <c:v>-4.125</c:v>
                </c:pt>
                <c:pt idx="1">
                  <c:v>-4.1245429999999992</c:v>
                </c:pt>
                <c:pt idx="2">
                  <c:v>-4.1231720999999997</c:v>
                </c:pt>
                <c:pt idx="3">
                  <c:v>-4.1208865999999995</c:v>
                </c:pt>
                <c:pt idx="4">
                  <c:v>-4.1176857999999994</c:v>
                </c:pt>
                <c:pt idx="5">
                  <c:v>-4.1135686999999992</c:v>
                </c:pt>
                <c:pt idx="6">
                  <c:v>-4.1085338999999994</c:v>
                </c:pt>
                <c:pt idx="7">
                  <c:v>-4.1025796999999997</c:v>
                </c:pt>
                <c:pt idx="8">
                  <c:v>-4.0957042999999995</c:v>
                </c:pt>
                <c:pt idx="9">
                  <c:v>-4.0879053999999995</c:v>
                </c:pt>
                <c:pt idx="10">
                  <c:v>-4.0791806999999993</c:v>
                </c:pt>
                <c:pt idx="11">
                  <c:v>-4.0695276999999992</c:v>
                </c:pt>
                <c:pt idx="12">
                  <c:v>-4.0589434999999998</c:v>
                </c:pt>
                <c:pt idx="13">
                  <c:v>-4.0474252999999996</c:v>
                </c:pt>
                <c:pt idx="14">
                  <c:v>-4.0349699999999995</c:v>
                </c:pt>
                <c:pt idx="15">
                  <c:v>-4.0215745999999992</c:v>
                </c:pt>
                <c:pt idx="16">
                  <c:v>-4.0072357999999992</c:v>
                </c:pt>
                <c:pt idx="17">
                  <c:v>-3.9919504999999997</c:v>
                </c:pt>
                <c:pt idx="18">
                  <c:v>-3.9757154999999997</c:v>
                </c:pt>
                <c:pt idx="19">
                  <c:v>-3.9585276999999994</c:v>
                </c:pt>
                <c:pt idx="20">
                  <c:v>-3.9403840999999993</c:v>
                </c:pt>
                <c:pt idx="21">
                  <c:v>-3.9212818999999994</c:v>
                </c:pt>
                <c:pt idx="22">
                  <c:v>-3.9012183</c:v>
                </c:pt>
                <c:pt idx="23">
                  <c:v>-3.8801909999999999</c:v>
                </c:pt>
                <c:pt idx="24">
                  <c:v>-3.8581977999999992</c:v>
                </c:pt>
                <c:pt idx="25">
                  <c:v>-3.8352367999999997</c:v>
                </c:pt>
                <c:pt idx="26">
                  <c:v>-3.8113066</c:v>
                </c:pt>
                <c:pt idx="27">
                  <c:v>-3.7864061999999992</c:v>
                </c:pt>
                <c:pt idx="28">
                  <c:v>-3.7605348999999997</c:v>
                </c:pt>
                <c:pt idx="29">
                  <c:v>-3.7336926999999998</c:v>
                </c:pt>
                <c:pt idx="30">
                  <c:v>-3.7058801999999993</c:v>
                </c:pt>
                <c:pt idx="31">
                  <c:v>-3.6770983999999993</c:v>
                </c:pt>
                <c:pt idx="32">
                  <c:v>-3.6473492999999992</c:v>
                </c:pt>
                <c:pt idx="33">
                  <c:v>-3.6166350999999999</c:v>
                </c:pt>
                <c:pt idx="34">
                  <c:v>-3.5849593999999998</c:v>
                </c:pt>
                <c:pt idx="35">
                  <c:v>-3.5523259999999999</c:v>
                </c:pt>
                <c:pt idx="36">
                  <c:v>-3.5187399999999993</c:v>
                </c:pt>
                <c:pt idx="37">
                  <c:v>-3.4842070999999999</c:v>
                </c:pt>
                <c:pt idx="38">
                  <c:v>-3.4487340999999994</c:v>
                </c:pt>
                <c:pt idx="39">
                  <c:v>-3.4123288000000001</c:v>
                </c:pt>
                <c:pt idx="40">
                  <c:v>-3.375</c:v>
                </c:pt>
                <c:pt idx="41">
                  <c:v>-3.3367572999999995</c:v>
                </c:pt>
                <c:pt idx="42">
                  <c:v>-3.2976117999999994</c:v>
                </c:pt>
                <c:pt idx="43">
                  <c:v>-3.2575756</c:v>
                </c:pt>
                <c:pt idx="44">
                  <c:v>-3.2166616999999995</c:v>
                </c:pt>
                <c:pt idx="45">
                  <c:v>-3.1748845999999995</c:v>
                </c:pt>
                <c:pt idx="46">
                  <c:v>-3.1322599999999996</c:v>
                </c:pt>
                <c:pt idx="47">
                  <c:v>-3.0888046999999998</c:v>
                </c:pt>
                <c:pt idx="48">
                  <c:v>-3.0445367999999995</c:v>
                </c:pt>
                <c:pt idx="49">
                  <c:v>-2.9994757999999999</c:v>
                </c:pt>
                <c:pt idx="50">
                  <c:v>-2.9536422999999994</c:v>
                </c:pt>
                <c:pt idx="51">
                  <c:v>-2.9070583999999995</c:v>
                </c:pt>
                <c:pt idx="52">
                  <c:v>-2.8597475999999995</c:v>
                </c:pt>
                <c:pt idx="53">
                  <c:v>-2.8117343999999997</c:v>
                </c:pt>
                <c:pt idx="54">
                  <c:v>-2.763045</c:v>
                </c:pt>
                <c:pt idx="55">
                  <c:v>-2.7137066999999995</c:v>
                </c:pt>
                <c:pt idx="56">
                  <c:v>-2.6637481999999997</c:v>
                </c:pt>
                <c:pt idx="57">
                  <c:v>-2.6131994999999995</c:v>
                </c:pt>
                <c:pt idx="58">
                  <c:v>-2.5620921999999995</c:v>
                </c:pt>
                <c:pt idx="59">
                  <c:v>-2.5104587999999994</c:v>
                </c:pt>
                <c:pt idx="60">
                  <c:v>-2.4583332999999996</c:v>
                </c:pt>
                <c:pt idx="61">
                  <c:v>-2.4057509999999995</c:v>
                </c:pt>
                <c:pt idx="62">
                  <c:v>-2.3527483999999994</c:v>
                </c:pt>
                <c:pt idx="63">
                  <c:v>-2.2993631999999993</c:v>
                </c:pt>
                <c:pt idx="64">
                  <c:v>-2.2456342999999999</c:v>
                </c:pt>
                <c:pt idx="65">
                  <c:v>-2.1916018999999993</c:v>
                </c:pt>
                <c:pt idx="66">
                  <c:v>-2.1373070999999992</c:v>
                </c:pt>
                <c:pt idx="67">
                  <c:v>-2.0827922999999995</c:v>
                </c:pt>
                <c:pt idx="68">
                  <c:v>-2.0281007999999998</c:v>
                </c:pt>
                <c:pt idx="69">
                  <c:v>-1.9732769999999995</c:v>
                </c:pt>
                <c:pt idx="70">
                  <c:v>-1.9183660999999992</c:v>
                </c:pt>
                <c:pt idx="71">
                  <c:v>-1.8634143999999999</c:v>
                </c:pt>
                <c:pt idx="72">
                  <c:v>-1.8084688</c:v>
                </c:pt>
                <c:pt idx="73">
                  <c:v>-1.7535771999999996</c:v>
                </c:pt>
                <c:pt idx="74">
                  <c:v>-1.6987881999999992</c:v>
                </c:pt>
                <c:pt idx="75">
                  <c:v>-1.6441508999999996</c:v>
                </c:pt>
                <c:pt idx="76">
                  <c:v>-1.5897150999999994</c:v>
                </c:pt>
                <c:pt idx="77">
                  <c:v>-1.5355311999999994</c:v>
                </c:pt>
                <c:pt idx="78">
                  <c:v>-1.4816497999999996</c:v>
                </c:pt>
                <c:pt idx="79">
                  <c:v>-1.4281222999999992</c:v>
                </c:pt>
                <c:pt idx="80">
                  <c:v>-1.375</c:v>
                </c:pt>
                <c:pt idx="81">
                  <c:v>-1.3223345999999996</c:v>
                </c:pt>
                <c:pt idx="82">
                  <c:v>-1.2701779999999996</c:v>
                </c:pt>
                <c:pt idx="83">
                  <c:v>-1.2185821999999993</c:v>
                </c:pt>
                <c:pt idx="84">
                  <c:v>-1.1675990000000001</c:v>
                </c:pt>
                <c:pt idx="85">
                  <c:v>-1.1172803</c:v>
                </c:pt>
                <c:pt idx="86">
                  <c:v>-1.0676777999999993</c:v>
                </c:pt>
                <c:pt idx="87">
                  <c:v>-1.0188428999999992</c:v>
                </c:pt>
                <c:pt idx="88">
                  <c:v>-0.97082679999999932</c:v>
                </c:pt>
                <c:pt idx="89">
                  <c:v>-0.92368009999999945</c:v>
                </c:pt>
                <c:pt idx="90">
                  <c:v>-0.87745309999999943</c:v>
                </c:pt>
                <c:pt idx="91">
                  <c:v>-0.83219519999999925</c:v>
                </c:pt>
                <c:pt idx="92">
                  <c:v>-0.7879555999999992</c:v>
                </c:pt>
                <c:pt idx="93">
                  <c:v>-0.74478229999999979</c:v>
                </c:pt>
                <c:pt idx="94">
                  <c:v>-0.7027227999999992</c:v>
                </c:pt>
                <c:pt idx="95">
                  <c:v>-0.6618233999999994</c:v>
                </c:pt>
                <c:pt idx="96">
                  <c:v>-0.62212979999999973</c:v>
                </c:pt>
                <c:pt idx="97">
                  <c:v>-0.58368629999999921</c:v>
                </c:pt>
                <c:pt idx="98">
                  <c:v>-0.54653609999999997</c:v>
                </c:pt>
                <c:pt idx="99">
                  <c:v>-0.51072119999999988</c:v>
                </c:pt>
                <c:pt idx="100">
                  <c:v>-0.47628249999999994</c:v>
                </c:pt>
                <c:pt idx="101">
                  <c:v>-0.44325919999999996</c:v>
                </c:pt>
                <c:pt idx="102">
                  <c:v>-0.41168939999999932</c:v>
                </c:pt>
                <c:pt idx="103">
                  <c:v>-0.38160930000000004</c:v>
                </c:pt>
                <c:pt idx="104">
                  <c:v>-0.35305399999999931</c:v>
                </c:pt>
                <c:pt idx="105">
                  <c:v>-0.3260563999999988</c:v>
                </c:pt>
                <c:pt idx="106">
                  <c:v>-0.30064829999999887</c:v>
                </c:pt>
                <c:pt idx="107">
                  <c:v>-0.27685929999999992</c:v>
                </c:pt>
                <c:pt idx="108">
                  <c:v>-0.25471739999999876</c:v>
                </c:pt>
                <c:pt idx="109">
                  <c:v>-0.2342487000000002</c:v>
                </c:pt>
                <c:pt idx="110">
                  <c:v>-0.21547739999999926</c:v>
                </c:pt>
                <c:pt idx="111">
                  <c:v>-0.19842569999999959</c:v>
                </c:pt>
                <c:pt idx="112">
                  <c:v>-0.18311390000000038</c:v>
                </c:pt>
                <c:pt idx="113">
                  <c:v>-0.16956009999999999</c:v>
                </c:pt>
                <c:pt idx="114">
                  <c:v>-0.15778049999999944</c:v>
                </c:pt>
                <c:pt idx="115">
                  <c:v>-0.14778929999999946</c:v>
                </c:pt>
                <c:pt idx="116">
                  <c:v>-0.13959820000000001</c:v>
                </c:pt>
                <c:pt idx="117">
                  <c:v>-0.13321719999999893</c:v>
                </c:pt>
                <c:pt idx="118">
                  <c:v>-0.12865389999999977</c:v>
                </c:pt>
                <c:pt idx="119">
                  <c:v>-0.12591369999999991</c:v>
                </c:pt>
                <c:pt idx="120">
                  <c:v>-0.125</c:v>
                </c:pt>
                <c:pt idx="121">
                  <c:v>-0.12545689999999965</c:v>
                </c:pt>
                <c:pt idx="122">
                  <c:v>-0.12682709999999986</c:v>
                </c:pt>
                <c:pt idx="123">
                  <c:v>-0.12910939999999904</c:v>
                </c:pt>
                <c:pt idx="124">
                  <c:v>-0.13230159999999991</c:v>
                </c:pt>
                <c:pt idx="125">
                  <c:v>-0.13640069999999938</c:v>
                </c:pt>
                <c:pt idx="126">
                  <c:v>-0.14140289999999922</c:v>
                </c:pt>
                <c:pt idx="127">
                  <c:v>-0.1473034000000002</c:v>
                </c:pt>
                <c:pt idx="128">
                  <c:v>-0.1540967000000002</c:v>
                </c:pt>
                <c:pt idx="129">
                  <c:v>-0.16177650000000021</c:v>
                </c:pt>
                <c:pt idx="130">
                  <c:v>-0.17033539999999903</c:v>
                </c:pt>
                <c:pt idx="131">
                  <c:v>-0.17976569999999903</c:v>
                </c:pt>
                <c:pt idx="132">
                  <c:v>-0.19005830000000046</c:v>
                </c:pt>
                <c:pt idx="133">
                  <c:v>-0.20120380000000004</c:v>
                </c:pt>
                <c:pt idx="134">
                  <c:v>-0.21319179999999882</c:v>
                </c:pt>
                <c:pt idx="135">
                  <c:v>-0.22601109999999913</c:v>
                </c:pt>
                <c:pt idx="136">
                  <c:v>-0.23964980000000047</c:v>
                </c:pt>
                <c:pt idx="137">
                  <c:v>-0.25409550000000003</c:v>
                </c:pt>
                <c:pt idx="138">
                  <c:v>-0.26933459999999876</c:v>
                </c:pt>
                <c:pt idx="139">
                  <c:v>-0.28535339999999998</c:v>
                </c:pt>
                <c:pt idx="140">
                  <c:v>-0.3021370000000001</c:v>
                </c:pt>
                <c:pt idx="141">
                  <c:v>-0.31967019999999913</c:v>
                </c:pt>
                <c:pt idx="142">
                  <c:v>-0.33793689999999987</c:v>
                </c:pt>
                <c:pt idx="143">
                  <c:v>-0.35692069999999987</c:v>
                </c:pt>
                <c:pt idx="144">
                  <c:v>-0.37660439999999973</c:v>
                </c:pt>
                <c:pt idx="145">
                  <c:v>-0.39697029999999955</c:v>
                </c:pt>
                <c:pt idx="146">
                  <c:v>-0.41799999999999926</c:v>
                </c:pt>
                <c:pt idx="147">
                  <c:v>-0.43967489999999998</c:v>
                </c:pt>
                <c:pt idx="148">
                  <c:v>-0.46197569999999999</c:v>
                </c:pt>
                <c:pt idx="149">
                  <c:v>-0.48488249999999944</c:v>
                </c:pt>
                <c:pt idx="150">
                  <c:v>-0.50837539999999937</c:v>
                </c:pt>
                <c:pt idx="151">
                  <c:v>-0.53243359999999917</c:v>
                </c:pt>
                <c:pt idx="152">
                  <c:v>-0.55703630000000004</c:v>
                </c:pt>
                <c:pt idx="153">
                  <c:v>-0.5821619999999994</c:v>
                </c:pt>
                <c:pt idx="154">
                  <c:v>-0.60778920000000003</c:v>
                </c:pt>
                <c:pt idx="155">
                  <c:v>-0.63389579999999945</c:v>
                </c:pt>
                <c:pt idx="156">
                  <c:v>-0.66045949999999998</c:v>
                </c:pt>
                <c:pt idx="157">
                  <c:v>-0.68745799999999946</c:v>
                </c:pt>
                <c:pt idx="158">
                  <c:v>-0.71486849999999968</c:v>
                </c:pt>
                <c:pt idx="159">
                  <c:v>-0.74266789999999983</c:v>
                </c:pt>
                <c:pt idx="160">
                  <c:v>-0.77083329999999961</c:v>
                </c:pt>
                <c:pt idx="161">
                  <c:v>-0.79934139999999942</c:v>
                </c:pt>
                <c:pt idx="162">
                  <c:v>-0.82816879999999937</c:v>
                </c:pt>
                <c:pt idx="163">
                  <c:v>-0.85729199999999928</c:v>
                </c:pt>
                <c:pt idx="164">
                  <c:v>-0.88668769999999952</c:v>
                </c:pt>
                <c:pt idx="165">
                  <c:v>-0.91633209999999998</c:v>
                </c:pt>
                <c:pt idx="166">
                  <c:v>-0.94620169999999959</c:v>
                </c:pt>
                <c:pt idx="167">
                  <c:v>-0.97627299999999995</c:v>
                </c:pt>
                <c:pt idx="168">
                  <c:v>-1.0065225</c:v>
                </c:pt>
                <c:pt idx="169">
                  <c:v>-1.0369266999999995</c:v>
                </c:pt>
                <c:pt idx="170">
                  <c:v>-1.0674620999999993</c:v>
                </c:pt>
                <c:pt idx="171">
                  <c:v>-1.0981055999999993</c:v>
                </c:pt>
                <c:pt idx="172">
                  <c:v>-1.1288340999999997</c:v>
                </c:pt>
                <c:pt idx="173">
                  <c:v>-1.1596243999999993</c:v>
                </c:pt>
                <c:pt idx="174">
                  <c:v>-1.1904537999999993</c:v>
                </c:pt>
                <c:pt idx="175">
                  <c:v>-1.2212996999999994</c:v>
                </c:pt>
                <c:pt idx="176">
                  <c:v>-1.2521395999999996</c:v>
                </c:pt>
                <c:pt idx="177">
                  <c:v>-1.2829514</c:v>
                </c:pt>
                <c:pt idx="178">
                  <c:v>-1.3137130999999993</c:v>
                </c:pt>
                <c:pt idx="179">
                  <c:v>-1.3444030999999992</c:v>
                </c:pt>
                <c:pt idx="180">
                  <c:v>-1.375</c:v>
                </c:pt>
                <c:pt idx="181">
                  <c:v>-1.4054826</c:v>
                </c:pt>
                <c:pt idx="182">
                  <c:v>-1.4358302999999992</c:v>
                </c:pt>
                <c:pt idx="183">
                  <c:v>-1.4660225999999996</c:v>
                </c:pt>
                <c:pt idx="184">
                  <c:v>-1.4960392999999996</c:v>
                </c:pt>
                <c:pt idx="185">
                  <c:v>-1.5258607999999994</c:v>
                </c:pt>
                <c:pt idx="186">
                  <c:v>-1.5554674999999998</c:v>
                </c:pt>
                <c:pt idx="187">
                  <c:v>-1.5848405999999997</c:v>
                </c:pt>
                <c:pt idx="188">
                  <c:v>-1.6139612999999997</c:v>
                </c:pt>
                <c:pt idx="189">
                  <c:v>-1.6428114999999996</c:v>
                </c:pt>
                <c:pt idx="190">
                  <c:v>-1.6713731999999997</c:v>
                </c:pt>
                <c:pt idx="191">
                  <c:v>-1.6996290999999992</c:v>
                </c:pt>
                <c:pt idx="192">
                  <c:v>-1.7275621999999995</c:v>
                </c:pt>
                <c:pt idx="193">
                  <c:v>-1.7551556999999995</c:v>
                </c:pt>
                <c:pt idx="194">
                  <c:v>-1.7823935999999998</c:v>
                </c:pt>
                <c:pt idx="195">
                  <c:v>-1.8092600999999995</c:v>
                </c:pt>
                <c:pt idx="196">
                  <c:v>-1.8357397999999998</c:v>
                </c:pt>
                <c:pt idx="197">
                  <c:v>-1.8618178999999992</c:v>
                </c:pt>
                <c:pt idx="198">
                  <c:v>-1.8874798999999998</c:v>
                </c:pt>
                <c:pt idx="199">
                  <c:v>-1.9127117999999994</c:v>
                </c:pt>
                <c:pt idx="200">
                  <c:v>-1.9375</c:v>
                </c:pt>
                <c:pt idx="201">
                  <c:v>-1.9618311999999998</c:v>
                </c:pt>
                <c:pt idx="202">
                  <c:v>-1.9856928999999992</c:v>
                </c:pt>
                <c:pt idx="203">
                  <c:v>-2.0090725999999997</c:v>
                </c:pt>
                <c:pt idx="204">
                  <c:v>-2.0319585</c:v>
                </c:pt>
                <c:pt idx="205">
                  <c:v>-2.0543391</c:v>
                </c:pt>
                <c:pt idx="206">
                  <c:v>-2.0762033999999998</c:v>
                </c:pt>
                <c:pt idx="207">
                  <c:v>-2.0975408</c:v>
                </c:pt>
                <c:pt idx="208">
                  <c:v>-2.118341</c:v>
                </c:pt>
                <c:pt idx="209">
                  <c:v>-2.1385942999999994</c:v>
                </c:pt>
                <c:pt idx="210">
                  <c:v>-2.1582911999999999</c:v>
                </c:pt>
                <c:pt idx="211">
                  <c:v>-2.1774226999999993</c:v>
                </c:pt>
                <c:pt idx="212">
                  <c:v>-2.1959801999999993</c:v>
                </c:pt>
                <c:pt idx="213">
                  <c:v>-2.2139555</c:v>
                </c:pt>
                <c:pt idx="214">
                  <c:v>-2.2313405999999993</c:v>
                </c:pt>
                <c:pt idx="215">
                  <c:v>-2.2481280999999997</c:v>
                </c:pt>
                <c:pt idx="216">
                  <c:v>-2.2643107999999996</c:v>
                </c:pt>
                <c:pt idx="217">
                  <c:v>-2.2798818999999995</c:v>
                </c:pt>
                <c:pt idx="218">
                  <c:v>-2.2948348999999997</c:v>
                </c:pt>
                <c:pt idx="219">
                  <c:v>-2.3091638999999997</c:v>
                </c:pt>
                <c:pt idx="220">
                  <c:v>-2.3228628999999996</c:v>
                </c:pt>
                <c:pt idx="221">
                  <c:v>-2.3359265999999996</c:v>
                </c:pt>
                <c:pt idx="222">
                  <c:v>-2.3483498999999997</c:v>
                </c:pt>
                <c:pt idx="223">
                  <c:v>-2.3601277999999999</c:v>
                </c:pt>
                <c:pt idx="224">
                  <c:v>-2.3712558999999995</c:v>
                </c:pt>
                <c:pt idx="225">
                  <c:v>-2.3817299999999992</c:v>
                </c:pt>
                <c:pt idx="226">
                  <c:v>-2.3915460999999993</c:v>
                </c:pt>
                <c:pt idx="227">
                  <c:v>-2.4007005999999995</c:v>
                </c:pt>
                <c:pt idx="228">
                  <c:v>-2.4091901999999994</c:v>
                </c:pt>
                <c:pt idx="229">
                  <c:v>-2.4170116999999998</c:v>
                </c:pt>
                <c:pt idx="230">
                  <c:v>-2.4241623999999993</c:v>
                </c:pt>
                <c:pt idx="231">
                  <c:v>-2.4306395999999992</c:v>
                </c:pt>
                <c:pt idx="232">
                  <c:v>-2.4364410999999997</c:v>
                </c:pt>
                <c:pt idx="233">
                  <c:v>-2.4415647999999992</c:v>
                </c:pt>
                <c:pt idx="234">
                  <c:v>-2.4460089999999992</c:v>
                </c:pt>
                <c:pt idx="235">
                  <c:v>-2.4497720999999997</c:v>
                </c:pt>
                <c:pt idx="236">
                  <c:v>-2.4528526999999993</c:v>
                </c:pt>
                <c:pt idx="237">
                  <c:v>-2.4552497999999998</c:v>
                </c:pt>
                <c:pt idx="238">
                  <c:v>-2.4569626999999992</c:v>
                </c:pt>
                <c:pt idx="239">
                  <c:v>-2.4579905999999996</c:v>
                </c:pt>
                <c:pt idx="240">
                  <c:v>-2.4583332999999996</c:v>
                </c:pt>
                <c:pt idx="241">
                  <c:v>-2.4586759999999996</c:v>
                </c:pt>
                <c:pt idx="242">
                  <c:v>-2.4597035999999992</c:v>
                </c:pt>
                <c:pt idx="243">
                  <c:v>-2.4614151999999994</c:v>
                </c:pt>
                <c:pt idx="244">
                  <c:v>-2.4638088999999992</c:v>
                </c:pt>
                <c:pt idx="245">
                  <c:v>-2.4668823</c:v>
                </c:pt>
                <c:pt idx="246">
                  <c:v>-2.4706322999999992</c:v>
                </c:pt>
                <c:pt idx="247">
                  <c:v>-2.4750549999999993</c:v>
                </c:pt>
                <c:pt idx="248">
                  <c:v>-2.4801458999999992</c:v>
                </c:pt>
                <c:pt idx="249">
                  <c:v>-2.4858997999999994</c:v>
                </c:pt>
                <c:pt idx="250">
                  <c:v>-2.4923107</c:v>
                </c:pt>
                <c:pt idx="251">
                  <c:v>-2.4993721999999998</c:v>
                </c:pt>
                <c:pt idx="252">
                  <c:v>-2.5070771999999995</c:v>
                </c:pt>
                <c:pt idx="253">
                  <c:v>-2.5154175999999993</c:v>
                </c:pt>
                <c:pt idx="254">
                  <c:v>-2.5243851999999993</c:v>
                </c:pt>
                <c:pt idx="255">
                  <c:v>-2.5339708999999999</c:v>
                </c:pt>
                <c:pt idx="256">
                  <c:v>-2.5441649999999996</c:v>
                </c:pt>
                <c:pt idx="257">
                  <c:v>-2.5549571999999996</c:v>
                </c:pt>
                <c:pt idx="258">
                  <c:v>-2.5663367999999993</c:v>
                </c:pt>
                <c:pt idx="259">
                  <c:v>-2.5782923999999996</c:v>
                </c:pt>
                <c:pt idx="260">
                  <c:v>-2.5908121</c:v>
                </c:pt>
                <c:pt idx="261">
                  <c:v>-2.6038835999999996</c:v>
                </c:pt>
                <c:pt idx="262">
                  <c:v>-2.6174937999999992</c:v>
                </c:pt>
                <c:pt idx="263">
                  <c:v>-2.6316294999999998</c:v>
                </c:pt>
                <c:pt idx="264">
                  <c:v>-2.6462767999999999</c:v>
                </c:pt>
                <c:pt idx="265">
                  <c:v>-2.6614214</c:v>
                </c:pt>
                <c:pt idx="266">
                  <c:v>-2.6770486999999994</c:v>
                </c:pt>
                <c:pt idx="267">
                  <c:v>-2.6931436</c:v>
                </c:pt>
                <c:pt idx="268">
                  <c:v>-2.7096905999999992</c:v>
                </c:pt>
                <c:pt idx="269">
                  <c:v>-2.726674</c:v>
                </c:pt>
                <c:pt idx="270">
                  <c:v>-2.7440775999999998</c:v>
                </c:pt>
                <c:pt idx="271">
                  <c:v>-2.7618852</c:v>
                </c:pt>
                <c:pt idx="272">
                  <c:v>-2.7800797999999993</c:v>
                </c:pt>
                <c:pt idx="273">
                  <c:v>-2.7986446999999997</c:v>
                </c:pt>
                <c:pt idx="274">
                  <c:v>-2.8175625999999996</c:v>
                </c:pt>
                <c:pt idx="275">
                  <c:v>-2.8368161999999995</c:v>
                </c:pt>
                <c:pt idx="276">
                  <c:v>-2.8563879999999999</c:v>
                </c:pt>
                <c:pt idx="277">
                  <c:v>-2.8762600999999997</c:v>
                </c:pt>
                <c:pt idx="278">
                  <c:v>-2.8964147999999996</c:v>
                </c:pt>
                <c:pt idx="279">
                  <c:v>-2.9168341</c:v>
                </c:pt>
                <c:pt idx="280">
                  <c:v>-2.9375</c:v>
                </c:pt>
                <c:pt idx="281">
                  <c:v>-2.9583942999999993</c:v>
                </c:pt>
                <c:pt idx="282">
                  <c:v>-2.9794988999999994</c:v>
                </c:pt>
                <c:pt idx="283">
                  <c:v>-3.0007956999999994</c:v>
                </c:pt>
                <c:pt idx="284">
                  <c:v>-3.0222664999999997</c:v>
                </c:pt>
                <c:pt idx="285">
                  <c:v>-3.0438931999999994</c:v>
                </c:pt>
                <c:pt idx="286">
                  <c:v>-3.0656577</c:v>
                </c:pt>
                <c:pt idx="287">
                  <c:v>-3.087542</c:v>
                </c:pt>
                <c:pt idx="288">
                  <c:v>-3.1095281999999997</c:v>
                </c:pt>
                <c:pt idx="289">
                  <c:v>-3.1315985</c:v>
                </c:pt>
                <c:pt idx="290">
                  <c:v>-3.1537351999999998</c:v>
                </c:pt>
                <c:pt idx="291">
                  <c:v>-3.1759207999999992</c:v>
                </c:pt>
                <c:pt idx="292">
                  <c:v>-3.1981379999999993</c:v>
                </c:pt>
                <c:pt idx="293">
                  <c:v>-3.2203694999999994</c:v>
                </c:pt>
                <c:pt idx="294">
                  <c:v>-3.2425986</c:v>
                </c:pt>
                <c:pt idx="295">
                  <c:v>-3.2648083999999997</c:v>
                </c:pt>
                <c:pt idx="296">
                  <c:v>-3.2869823999999994</c:v>
                </c:pt>
                <c:pt idx="297">
                  <c:v>-3.3091043999999998</c:v>
                </c:pt>
                <c:pt idx="298">
                  <c:v>-3.3311583999999996</c:v>
                </c:pt>
                <c:pt idx="299">
                  <c:v>-3.3531286999999992</c:v>
                </c:pt>
                <c:pt idx="300">
                  <c:v>-3.375</c:v>
                </c:pt>
                <c:pt idx="301">
                  <c:v>-3.396757</c:v>
                </c:pt>
                <c:pt idx="302">
                  <c:v>-3.4183849999999998</c:v>
                </c:pt>
                <c:pt idx="303">
                  <c:v>-3.4398695999999997</c:v>
                </c:pt>
                <c:pt idx="304">
                  <c:v>-3.4611964999999998</c:v>
                </c:pt>
                <c:pt idx="305">
                  <c:v>-3.4823519999999997</c:v>
                </c:pt>
                <c:pt idx="306">
                  <c:v>-3.5033227</c:v>
                </c:pt>
                <c:pt idx="307">
                  <c:v>-3.5240953999999993</c:v>
                </c:pt>
                <c:pt idx="308">
                  <c:v>-3.5446573999999993</c:v>
                </c:pt>
                <c:pt idx="309">
                  <c:v>-3.5649963999999992</c:v>
                </c:pt>
                <c:pt idx="310">
                  <c:v>-3.5851001999999994</c:v>
                </c:pt>
                <c:pt idx="311">
                  <c:v>-3.6049574</c:v>
                </c:pt>
                <c:pt idx="312">
                  <c:v>-3.6245564999999997</c:v>
                </c:pt>
                <c:pt idx="313">
                  <c:v>-3.6438867999999998</c:v>
                </c:pt>
                <c:pt idx="314">
                  <c:v>-3.6629375999999993</c:v>
                </c:pt>
                <c:pt idx="315">
                  <c:v>-3.6816988999999998</c:v>
                </c:pt>
                <c:pt idx="316">
                  <c:v>-3.7001608999999993</c:v>
                </c:pt>
                <c:pt idx="317">
                  <c:v>-3.7183142</c:v>
                </c:pt>
                <c:pt idx="318">
                  <c:v>-3.7361497999999997</c:v>
                </c:pt>
                <c:pt idx="319">
                  <c:v>-3.7536588999999996</c:v>
                </c:pt>
                <c:pt idx="320">
                  <c:v>-3.7708332999999996</c:v>
                </c:pt>
                <c:pt idx="321">
                  <c:v>-3.7876649999999996</c:v>
                </c:pt>
                <c:pt idx="322">
                  <c:v>-3.8041464999999999</c:v>
                </c:pt>
                <c:pt idx="323">
                  <c:v>-3.8202704999999995</c:v>
                </c:pt>
                <c:pt idx="324">
                  <c:v>-3.8360300999999994</c:v>
                </c:pt>
                <c:pt idx="325">
                  <c:v>-3.8514185999999997</c:v>
                </c:pt>
                <c:pt idx="326">
                  <c:v>-3.8664299</c:v>
                </c:pt>
                <c:pt idx="327">
                  <c:v>-3.8810580999999997</c:v>
                </c:pt>
                <c:pt idx="328">
                  <c:v>-3.8952974999999999</c:v>
                </c:pt>
                <c:pt idx="329">
                  <c:v>-3.9091427999999997</c:v>
                </c:pt>
                <c:pt idx="330">
                  <c:v>-3.9225889999999994</c:v>
                </c:pt>
                <c:pt idx="331">
                  <c:v>-3.9356312999999998</c:v>
                </c:pt>
                <c:pt idx="332">
                  <c:v>-3.9482652999999992</c:v>
                </c:pt>
                <c:pt idx="333">
                  <c:v>-3.9604868</c:v>
                </c:pt>
                <c:pt idx="334">
                  <c:v>-3.9722918999999992</c:v>
                </c:pt>
                <c:pt idx="335">
                  <c:v>-3.9836769999999992</c:v>
                </c:pt>
                <c:pt idx="336">
                  <c:v>-3.9946383999999995</c:v>
                </c:pt>
                <c:pt idx="337">
                  <c:v>-4.0051730999999995</c:v>
                </c:pt>
                <c:pt idx="338">
                  <c:v>-4.0152780999999997</c:v>
                </c:pt>
                <c:pt idx="339">
                  <c:v>-4.0249504999999992</c:v>
                </c:pt>
                <c:pt idx="340">
                  <c:v>-4.0341877999999998</c:v>
                </c:pt>
                <c:pt idx="341">
                  <c:v>-4.0429876</c:v>
                </c:pt>
                <c:pt idx="342">
                  <c:v>-4.0513477</c:v>
                </c:pt>
                <c:pt idx="343">
                  <c:v>-4.059266</c:v>
                </c:pt>
                <c:pt idx="344">
                  <c:v>-4.0667406999999995</c:v>
                </c:pt>
                <c:pt idx="345">
                  <c:v>-4.0737700999999999</c:v>
                </c:pt>
                <c:pt idx="346">
                  <c:v>-4.0803525999999994</c:v>
                </c:pt>
                <c:pt idx="347">
                  <c:v>-4.0864867999999994</c:v>
                </c:pt>
                <c:pt idx="348">
                  <c:v>-4.0921713999999998</c:v>
                </c:pt>
                <c:pt idx="349">
                  <c:v>-4.0974050999999996</c:v>
                </c:pt>
                <c:pt idx="350">
                  <c:v>-4.1021870999999992</c:v>
                </c:pt>
                <c:pt idx="351">
                  <c:v>-4.1065163</c:v>
                </c:pt>
                <c:pt idx="352">
                  <c:v>-4.1103918999999998</c:v>
                </c:pt>
                <c:pt idx="353">
                  <c:v>-4.1138131999999992</c:v>
                </c:pt>
                <c:pt idx="354">
                  <c:v>-4.1167795999999992</c:v>
                </c:pt>
                <c:pt idx="355">
                  <c:v>-4.1192903999999997</c:v>
                </c:pt>
                <c:pt idx="356">
                  <c:v>-4.1213454</c:v>
                </c:pt>
                <c:pt idx="357">
                  <c:v>-4.1229440999999998</c:v>
                </c:pt>
                <c:pt idx="358">
                  <c:v>-4.1240861999999998</c:v>
                </c:pt>
                <c:pt idx="359">
                  <c:v>-4.1247714999999996</c:v>
                </c:pt>
                <c:pt idx="360">
                  <c:v>-4.125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B5-2046-84E7-6E7C7E2EFC61}"/>
            </c:ext>
          </c:extLst>
        </c:ser>
        <c:ser>
          <c:idx val="1"/>
          <c:order val="1"/>
          <c:tx>
            <c:strRef>
              <c:f>'2D_eTk0'!$B$1</c:f>
              <c:strCache>
                <c:ptCount val="1"/>
                <c:pt idx="0">
                  <c:v>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'2D_eTk0'!$A$2:$A$362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'2D_eTk0'!$B$2:$B$362</c:f>
              <c:numCache>
                <c:formatCode>General</c:formatCode>
                <c:ptCount val="361"/>
                <c:pt idx="0">
                  <c:v>0.125</c:v>
                </c:pt>
                <c:pt idx="1">
                  <c:v>0.12591369999999991</c:v>
                </c:pt>
                <c:pt idx="2">
                  <c:v>0.12865389999999977</c:v>
                </c:pt>
                <c:pt idx="3">
                  <c:v>0.13321719999999893</c:v>
                </c:pt>
                <c:pt idx="4">
                  <c:v>0.13959820000000001</c:v>
                </c:pt>
                <c:pt idx="5">
                  <c:v>0.14778929999999946</c:v>
                </c:pt>
                <c:pt idx="6">
                  <c:v>0.15778049999999944</c:v>
                </c:pt>
                <c:pt idx="7">
                  <c:v>0.16956009999999999</c:v>
                </c:pt>
                <c:pt idx="8">
                  <c:v>0.18311390000000038</c:v>
                </c:pt>
                <c:pt idx="9">
                  <c:v>0.19842569999999959</c:v>
                </c:pt>
                <c:pt idx="10">
                  <c:v>0.21547739999999926</c:v>
                </c:pt>
                <c:pt idx="11">
                  <c:v>0.2342487000000002</c:v>
                </c:pt>
                <c:pt idx="12">
                  <c:v>0.25471739999999876</c:v>
                </c:pt>
                <c:pt idx="13">
                  <c:v>0.27685929999999992</c:v>
                </c:pt>
                <c:pt idx="14">
                  <c:v>0.30064829999999887</c:v>
                </c:pt>
                <c:pt idx="15">
                  <c:v>0.3260563999999988</c:v>
                </c:pt>
                <c:pt idx="16">
                  <c:v>0.35305399999999931</c:v>
                </c:pt>
                <c:pt idx="17">
                  <c:v>0.38160930000000004</c:v>
                </c:pt>
                <c:pt idx="18">
                  <c:v>0.41168939999999932</c:v>
                </c:pt>
                <c:pt idx="19">
                  <c:v>0.44325919999999996</c:v>
                </c:pt>
                <c:pt idx="20">
                  <c:v>0.47628249999999994</c:v>
                </c:pt>
                <c:pt idx="21">
                  <c:v>0.51072119999999988</c:v>
                </c:pt>
                <c:pt idx="22">
                  <c:v>0.54653609999999997</c:v>
                </c:pt>
                <c:pt idx="23">
                  <c:v>0.58368629999999921</c:v>
                </c:pt>
                <c:pt idx="24">
                  <c:v>0.62212979999999973</c:v>
                </c:pt>
                <c:pt idx="25">
                  <c:v>0.6618233999999994</c:v>
                </c:pt>
                <c:pt idx="26">
                  <c:v>0.7027227999999992</c:v>
                </c:pt>
                <c:pt idx="27">
                  <c:v>0.74478229999999979</c:v>
                </c:pt>
                <c:pt idx="28">
                  <c:v>0.7879555999999992</c:v>
                </c:pt>
                <c:pt idx="29">
                  <c:v>0.83219519999999925</c:v>
                </c:pt>
                <c:pt idx="30">
                  <c:v>0.87745309999999943</c:v>
                </c:pt>
                <c:pt idx="31">
                  <c:v>0.92368009999999945</c:v>
                </c:pt>
                <c:pt idx="32">
                  <c:v>0.97082679999999932</c:v>
                </c:pt>
                <c:pt idx="33">
                  <c:v>1.0188428999999992</c:v>
                </c:pt>
                <c:pt idx="34">
                  <c:v>1.0676777999999993</c:v>
                </c:pt>
                <c:pt idx="35">
                  <c:v>1.1172803</c:v>
                </c:pt>
                <c:pt idx="36">
                  <c:v>1.1675990000000001</c:v>
                </c:pt>
                <c:pt idx="37">
                  <c:v>1.2185821999999993</c:v>
                </c:pt>
                <c:pt idx="38">
                  <c:v>1.2701779999999996</c:v>
                </c:pt>
                <c:pt idx="39">
                  <c:v>1.3223345999999996</c:v>
                </c:pt>
                <c:pt idx="40">
                  <c:v>1.375</c:v>
                </c:pt>
                <c:pt idx="41">
                  <c:v>1.4281222999999992</c:v>
                </c:pt>
                <c:pt idx="42">
                  <c:v>1.4816497999999996</c:v>
                </c:pt>
                <c:pt idx="43">
                  <c:v>1.5355311999999994</c:v>
                </c:pt>
                <c:pt idx="44">
                  <c:v>1.5897150999999994</c:v>
                </c:pt>
                <c:pt idx="45">
                  <c:v>1.6441508999999996</c:v>
                </c:pt>
                <c:pt idx="46">
                  <c:v>1.6987881999999992</c:v>
                </c:pt>
                <c:pt idx="47">
                  <c:v>1.7535771999999996</c:v>
                </c:pt>
                <c:pt idx="48">
                  <c:v>1.8084688</c:v>
                </c:pt>
                <c:pt idx="49">
                  <c:v>1.8634143999999999</c:v>
                </c:pt>
                <c:pt idx="50">
                  <c:v>1.9183660999999992</c:v>
                </c:pt>
                <c:pt idx="51">
                  <c:v>1.9732769999999995</c:v>
                </c:pt>
                <c:pt idx="52">
                  <c:v>2.0281007999999998</c:v>
                </c:pt>
                <c:pt idx="53">
                  <c:v>2.0827922999999995</c:v>
                </c:pt>
                <c:pt idx="54">
                  <c:v>2.1373070999999992</c:v>
                </c:pt>
                <c:pt idx="55">
                  <c:v>2.1916018999999993</c:v>
                </c:pt>
                <c:pt idx="56">
                  <c:v>2.2456342999999999</c:v>
                </c:pt>
                <c:pt idx="57">
                  <c:v>2.2993631999999993</c:v>
                </c:pt>
                <c:pt idx="58">
                  <c:v>2.3527483999999994</c:v>
                </c:pt>
                <c:pt idx="59">
                  <c:v>2.4057509999999995</c:v>
                </c:pt>
                <c:pt idx="60">
                  <c:v>2.4583332999999996</c:v>
                </c:pt>
                <c:pt idx="61">
                  <c:v>2.5104587999999994</c:v>
                </c:pt>
                <c:pt idx="62">
                  <c:v>2.5620921999999995</c:v>
                </c:pt>
                <c:pt idx="63">
                  <c:v>2.6131994999999995</c:v>
                </c:pt>
                <c:pt idx="64">
                  <c:v>2.6637481999999997</c:v>
                </c:pt>
                <c:pt idx="65">
                  <c:v>2.7137066999999995</c:v>
                </c:pt>
                <c:pt idx="66">
                  <c:v>2.763045</c:v>
                </c:pt>
                <c:pt idx="67">
                  <c:v>2.8117343999999997</c:v>
                </c:pt>
                <c:pt idx="68">
                  <c:v>2.8597475999999995</c:v>
                </c:pt>
                <c:pt idx="69">
                  <c:v>2.9070583999999995</c:v>
                </c:pt>
                <c:pt idx="70">
                  <c:v>2.9536422999999994</c:v>
                </c:pt>
                <c:pt idx="71">
                  <c:v>2.9994757999999999</c:v>
                </c:pt>
                <c:pt idx="72">
                  <c:v>3.0445367999999995</c:v>
                </c:pt>
                <c:pt idx="73">
                  <c:v>3.0888046999999998</c:v>
                </c:pt>
                <c:pt idx="74">
                  <c:v>3.1322599999999996</c:v>
                </c:pt>
                <c:pt idx="75">
                  <c:v>3.1748845999999995</c:v>
                </c:pt>
                <c:pt idx="76">
                  <c:v>3.2166616999999995</c:v>
                </c:pt>
                <c:pt idx="77">
                  <c:v>3.2575756</c:v>
                </c:pt>
                <c:pt idx="78">
                  <c:v>3.2976117999999994</c:v>
                </c:pt>
                <c:pt idx="79">
                  <c:v>3.3367572999999995</c:v>
                </c:pt>
                <c:pt idx="80">
                  <c:v>3.375</c:v>
                </c:pt>
                <c:pt idx="81">
                  <c:v>3.4123288000000001</c:v>
                </c:pt>
                <c:pt idx="82">
                  <c:v>3.4487340999999994</c:v>
                </c:pt>
                <c:pt idx="83">
                  <c:v>3.4842070999999999</c:v>
                </c:pt>
                <c:pt idx="84">
                  <c:v>3.5187399999999993</c:v>
                </c:pt>
                <c:pt idx="85">
                  <c:v>3.5523259999999999</c:v>
                </c:pt>
                <c:pt idx="86">
                  <c:v>3.5849593999999998</c:v>
                </c:pt>
                <c:pt idx="87">
                  <c:v>3.6166350999999999</c:v>
                </c:pt>
                <c:pt idx="88">
                  <c:v>3.6473492999999992</c:v>
                </c:pt>
                <c:pt idx="89">
                  <c:v>3.6770983999999993</c:v>
                </c:pt>
                <c:pt idx="90">
                  <c:v>3.7058801999999993</c:v>
                </c:pt>
                <c:pt idx="91">
                  <c:v>3.7336926999999998</c:v>
                </c:pt>
                <c:pt idx="92">
                  <c:v>3.7605348999999997</c:v>
                </c:pt>
                <c:pt idx="93">
                  <c:v>3.7864061999999992</c:v>
                </c:pt>
                <c:pt idx="94">
                  <c:v>3.8113066</c:v>
                </c:pt>
                <c:pt idx="95">
                  <c:v>3.8352367999999997</c:v>
                </c:pt>
                <c:pt idx="96">
                  <c:v>3.8581977999999992</c:v>
                </c:pt>
                <c:pt idx="97">
                  <c:v>3.8801909999999999</c:v>
                </c:pt>
                <c:pt idx="98">
                  <c:v>3.9012183</c:v>
                </c:pt>
                <c:pt idx="99">
                  <c:v>3.9212818999999994</c:v>
                </c:pt>
                <c:pt idx="100">
                  <c:v>3.9403840999999993</c:v>
                </c:pt>
                <c:pt idx="101">
                  <c:v>3.9585276999999994</c:v>
                </c:pt>
                <c:pt idx="102">
                  <c:v>3.9757154999999997</c:v>
                </c:pt>
                <c:pt idx="103">
                  <c:v>3.9919504999999997</c:v>
                </c:pt>
                <c:pt idx="104">
                  <c:v>4.0072357999999992</c:v>
                </c:pt>
                <c:pt idx="105">
                  <c:v>4.0215745999999992</c:v>
                </c:pt>
                <c:pt idx="106">
                  <c:v>4.0349699999999995</c:v>
                </c:pt>
                <c:pt idx="107">
                  <c:v>4.0474252999999996</c:v>
                </c:pt>
                <c:pt idx="108">
                  <c:v>4.0589434999999998</c:v>
                </c:pt>
                <c:pt idx="109">
                  <c:v>4.0695276999999992</c:v>
                </c:pt>
                <c:pt idx="110">
                  <c:v>4.0791806999999993</c:v>
                </c:pt>
                <c:pt idx="111">
                  <c:v>4.0879053999999995</c:v>
                </c:pt>
                <c:pt idx="112">
                  <c:v>4.0957042999999995</c:v>
                </c:pt>
                <c:pt idx="113">
                  <c:v>4.1025796999999997</c:v>
                </c:pt>
                <c:pt idx="114">
                  <c:v>4.1085338999999994</c:v>
                </c:pt>
                <c:pt idx="115">
                  <c:v>4.1135686999999992</c:v>
                </c:pt>
                <c:pt idx="116">
                  <c:v>4.1176857999999994</c:v>
                </c:pt>
                <c:pt idx="117">
                  <c:v>4.1208865999999995</c:v>
                </c:pt>
                <c:pt idx="118">
                  <c:v>4.1231720999999997</c:v>
                </c:pt>
                <c:pt idx="119">
                  <c:v>4.1245429999999992</c:v>
                </c:pt>
                <c:pt idx="120">
                  <c:v>4.125</c:v>
                </c:pt>
                <c:pt idx="121">
                  <c:v>4.1247714999999996</c:v>
                </c:pt>
                <c:pt idx="122">
                  <c:v>4.1240861999999998</c:v>
                </c:pt>
                <c:pt idx="123">
                  <c:v>4.1229440999999998</c:v>
                </c:pt>
                <c:pt idx="124">
                  <c:v>4.1213454</c:v>
                </c:pt>
                <c:pt idx="125">
                  <c:v>4.1192903999999997</c:v>
                </c:pt>
                <c:pt idx="126">
                  <c:v>4.1167795999999992</c:v>
                </c:pt>
                <c:pt idx="127">
                  <c:v>4.1138131999999992</c:v>
                </c:pt>
                <c:pt idx="128">
                  <c:v>4.1103918999999998</c:v>
                </c:pt>
                <c:pt idx="129">
                  <c:v>4.1065163</c:v>
                </c:pt>
                <c:pt idx="130">
                  <c:v>4.1021870999999992</c:v>
                </c:pt>
                <c:pt idx="131">
                  <c:v>4.0974050999999996</c:v>
                </c:pt>
                <c:pt idx="132">
                  <c:v>4.0921713999999998</c:v>
                </c:pt>
                <c:pt idx="133">
                  <c:v>4.0864867999999994</c:v>
                </c:pt>
                <c:pt idx="134">
                  <c:v>4.0803525999999994</c:v>
                </c:pt>
                <c:pt idx="135">
                  <c:v>4.0737700999999999</c:v>
                </c:pt>
                <c:pt idx="136">
                  <c:v>4.0667406999999995</c:v>
                </c:pt>
                <c:pt idx="137">
                  <c:v>4.059266</c:v>
                </c:pt>
                <c:pt idx="138">
                  <c:v>4.0513477</c:v>
                </c:pt>
                <c:pt idx="139">
                  <c:v>4.0429876</c:v>
                </c:pt>
                <c:pt idx="140">
                  <c:v>4.0341877999999998</c:v>
                </c:pt>
                <c:pt idx="141">
                  <c:v>4.0249504999999992</c:v>
                </c:pt>
                <c:pt idx="142">
                  <c:v>4.0152780999999997</c:v>
                </c:pt>
                <c:pt idx="143">
                  <c:v>4.0051730999999995</c:v>
                </c:pt>
                <c:pt idx="144">
                  <c:v>3.9946383999999995</c:v>
                </c:pt>
                <c:pt idx="145">
                  <c:v>3.9836769999999992</c:v>
                </c:pt>
                <c:pt idx="146">
                  <c:v>3.9722918999999992</c:v>
                </c:pt>
                <c:pt idx="147">
                  <c:v>3.9604868</c:v>
                </c:pt>
                <c:pt idx="148">
                  <c:v>3.9482652999999992</c:v>
                </c:pt>
                <c:pt idx="149">
                  <c:v>3.9356312999999998</c:v>
                </c:pt>
                <c:pt idx="150">
                  <c:v>3.9225889999999994</c:v>
                </c:pt>
                <c:pt idx="151">
                  <c:v>3.9091427999999997</c:v>
                </c:pt>
                <c:pt idx="152">
                  <c:v>3.8952974999999999</c:v>
                </c:pt>
                <c:pt idx="153">
                  <c:v>3.8810580999999997</c:v>
                </c:pt>
                <c:pt idx="154">
                  <c:v>3.8664299</c:v>
                </c:pt>
                <c:pt idx="155">
                  <c:v>3.8514185999999997</c:v>
                </c:pt>
                <c:pt idx="156">
                  <c:v>3.8360300999999994</c:v>
                </c:pt>
                <c:pt idx="157">
                  <c:v>3.8202704999999995</c:v>
                </c:pt>
                <c:pt idx="158">
                  <c:v>3.8041464999999999</c:v>
                </c:pt>
                <c:pt idx="159">
                  <c:v>3.7876649999999996</c:v>
                </c:pt>
                <c:pt idx="160">
                  <c:v>3.7708332999999996</c:v>
                </c:pt>
                <c:pt idx="161">
                  <c:v>3.7536588999999996</c:v>
                </c:pt>
                <c:pt idx="162">
                  <c:v>3.7361497999999997</c:v>
                </c:pt>
                <c:pt idx="163">
                  <c:v>3.7183142</c:v>
                </c:pt>
                <c:pt idx="164">
                  <c:v>3.7001608999999993</c:v>
                </c:pt>
                <c:pt idx="165">
                  <c:v>3.6816988999999998</c:v>
                </c:pt>
                <c:pt idx="166">
                  <c:v>3.6629375999999993</c:v>
                </c:pt>
                <c:pt idx="167">
                  <c:v>3.6438867999999998</c:v>
                </c:pt>
                <c:pt idx="168">
                  <c:v>3.6245564999999997</c:v>
                </c:pt>
                <c:pt idx="169">
                  <c:v>3.6049574</c:v>
                </c:pt>
                <c:pt idx="170">
                  <c:v>3.5851001999999994</c:v>
                </c:pt>
                <c:pt idx="171">
                  <c:v>3.5649963999999992</c:v>
                </c:pt>
                <c:pt idx="172">
                  <c:v>3.5446573999999993</c:v>
                </c:pt>
                <c:pt idx="173">
                  <c:v>3.5240953999999993</c:v>
                </c:pt>
                <c:pt idx="174">
                  <c:v>3.5033227</c:v>
                </c:pt>
                <c:pt idx="175">
                  <c:v>3.4823519999999997</c:v>
                </c:pt>
                <c:pt idx="176">
                  <c:v>3.4611964999999998</c:v>
                </c:pt>
                <c:pt idx="177">
                  <c:v>3.4398695999999997</c:v>
                </c:pt>
                <c:pt idx="178">
                  <c:v>3.4183849999999998</c:v>
                </c:pt>
                <c:pt idx="179">
                  <c:v>3.396757</c:v>
                </c:pt>
                <c:pt idx="180">
                  <c:v>3.375</c:v>
                </c:pt>
                <c:pt idx="181">
                  <c:v>3.3531286999999992</c:v>
                </c:pt>
                <c:pt idx="182">
                  <c:v>3.3311583999999996</c:v>
                </c:pt>
                <c:pt idx="183">
                  <c:v>3.3091043999999998</c:v>
                </c:pt>
                <c:pt idx="184">
                  <c:v>3.2869823999999994</c:v>
                </c:pt>
                <c:pt idx="185">
                  <c:v>3.2648083999999997</c:v>
                </c:pt>
                <c:pt idx="186">
                  <c:v>3.2425986</c:v>
                </c:pt>
                <c:pt idx="187">
                  <c:v>3.2203694999999994</c:v>
                </c:pt>
                <c:pt idx="188">
                  <c:v>3.1981379999999993</c:v>
                </c:pt>
                <c:pt idx="189">
                  <c:v>3.1759207999999992</c:v>
                </c:pt>
                <c:pt idx="190">
                  <c:v>3.1537351999999998</c:v>
                </c:pt>
                <c:pt idx="191">
                  <c:v>3.1315985</c:v>
                </c:pt>
                <c:pt idx="192">
                  <c:v>3.1095281999999997</c:v>
                </c:pt>
                <c:pt idx="193">
                  <c:v>3.087542</c:v>
                </c:pt>
                <c:pt idx="194">
                  <c:v>3.0656577</c:v>
                </c:pt>
                <c:pt idx="195">
                  <c:v>3.0438931999999994</c:v>
                </c:pt>
                <c:pt idx="196">
                  <c:v>3.0222664999999997</c:v>
                </c:pt>
                <c:pt idx="197">
                  <c:v>3.0007956999999994</c:v>
                </c:pt>
                <c:pt idx="198">
                  <c:v>2.9794988999999994</c:v>
                </c:pt>
                <c:pt idx="199">
                  <c:v>2.9583942999999993</c:v>
                </c:pt>
                <c:pt idx="200">
                  <c:v>2.9375</c:v>
                </c:pt>
                <c:pt idx="201">
                  <c:v>2.9168341</c:v>
                </c:pt>
                <c:pt idx="202">
                  <c:v>2.8964147999999996</c:v>
                </c:pt>
                <c:pt idx="203">
                  <c:v>2.8762600999999997</c:v>
                </c:pt>
                <c:pt idx="204">
                  <c:v>2.8563879999999999</c:v>
                </c:pt>
                <c:pt idx="205">
                  <c:v>2.8368161999999995</c:v>
                </c:pt>
                <c:pt idx="206">
                  <c:v>2.8175625999999996</c:v>
                </c:pt>
                <c:pt idx="207">
                  <c:v>2.7986446999999997</c:v>
                </c:pt>
                <c:pt idx="208">
                  <c:v>2.7800797999999993</c:v>
                </c:pt>
                <c:pt idx="209">
                  <c:v>2.7618852</c:v>
                </c:pt>
                <c:pt idx="210">
                  <c:v>2.7440775999999998</c:v>
                </c:pt>
                <c:pt idx="211">
                  <c:v>2.726674</c:v>
                </c:pt>
                <c:pt idx="212">
                  <c:v>2.7096905999999992</c:v>
                </c:pt>
                <c:pt idx="213">
                  <c:v>2.6931436</c:v>
                </c:pt>
                <c:pt idx="214">
                  <c:v>2.6770486999999994</c:v>
                </c:pt>
                <c:pt idx="215">
                  <c:v>2.6614214</c:v>
                </c:pt>
                <c:pt idx="216">
                  <c:v>2.6462767999999999</c:v>
                </c:pt>
                <c:pt idx="217">
                  <c:v>2.6316294999999998</c:v>
                </c:pt>
                <c:pt idx="218">
                  <c:v>2.6174937999999992</c:v>
                </c:pt>
                <c:pt idx="219">
                  <c:v>2.6038835999999996</c:v>
                </c:pt>
                <c:pt idx="220">
                  <c:v>2.5908121</c:v>
                </c:pt>
                <c:pt idx="221">
                  <c:v>2.5782923999999996</c:v>
                </c:pt>
                <c:pt idx="222">
                  <c:v>2.5663367999999993</c:v>
                </c:pt>
                <c:pt idx="223">
                  <c:v>2.5549571999999996</c:v>
                </c:pt>
                <c:pt idx="224">
                  <c:v>2.5441649999999996</c:v>
                </c:pt>
                <c:pt idx="225">
                  <c:v>2.5339708999999999</c:v>
                </c:pt>
                <c:pt idx="226">
                  <c:v>2.5243851999999993</c:v>
                </c:pt>
                <c:pt idx="227">
                  <c:v>2.5154175999999993</c:v>
                </c:pt>
                <c:pt idx="228">
                  <c:v>2.5070771999999995</c:v>
                </c:pt>
                <c:pt idx="229">
                  <c:v>2.4993721999999998</c:v>
                </c:pt>
                <c:pt idx="230">
                  <c:v>2.4923107</c:v>
                </c:pt>
                <c:pt idx="231">
                  <c:v>2.4858997999999994</c:v>
                </c:pt>
                <c:pt idx="232">
                  <c:v>2.4801458999999992</c:v>
                </c:pt>
                <c:pt idx="233">
                  <c:v>2.4750549999999993</c:v>
                </c:pt>
                <c:pt idx="234">
                  <c:v>2.4706322999999992</c:v>
                </c:pt>
                <c:pt idx="235">
                  <c:v>2.4668823</c:v>
                </c:pt>
                <c:pt idx="236">
                  <c:v>2.4638088999999992</c:v>
                </c:pt>
                <c:pt idx="237">
                  <c:v>2.4614151999999994</c:v>
                </c:pt>
                <c:pt idx="238">
                  <c:v>2.4597035999999992</c:v>
                </c:pt>
                <c:pt idx="239">
                  <c:v>2.4586759999999996</c:v>
                </c:pt>
                <c:pt idx="240">
                  <c:v>2.4583332999999996</c:v>
                </c:pt>
                <c:pt idx="241">
                  <c:v>2.4579905999999996</c:v>
                </c:pt>
                <c:pt idx="242">
                  <c:v>2.4569626999999992</c:v>
                </c:pt>
                <c:pt idx="243">
                  <c:v>2.4552497999999998</c:v>
                </c:pt>
                <c:pt idx="244">
                  <c:v>2.4528526999999993</c:v>
                </c:pt>
                <c:pt idx="245">
                  <c:v>2.4497720999999997</c:v>
                </c:pt>
                <c:pt idx="246">
                  <c:v>2.4460089999999992</c:v>
                </c:pt>
                <c:pt idx="247">
                  <c:v>2.4415647999999992</c:v>
                </c:pt>
                <c:pt idx="248">
                  <c:v>2.4364410999999997</c:v>
                </c:pt>
                <c:pt idx="249">
                  <c:v>2.4306395999999992</c:v>
                </c:pt>
                <c:pt idx="250">
                  <c:v>2.4241623999999993</c:v>
                </c:pt>
                <c:pt idx="251">
                  <c:v>2.4170116999999998</c:v>
                </c:pt>
                <c:pt idx="252">
                  <c:v>2.4091901999999994</c:v>
                </c:pt>
                <c:pt idx="253">
                  <c:v>2.4007005999999995</c:v>
                </c:pt>
                <c:pt idx="254">
                  <c:v>2.3915460999999993</c:v>
                </c:pt>
                <c:pt idx="255">
                  <c:v>2.3817299999999992</c:v>
                </c:pt>
                <c:pt idx="256">
                  <c:v>2.3712558999999995</c:v>
                </c:pt>
                <c:pt idx="257">
                  <c:v>2.3601277999999999</c:v>
                </c:pt>
                <c:pt idx="258">
                  <c:v>2.3483498999999997</c:v>
                </c:pt>
                <c:pt idx="259">
                  <c:v>2.3359265999999996</c:v>
                </c:pt>
                <c:pt idx="260">
                  <c:v>2.3228628999999996</c:v>
                </c:pt>
                <c:pt idx="261">
                  <c:v>2.3091638999999997</c:v>
                </c:pt>
                <c:pt idx="262">
                  <c:v>2.2948348999999997</c:v>
                </c:pt>
                <c:pt idx="263">
                  <c:v>2.2798818999999995</c:v>
                </c:pt>
                <c:pt idx="264">
                  <c:v>2.2643107999999996</c:v>
                </c:pt>
                <c:pt idx="265">
                  <c:v>2.2481280999999997</c:v>
                </c:pt>
                <c:pt idx="266">
                  <c:v>2.2313405999999993</c:v>
                </c:pt>
                <c:pt idx="267">
                  <c:v>2.2139555</c:v>
                </c:pt>
                <c:pt idx="268">
                  <c:v>2.1959801999999993</c:v>
                </c:pt>
                <c:pt idx="269">
                  <c:v>2.1774226999999993</c:v>
                </c:pt>
                <c:pt idx="270">
                  <c:v>2.1582911999999999</c:v>
                </c:pt>
                <c:pt idx="271">
                  <c:v>2.1385942999999994</c:v>
                </c:pt>
                <c:pt idx="272">
                  <c:v>2.118341</c:v>
                </c:pt>
                <c:pt idx="273">
                  <c:v>2.0975408</c:v>
                </c:pt>
                <c:pt idx="274">
                  <c:v>2.0762033999999998</c:v>
                </c:pt>
                <c:pt idx="275">
                  <c:v>2.0543391</c:v>
                </c:pt>
                <c:pt idx="276">
                  <c:v>2.0319585</c:v>
                </c:pt>
                <c:pt idx="277">
                  <c:v>2.0090725999999997</c:v>
                </c:pt>
                <c:pt idx="278">
                  <c:v>1.9856928999999992</c:v>
                </c:pt>
                <c:pt idx="279">
                  <c:v>1.9618311999999998</c:v>
                </c:pt>
                <c:pt idx="280">
                  <c:v>1.9375</c:v>
                </c:pt>
                <c:pt idx="281">
                  <c:v>1.9127117999999994</c:v>
                </c:pt>
                <c:pt idx="282">
                  <c:v>1.8874798999999998</c:v>
                </c:pt>
                <c:pt idx="283">
                  <c:v>1.8618178999999992</c:v>
                </c:pt>
                <c:pt idx="284">
                  <c:v>1.8357397999999998</c:v>
                </c:pt>
                <c:pt idx="285">
                  <c:v>1.8092600999999995</c:v>
                </c:pt>
                <c:pt idx="286">
                  <c:v>1.7823935999999998</c:v>
                </c:pt>
                <c:pt idx="287">
                  <c:v>1.7551556999999995</c:v>
                </c:pt>
                <c:pt idx="288">
                  <c:v>1.7275621999999995</c:v>
                </c:pt>
                <c:pt idx="289">
                  <c:v>1.6996290999999992</c:v>
                </c:pt>
                <c:pt idx="290">
                  <c:v>1.6713731999999997</c:v>
                </c:pt>
                <c:pt idx="291">
                  <c:v>1.6428114999999996</c:v>
                </c:pt>
                <c:pt idx="292">
                  <c:v>1.6139612999999997</c:v>
                </c:pt>
                <c:pt idx="293">
                  <c:v>1.5848405999999997</c:v>
                </c:pt>
                <c:pt idx="294">
                  <c:v>1.5554674999999998</c:v>
                </c:pt>
                <c:pt idx="295">
                  <c:v>1.5258607999999994</c:v>
                </c:pt>
                <c:pt idx="296">
                  <c:v>1.4960392999999996</c:v>
                </c:pt>
                <c:pt idx="297">
                  <c:v>1.4660225999999996</c:v>
                </c:pt>
                <c:pt idx="298">
                  <c:v>1.4358302999999992</c:v>
                </c:pt>
                <c:pt idx="299">
                  <c:v>1.4054826</c:v>
                </c:pt>
                <c:pt idx="300">
                  <c:v>1.375</c:v>
                </c:pt>
                <c:pt idx="301">
                  <c:v>1.3444030999999992</c:v>
                </c:pt>
                <c:pt idx="302">
                  <c:v>1.3137130999999993</c:v>
                </c:pt>
                <c:pt idx="303">
                  <c:v>1.2829514</c:v>
                </c:pt>
                <c:pt idx="304">
                  <c:v>1.2521395999999996</c:v>
                </c:pt>
                <c:pt idx="305">
                  <c:v>1.2212996999999994</c:v>
                </c:pt>
                <c:pt idx="306">
                  <c:v>1.1904537999999993</c:v>
                </c:pt>
                <c:pt idx="307">
                  <c:v>1.1596243999999993</c:v>
                </c:pt>
                <c:pt idx="308">
                  <c:v>1.1288340999999997</c:v>
                </c:pt>
                <c:pt idx="309">
                  <c:v>1.0981055999999993</c:v>
                </c:pt>
                <c:pt idx="310">
                  <c:v>1.0674620999999993</c:v>
                </c:pt>
                <c:pt idx="311">
                  <c:v>1.0369266999999995</c:v>
                </c:pt>
                <c:pt idx="312">
                  <c:v>1.0065225</c:v>
                </c:pt>
                <c:pt idx="313">
                  <c:v>0.97627299999999995</c:v>
                </c:pt>
                <c:pt idx="314">
                  <c:v>0.94620169999999959</c:v>
                </c:pt>
                <c:pt idx="315">
                  <c:v>0.91633209999999998</c:v>
                </c:pt>
                <c:pt idx="316">
                  <c:v>0.88668769999999952</c:v>
                </c:pt>
                <c:pt idx="317">
                  <c:v>0.85729199999999928</c:v>
                </c:pt>
                <c:pt idx="318">
                  <c:v>0.82816879999999937</c:v>
                </c:pt>
                <c:pt idx="319">
                  <c:v>0.79934139999999942</c:v>
                </c:pt>
                <c:pt idx="320">
                  <c:v>0.77083329999999961</c:v>
                </c:pt>
                <c:pt idx="321">
                  <c:v>0.74266789999999983</c:v>
                </c:pt>
                <c:pt idx="322">
                  <c:v>0.71486849999999968</c:v>
                </c:pt>
                <c:pt idx="323">
                  <c:v>0.68745799999999946</c:v>
                </c:pt>
                <c:pt idx="324">
                  <c:v>0.66045949999999998</c:v>
                </c:pt>
                <c:pt idx="325">
                  <c:v>0.63389579999999945</c:v>
                </c:pt>
                <c:pt idx="326">
                  <c:v>0.60778920000000003</c:v>
                </c:pt>
                <c:pt idx="327">
                  <c:v>0.5821619999999994</c:v>
                </c:pt>
                <c:pt idx="328">
                  <c:v>0.55703630000000004</c:v>
                </c:pt>
                <c:pt idx="329">
                  <c:v>0.53243359999999917</c:v>
                </c:pt>
                <c:pt idx="330">
                  <c:v>0.50837539999999937</c:v>
                </c:pt>
                <c:pt idx="331">
                  <c:v>0.48488249999999944</c:v>
                </c:pt>
                <c:pt idx="332">
                  <c:v>0.46197569999999999</c:v>
                </c:pt>
                <c:pt idx="333">
                  <c:v>0.43967489999999998</c:v>
                </c:pt>
                <c:pt idx="334">
                  <c:v>0.41799999999999926</c:v>
                </c:pt>
                <c:pt idx="335">
                  <c:v>0.39697029999999955</c:v>
                </c:pt>
                <c:pt idx="336">
                  <c:v>0.37660439999999973</c:v>
                </c:pt>
                <c:pt idx="337">
                  <c:v>0.35692069999999987</c:v>
                </c:pt>
                <c:pt idx="338">
                  <c:v>0.33793689999999987</c:v>
                </c:pt>
                <c:pt idx="339">
                  <c:v>0.31967019999999913</c:v>
                </c:pt>
                <c:pt idx="340">
                  <c:v>0.3021370000000001</c:v>
                </c:pt>
                <c:pt idx="341">
                  <c:v>0.28535339999999998</c:v>
                </c:pt>
                <c:pt idx="342">
                  <c:v>0.26933459999999876</c:v>
                </c:pt>
                <c:pt idx="343">
                  <c:v>0.25409550000000003</c:v>
                </c:pt>
                <c:pt idx="344">
                  <c:v>0.23964980000000047</c:v>
                </c:pt>
                <c:pt idx="345">
                  <c:v>0.22601109999999913</c:v>
                </c:pt>
                <c:pt idx="346">
                  <c:v>0.21319179999999882</c:v>
                </c:pt>
                <c:pt idx="347">
                  <c:v>0.20120380000000004</c:v>
                </c:pt>
                <c:pt idx="348">
                  <c:v>0.19005830000000046</c:v>
                </c:pt>
                <c:pt idx="349">
                  <c:v>0.17976569999999903</c:v>
                </c:pt>
                <c:pt idx="350">
                  <c:v>0.17033539999999903</c:v>
                </c:pt>
                <c:pt idx="351">
                  <c:v>0.16177650000000021</c:v>
                </c:pt>
                <c:pt idx="352">
                  <c:v>0.1540967000000002</c:v>
                </c:pt>
                <c:pt idx="353">
                  <c:v>0.1473034000000002</c:v>
                </c:pt>
                <c:pt idx="354">
                  <c:v>0.14140289999999922</c:v>
                </c:pt>
                <c:pt idx="355">
                  <c:v>0.13640069999999938</c:v>
                </c:pt>
                <c:pt idx="356">
                  <c:v>0.13230159999999991</c:v>
                </c:pt>
                <c:pt idx="357">
                  <c:v>0.12910939999999904</c:v>
                </c:pt>
                <c:pt idx="358">
                  <c:v>0.12682709999999986</c:v>
                </c:pt>
                <c:pt idx="359">
                  <c:v>0.12545689999999965</c:v>
                </c:pt>
                <c:pt idx="360">
                  <c:v>0.125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B5-2046-84E7-6E7C7E2EF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15263"/>
        <c:axId val="24816911"/>
      </c:scatterChart>
      <c:valAx>
        <c:axId val="2481526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816911"/>
        <c:crosses val="autoZero"/>
        <c:crossBetween val="midCat"/>
      </c:valAx>
      <c:valAx>
        <c:axId val="24816911"/>
        <c:scaling>
          <c:orientation val="minMax"/>
          <c:max val="16"/>
          <c:min val="-1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815263"/>
        <c:crosses val="autoZero"/>
        <c:crossBetween val="midCat"/>
        <c:majorUnit val="8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431800</xdr:colOff>
      <xdr:row>2</xdr:row>
      <xdr:rowOff>177800</xdr:rowOff>
    </xdr:from>
    <xdr:to>
      <xdr:col>19</xdr:col>
      <xdr:colOff>241300</xdr:colOff>
      <xdr:row>13</xdr:row>
      <xdr:rowOff>127000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F6A4CFF-8A93-4A4B-9260-F068DF226C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444500</xdr:colOff>
      <xdr:row>14</xdr:row>
      <xdr:rowOff>177800</xdr:rowOff>
    </xdr:from>
    <xdr:to>
      <xdr:col>19</xdr:col>
      <xdr:colOff>254000</xdr:colOff>
      <xdr:row>25</xdr:row>
      <xdr:rowOff>127000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ADBAB9A-DDC3-2044-8A11-3A75366FBA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495300</xdr:colOff>
      <xdr:row>27</xdr:row>
      <xdr:rowOff>12700</xdr:rowOff>
    </xdr:from>
    <xdr:to>
      <xdr:col>19</xdr:col>
      <xdr:colOff>304800</xdr:colOff>
      <xdr:row>37</xdr:row>
      <xdr:rowOff>215900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CC35C70B-C570-8A42-AAD5-90169FED98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330200</xdr:colOff>
      <xdr:row>8</xdr:row>
      <xdr:rowOff>203200</xdr:rowOff>
    </xdr:from>
    <xdr:to>
      <xdr:col>13</xdr:col>
      <xdr:colOff>139700</xdr:colOff>
      <xdr:row>19</xdr:row>
      <xdr:rowOff>152400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52535E3-B094-284F-8CF3-09850E7C36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317500</xdr:colOff>
      <xdr:row>20</xdr:row>
      <xdr:rowOff>63500</xdr:rowOff>
    </xdr:from>
    <xdr:to>
      <xdr:col>13</xdr:col>
      <xdr:colOff>127000</xdr:colOff>
      <xdr:row>31</xdr:row>
      <xdr:rowOff>12700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ADBFFB38-A227-E644-897F-2F67158BC4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330200</xdr:colOff>
      <xdr:row>8</xdr:row>
      <xdr:rowOff>203200</xdr:rowOff>
    </xdr:from>
    <xdr:to>
      <xdr:col>13</xdr:col>
      <xdr:colOff>139700</xdr:colOff>
      <xdr:row>19</xdr:row>
      <xdr:rowOff>152400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5579B63-617B-1541-9B1E-D8EE0531F9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317500</xdr:colOff>
      <xdr:row>20</xdr:row>
      <xdr:rowOff>63500</xdr:rowOff>
    </xdr:from>
    <xdr:to>
      <xdr:col>13</xdr:col>
      <xdr:colOff>127000</xdr:colOff>
      <xdr:row>31</xdr:row>
      <xdr:rowOff>12700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9F6A2A81-F715-5F4F-9208-080279A906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330200</xdr:colOff>
      <xdr:row>8</xdr:row>
      <xdr:rowOff>203200</xdr:rowOff>
    </xdr:from>
    <xdr:to>
      <xdr:col>13</xdr:col>
      <xdr:colOff>139700</xdr:colOff>
      <xdr:row>19</xdr:row>
      <xdr:rowOff>152400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10C0D59-FE06-4A40-A9DF-669F181227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317500</xdr:colOff>
      <xdr:row>20</xdr:row>
      <xdr:rowOff>63500</xdr:rowOff>
    </xdr:from>
    <xdr:to>
      <xdr:col>13</xdr:col>
      <xdr:colOff>127000</xdr:colOff>
      <xdr:row>31</xdr:row>
      <xdr:rowOff>12700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4FE6C45C-50F4-874B-B326-6B0E8F9C59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196850</xdr:rowOff>
    </xdr:from>
    <xdr:to>
      <xdr:col>4</xdr:col>
      <xdr:colOff>762000</xdr:colOff>
      <xdr:row>20</xdr:row>
      <xdr:rowOff>146050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1296DD2-880B-3F4F-B8D1-3594C60419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127000</xdr:colOff>
      <xdr:row>10</xdr:row>
      <xdr:rowOff>57150</xdr:rowOff>
    </xdr:from>
    <xdr:to>
      <xdr:col>10</xdr:col>
      <xdr:colOff>889000</xdr:colOff>
      <xdr:row>21</xdr:row>
      <xdr:rowOff>6350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8F7B11FA-CD63-0A4A-A657-1CACC06D07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38100</xdr:colOff>
      <xdr:row>10</xdr:row>
      <xdr:rowOff>57150</xdr:rowOff>
    </xdr:from>
    <xdr:to>
      <xdr:col>17</xdr:col>
      <xdr:colOff>800100</xdr:colOff>
      <xdr:row>21</xdr:row>
      <xdr:rowOff>6350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D259DCCE-AFCE-7247-BF10-8E40F703FE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139700</xdr:colOff>
      <xdr:row>14</xdr:row>
      <xdr:rowOff>63500</xdr:rowOff>
    </xdr:from>
    <xdr:to>
      <xdr:col>7</xdr:col>
      <xdr:colOff>901700</xdr:colOff>
      <xdr:row>25</xdr:row>
      <xdr:rowOff>12700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FA7754A-AE06-CD45-9B25-030468137A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21960-0F92-2447-8EAC-F04CE9676C6C}">
  <dimension ref="A1:N362"/>
  <sheetViews>
    <sheetView topLeftCell="D1" workbookViewId="0">
      <selection activeCell="R43" sqref="R43"/>
    </sheetView>
  </sheetViews>
  <sheetFormatPr baseColWidth="10" defaultRowHeight="20"/>
  <sheetData>
    <row r="1" spans="1:14">
      <c r="A1" t="s">
        <v>5</v>
      </c>
      <c r="B1" t="s">
        <v>7</v>
      </c>
      <c r="C1" t="s">
        <v>8</v>
      </c>
      <c r="D1" t="s">
        <v>9</v>
      </c>
      <c r="E1" t="s">
        <v>0</v>
      </c>
      <c r="F1" t="s">
        <v>26</v>
      </c>
      <c r="G1" t="s">
        <v>1</v>
      </c>
      <c r="H1" t="s">
        <v>2</v>
      </c>
      <c r="I1" s="1" t="s">
        <v>3</v>
      </c>
      <c r="J1" s="1" t="s">
        <v>4</v>
      </c>
      <c r="K1" s="1" t="s">
        <v>27</v>
      </c>
      <c r="L1" s="1" t="s">
        <v>28</v>
      </c>
      <c r="M1" s="1" t="s">
        <v>29</v>
      </c>
      <c r="N1" s="1" t="s">
        <v>30</v>
      </c>
    </row>
    <row r="2" spans="1:14">
      <c r="A2">
        <f>SQRT(2)/(SQRT(2)+2)</f>
        <v>0.41421356237309509</v>
      </c>
      <c r="B2">
        <f>Ekxy!A2*$A$2</f>
        <v>0</v>
      </c>
      <c r="C2">
        <f>-EkyP_kxP0!A2*$A$4+$A$2+$A$4</f>
        <v>0.41421356237309509</v>
      </c>
      <c r="D2">
        <f>-Eky0_kxP0!A2*$A$4+$A$2+$A$4*2</f>
        <v>0.70710678118654757</v>
      </c>
      <c r="E2">
        <f>B2</f>
        <v>0</v>
      </c>
      <c r="F2">
        <f>Ekxy!B2</f>
        <v>-8.2083332999999996</v>
      </c>
      <c r="G2">
        <f>Ekxy!C2</f>
        <v>4.2083332999999996</v>
      </c>
      <c r="H2">
        <f>Ekxy!D2</f>
        <v>8.3333332999999996</v>
      </c>
      <c r="I2">
        <f>Ekxy!E2</f>
        <v>2.125</v>
      </c>
      <c r="J2">
        <f>Ekxy!F2</f>
        <v>-4.125</v>
      </c>
      <c r="K2">
        <f>Ekxy!G2</f>
        <v>12.541667</v>
      </c>
      <c r="L2">
        <f>Ekxy!H2</f>
        <v>14.541667</v>
      </c>
      <c r="M2">
        <f>Ekxy!I2</f>
        <v>-16.541667</v>
      </c>
      <c r="N2">
        <f>Ekxy!J2</f>
        <v>-10.541667</v>
      </c>
    </row>
    <row r="3" spans="1:14">
      <c r="A3" t="s">
        <v>6</v>
      </c>
      <c r="B3">
        <f>Ekxy!A3*$A$2</f>
        <v>3.4517796726353405E-3</v>
      </c>
      <c r="C3">
        <f>-EkyP_kxP0!A3*$A$4+$A$2+$A$4</f>
        <v>0.41665433822022979</v>
      </c>
      <c r="D3">
        <f>-Eky0_kxP0!A3*$A$4+$A$2+$A$4*2</f>
        <v>0.70954755703368222</v>
      </c>
      <c r="E3">
        <f t="shared" ref="E3:E66" si="0">B3</f>
        <v>3.4517796726353405E-3</v>
      </c>
      <c r="F3">
        <f>Ekxy!B3</f>
        <v>-8.2074195999999997</v>
      </c>
      <c r="G3">
        <f>Ekxy!C3</f>
        <v>4.2087903000000004</v>
      </c>
      <c r="H3">
        <f>Ekxy!D3</f>
        <v>8.3329906999999999</v>
      </c>
      <c r="I3">
        <f>Ekxy!E3</f>
        <v>2.1253427</v>
      </c>
      <c r="J3">
        <f>Ekxy!F3</f>
        <v>-4.1246574000000003</v>
      </c>
      <c r="K3">
        <f>Ekxy!G3</f>
        <v>12.540302000000001</v>
      </c>
      <c r="L3">
        <f>Ekxy!H3</f>
        <v>14.542123</v>
      </c>
      <c r="M3">
        <f>Ekxy!I3</f>
        <v>-16.541323999999999</v>
      </c>
      <c r="N3">
        <f>Ekxy!J3</f>
        <v>-10.542009</v>
      </c>
    </row>
    <row r="4" spans="1:14">
      <c r="A4">
        <f>1/(SQRT(2)+2)</f>
        <v>0.29289321881345248</v>
      </c>
      <c r="B4">
        <f>Ekxy!A4*$A$2</f>
        <v>6.9035595109561056E-3</v>
      </c>
      <c r="C4">
        <f>-EkyP_kxP0!A4*$A$4+$A$2+$A$4</f>
        <v>0.4190951169962967</v>
      </c>
      <c r="D4">
        <f>-Eky0_kxP0!A4*$A$4+$A$2+$A$4*2</f>
        <v>0.71198833580974918</v>
      </c>
      <c r="E4">
        <f t="shared" si="0"/>
        <v>6.9035595109561056E-3</v>
      </c>
      <c r="F4">
        <f>Ekxy!B4</f>
        <v>-8.2046793999999998</v>
      </c>
      <c r="G4">
        <f>Ekxy!C4</f>
        <v>4.2101611999999999</v>
      </c>
      <c r="H4">
        <f>Ekxy!D4</f>
        <v>8.3319629000000006</v>
      </c>
      <c r="I4">
        <f>Ekxy!E4</f>
        <v>2.1263705000000002</v>
      </c>
      <c r="J4">
        <f>Ekxy!F4</f>
        <v>-4.123629600000001</v>
      </c>
      <c r="K4">
        <f>Ekxy!G4</f>
        <v>12.53628</v>
      </c>
      <c r="L4">
        <f>Ekxy!H4</f>
        <v>14.543836000000001</v>
      </c>
      <c r="M4">
        <f>Ekxy!I4</f>
        <v>-16.540410000000001</v>
      </c>
      <c r="N4">
        <f>Ekxy!J4</f>
        <v>-10.542465999999999</v>
      </c>
    </row>
    <row r="5" spans="1:14">
      <c r="B5">
        <f>Ekxy!A5*$A$2</f>
        <v>1.0355339059327378E-2</v>
      </c>
      <c r="C5">
        <f>-EkyP_kxP0!A5*$A$4+$A$2+$A$4</f>
        <v>0.4215358928434314</v>
      </c>
      <c r="D5">
        <f>-Eky0_kxP0!A5*$A$4+$A$2+$A$4*2</f>
        <v>0.71442911165688394</v>
      </c>
      <c r="E5">
        <f t="shared" si="0"/>
        <v>1.0355339059327378E-2</v>
      </c>
      <c r="F5">
        <f>Ekxy!B5</f>
        <v>-8.2001161000000007</v>
      </c>
      <c r="G5">
        <f>Ekxy!C5</f>
        <v>4.2124467000000001</v>
      </c>
      <c r="H5">
        <f>Ekxy!D5</f>
        <v>8.3302507000000006</v>
      </c>
      <c r="I5">
        <f>Ekxy!E5</f>
        <v>2.1280827000000002</v>
      </c>
      <c r="J5">
        <f>Ekxy!F5</f>
        <v>-4.121917400000001</v>
      </c>
      <c r="K5">
        <f>Ekxy!G5</f>
        <v>12.529782000000001</v>
      </c>
      <c r="L5">
        <f>Ekxy!H5</f>
        <v>14.546568000000001</v>
      </c>
      <c r="M5">
        <f>Ekxy!I5</f>
        <v>-16.539382</v>
      </c>
      <c r="N5">
        <f>Ekxy!J5</f>
        <v>-10.543494000000001</v>
      </c>
    </row>
    <row r="6" spans="1:14">
      <c r="B6">
        <f>Ekxy!A6*$A$2</f>
        <v>1.3807118607698649E-2</v>
      </c>
      <c r="C6">
        <f>-EkyP_kxP0!A6*$A$4+$A$2+$A$4</f>
        <v>0.42397666869056611</v>
      </c>
      <c r="D6">
        <f>-Eky0_kxP0!A6*$A$4+$A$2+$A$4*2</f>
        <v>0.71686988750401859</v>
      </c>
      <c r="E6">
        <f t="shared" si="0"/>
        <v>1.3807118607698649E-2</v>
      </c>
      <c r="F6">
        <f>Ekxy!B6</f>
        <v>-8.1937350999999996</v>
      </c>
      <c r="G6">
        <f>Ekxy!C6</f>
        <v>4.2156475000000002</v>
      </c>
      <c r="H6">
        <f>Ekxy!D6</f>
        <v>8.3278552000000001</v>
      </c>
      <c r="I6">
        <f>Ekxy!E6</f>
        <v>2.1304781000000004</v>
      </c>
      <c r="J6">
        <f>Ekxy!F6</f>
        <v>-4.1195219000000005</v>
      </c>
      <c r="K6">
        <f>Ekxy!G6</f>
        <v>12.521018</v>
      </c>
      <c r="L6">
        <f>Ekxy!H6</f>
        <v>14.550324</v>
      </c>
      <c r="M6">
        <f>Ekxy!I6</f>
        <v>-16.537669999999999</v>
      </c>
      <c r="N6">
        <f>Ekxy!J6</f>
        <v>-10.544865</v>
      </c>
    </row>
    <row r="7" spans="1:14">
      <c r="B7">
        <f>Ekxy!A7*$A$2</f>
        <v>1.7258898570283482E-2</v>
      </c>
      <c r="C7">
        <f>-EkyP_kxP0!A7*$A$4+$A$2+$A$4</f>
        <v>0.42641744746663302</v>
      </c>
      <c r="D7">
        <f>-Eky0_kxP0!A7*$A$4+$A$2+$A$4*2</f>
        <v>0.71931066628008544</v>
      </c>
      <c r="E7">
        <f t="shared" si="0"/>
        <v>1.7258898570283482E-2</v>
      </c>
      <c r="F7">
        <f>Ekxy!B7</f>
        <v>-8.1855440000000002</v>
      </c>
      <c r="G7">
        <f>Ekxy!C7</f>
        <v>4.2197646000000004</v>
      </c>
      <c r="H7">
        <f>Ekxy!D7</f>
        <v>8.3247782000000008</v>
      </c>
      <c r="I7">
        <f>Ekxy!E7</f>
        <v>2.1335552</v>
      </c>
      <c r="J7">
        <f>Ekxy!F7</f>
        <v>-4.1164449000000012</v>
      </c>
      <c r="K7">
        <f>Ekxy!G7</f>
        <v>12.510248000000001</v>
      </c>
      <c r="L7">
        <f>Ekxy!H7</f>
        <v>14.555301999999999</v>
      </c>
      <c r="M7">
        <f>Ekxy!I7</f>
        <v>-16.535274999999999</v>
      </c>
      <c r="N7">
        <f>Ekxy!J7</f>
        <v>-10.546576999999999</v>
      </c>
    </row>
    <row r="8" spans="1:14">
      <c r="B8">
        <f>Ekxy!A8*$A$2</f>
        <v>2.0710678118654756E-2</v>
      </c>
      <c r="C8">
        <f>-EkyP_kxP0!A8*$A$4+$A$2+$A$4</f>
        <v>0.42885822331376772</v>
      </c>
      <c r="D8">
        <f>-Eky0_kxP0!A8*$A$4+$A$2+$A$4*2</f>
        <v>0.7217514421272202</v>
      </c>
      <c r="E8">
        <f t="shared" si="0"/>
        <v>2.0710678118654756E-2</v>
      </c>
      <c r="F8">
        <f>Ekxy!B8</f>
        <v>-8.1755528000000002</v>
      </c>
      <c r="G8">
        <f>Ekxy!C8</f>
        <v>4.2247994000000002</v>
      </c>
      <c r="H8">
        <f>Ekxy!D8</f>
        <v>8.3210216999999993</v>
      </c>
      <c r="I8">
        <f>Ekxy!E8</f>
        <v>2.1373117000000006</v>
      </c>
      <c r="J8">
        <f>Ekxy!F8</f>
        <v>-4.1126883999999997</v>
      </c>
      <c r="K8">
        <f>Ekxy!G8</f>
        <v>12.497719</v>
      </c>
      <c r="L8">
        <f>Ekxy!H8</f>
        <v>14.561143</v>
      </c>
      <c r="M8">
        <f>Ekxy!I8</f>
        <v>-16.532534999999999</v>
      </c>
      <c r="N8">
        <f>Ekxy!J8</f>
        <v>-10.548863000000001</v>
      </c>
    </row>
    <row r="9" spans="1:14">
      <c r="B9">
        <f>Ekxy!A9*$A$2</f>
        <v>2.4162457667026026E-2</v>
      </c>
      <c r="C9">
        <f>-EkyP_kxP0!A9*$A$4+$A$2+$A$4</f>
        <v>0.43129899916090242</v>
      </c>
      <c r="D9">
        <f>-Eky0_kxP0!A9*$A$4+$A$2+$A$4*2</f>
        <v>0.72419221797435496</v>
      </c>
      <c r="E9">
        <f t="shared" si="0"/>
        <v>2.4162457667026026E-2</v>
      </c>
      <c r="F9">
        <f>Ekxy!B9</f>
        <v>-8.1637731999999996</v>
      </c>
      <c r="G9">
        <f>Ekxy!C9</f>
        <v>4.2307535999999999</v>
      </c>
      <c r="H9">
        <f>Ekxy!D9</f>
        <v>8.3165882</v>
      </c>
      <c r="I9">
        <f>Ekxy!E9</f>
        <v>2.1417451000000005</v>
      </c>
      <c r="J9">
        <f>Ekxy!F9</f>
        <v>-4.1082549000000004</v>
      </c>
      <c r="K9">
        <f>Ekxy!G9</f>
        <v>12.483556999999999</v>
      </c>
      <c r="L9">
        <f>Ekxy!H9</f>
        <v>14.568249</v>
      </c>
      <c r="M9">
        <f>Ekxy!I9</f>
        <v>-16.529458000000002</v>
      </c>
      <c r="N9">
        <f>Ekxy!J9</f>
        <v>-10.551258000000001</v>
      </c>
    </row>
    <row r="10" spans="1:14">
      <c r="B10">
        <f>Ekxy!A10*$A$2</f>
        <v>2.761423762961086E-2</v>
      </c>
      <c r="C10">
        <f>-EkyP_kxP0!A10*$A$4+$A$2+$A$4</f>
        <v>0.43373977793696933</v>
      </c>
      <c r="D10">
        <f>-Eky0_kxP0!A10*$A$4+$A$2+$A$4*2</f>
        <v>0.72663299675042181</v>
      </c>
      <c r="E10">
        <f t="shared" si="0"/>
        <v>2.761423762961086E-2</v>
      </c>
      <c r="F10">
        <f>Ekxy!B10</f>
        <v>-8.1502193999999992</v>
      </c>
      <c r="G10">
        <f>Ekxy!C10</f>
        <v>4.2376290000000001</v>
      </c>
      <c r="H10">
        <f>Ekxy!D10</f>
        <v>8.3114808999999994</v>
      </c>
      <c r="I10">
        <f>Ekxy!E10</f>
        <v>2.1468524000000002</v>
      </c>
      <c r="J10">
        <f>Ekxy!F10</f>
        <v>-4.1031475999999998</v>
      </c>
      <c r="K10">
        <f>Ekxy!G10</f>
        <v>12.468070000000001</v>
      </c>
      <c r="L10">
        <f>Ekxy!H10</f>
        <v>14.576236</v>
      </c>
      <c r="M10">
        <f>Ekxy!I10</f>
        <v>-16.525701000000002</v>
      </c>
      <c r="N10">
        <f>Ekxy!J10</f>
        <v>-10.554335</v>
      </c>
    </row>
    <row r="11" spans="1:14">
      <c r="B11">
        <f>Ekxy!A11*$A$2</f>
        <v>3.106601717798213E-2</v>
      </c>
      <c r="C11">
        <f>-EkyP_kxP0!A11*$A$4+$A$2+$A$4</f>
        <v>0.43618055378410403</v>
      </c>
      <c r="D11">
        <f>-Eky0_kxP0!A11*$A$4+$A$2+$A$4*2</f>
        <v>0.72907377259755646</v>
      </c>
      <c r="E11">
        <f t="shared" si="0"/>
        <v>3.106601717798213E-2</v>
      </c>
      <c r="F11">
        <f>Ekxy!B11</f>
        <v>-8.1349076</v>
      </c>
      <c r="G11">
        <f>Ekxy!C11</f>
        <v>4.2454279000000001</v>
      </c>
      <c r="H11">
        <f>Ekxy!D11</f>
        <v>8.3057032999999993</v>
      </c>
      <c r="I11">
        <f>Ekxy!E11</f>
        <v>2.1526301000000005</v>
      </c>
      <c r="J11">
        <f>Ekxy!F11</f>
        <v>-4.0973699999999997</v>
      </c>
      <c r="K11">
        <f>Ekxy!G11</f>
        <v>12.451283999999999</v>
      </c>
      <c r="L11">
        <f>Ekxy!H11</f>
        <v>14.585297000000001</v>
      </c>
      <c r="M11">
        <f>Ekxy!I11</f>
        <v>-16.521267999999999</v>
      </c>
      <c r="N11">
        <f>Ekxy!J11</f>
        <v>-10.557536000000001</v>
      </c>
    </row>
    <row r="12" spans="1:14">
      <c r="B12">
        <f>Ekxy!A12*$A$2</f>
        <v>3.4517796726353404E-2</v>
      </c>
      <c r="C12">
        <f>-EkyP_kxP0!A12*$A$4+$A$2+$A$4</f>
        <v>0.43862132963123873</v>
      </c>
      <c r="D12">
        <f>-Eky0_kxP0!A12*$A$4+$A$2+$A$4*2</f>
        <v>0.73151454844469121</v>
      </c>
      <c r="E12">
        <f t="shared" si="0"/>
        <v>3.4517796726353404E-2</v>
      </c>
      <c r="F12">
        <f>Ekxy!B12</f>
        <v>-8.1178559000000003</v>
      </c>
      <c r="G12">
        <f>Ekxy!C12</f>
        <v>4.2541526000000003</v>
      </c>
      <c r="H12">
        <f>Ekxy!D12</f>
        <v>8.2992591999999998</v>
      </c>
      <c r="I12">
        <f>Ekxy!E12</f>
        <v>2.1590742000000001</v>
      </c>
      <c r="J12">
        <f>Ekxy!F12</f>
        <v>-4.0909259000000002</v>
      </c>
      <c r="K12">
        <f>Ekxy!G12</f>
        <v>12.433389</v>
      </c>
      <c r="L12">
        <f>Ekxy!H12</f>
        <v>14.595340999999999</v>
      </c>
      <c r="M12">
        <f>Ekxy!I12</f>
        <v>-16.516704000000001</v>
      </c>
      <c r="N12">
        <f>Ekxy!J12</f>
        <v>-10.561292</v>
      </c>
    </row>
    <row r="13" spans="1:14">
      <c r="B13">
        <f>Ekxy!A13*$A$2</f>
        <v>3.7969576688938238E-2</v>
      </c>
      <c r="C13">
        <f>-EkyP_kxP0!A13*$A$4+$A$2+$A$4</f>
        <v>0.44106210840730564</v>
      </c>
      <c r="D13">
        <f>-Eky0_kxP0!A13*$A$4+$A$2+$A$4*2</f>
        <v>0.73395532722075818</v>
      </c>
      <c r="E13">
        <f t="shared" si="0"/>
        <v>3.7969576688938238E-2</v>
      </c>
      <c r="F13">
        <f>Ekxy!B13</f>
        <v>-8.0990845999999994</v>
      </c>
      <c r="G13">
        <f>Ekxy!C13</f>
        <v>4.2638056000000004</v>
      </c>
      <c r="H13">
        <f>Ekxy!D13</f>
        <v>8.2921531000000002</v>
      </c>
      <c r="I13">
        <f>Ekxy!E13</f>
        <v>2.1661803000000006</v>
      </c>
      <c r="J13">
        <f>Ekxy!F13</f>
        <v>-4.0838198000000006</v>
      </c>
      <c r="K13">
        <f>Ekxy!G13</f>
        <v>12.414515</v>
      </c>
      <c r="L13">
        <f>Ekxy!H13</f>
        <v>14.606301</v>
      </c>
      <c r="M13">
        <f>Ekxy!I13</f>
        <v>-16.511596999999998</v>
      </c>
      <c r="N13">
        <f>Ekxy!J13</f>
        <v>-10.56541</v>
      </c>
    </row>
    <row r="14" spans="1:14">
      <c r="B14">
        <f>Ekxy!A14*$A$2</f>
        <v>4.1421356237309512E-2</v>
      </c>
      <c r="C14">
        <f>-EkyP_kxP0!A14*$A$4+$A$2+$A$4</f>
        <v>0.44350288425444034</v>
      </c>
      <c r="D14">
        <f>-Eky0_kxP0!A14*$A$4+$A$2+$A$4*2</f>
        <v>0.73639610306789283</v>
      </c>
      <c r="E14">
        <f t="shared" si="0"/>
        <v>4.1421356237309512E-2</v>
      </c>
      <c r="F14">
        <f>Ekxy!B14</f>
        <v>-8.0786159000000008</v>
      </c>
      <c r="G14">
        <f>Ekxy!C14</f>
        <v>4.2743897999999998</v>
      </c>
      <c r="H14">
        <f>Ekxy!D14</f>
        <v>8.2843897999999996</v>
      </c>
      <c r="I14">
        <f>Ekxy!E14</f>
        <v>2.1739435</v>
      </c>
      <c r="J14">
        <f>Ekxy!F14</f>
        <v>-4.0760565</v>
      </c>
      <c r="K14">
        <f>Ekxy!G14</f>
        <v>12.394769</v>
      </c>
      <c r="L14">
        <f>Ekxy!H14</f>
        <v>14.618289000000001</v>
      </c>
      <c r="M14">
        <f>Ekxy!I14</f>
        <v>-16.505818999999999</v>
      </c>
      <c r="N14">
        <f>Ekxy!J14</f>
        <v>-10.569843000000001</v>
      </c>
    </row>
    <row r="15" spans="1:14">
      <c r="B15">
        <f>Ekxy!A15*$A$2</f>
        <v>4.4873134543040094E-2</v>
      </c>
      <c r="C15">
        <f>-EkyP_kxP0!A15*$A$4+$A$2+$A$4</f>
        <v>0.44594366010157505</v>
      </c>
      <c r="D15">
        <f>-Eky0_kxP0!A15*$A$4+$A$2+$A$4*2</f>
        <v>0.73883687891502747</v>
      </c>
      <c r="E15">
        <f t="shared" si="0"/>
        <v>4.4873134543040094E-2</v>
      </c>
      <c r="F15">
        <f>Ekxy!B15</f>
        <v>-8.0564739999999997</v>
      </c>
      <c r="G15">
        <f>Ekxy!C15</f>
        <v>4.2859080000000001</v>
      </c>
      <c r="H15">
        <f>Ekxy!D15</f>
        <v>8.2759748000000002</v>
      </c>
      <c r="I15">
        <f>Ekxy!E15</f>
        <v>2.1823585000000003</v>
      </c>
      <c r="J15">
        <f>Ekxy!F15</f>
        <v>-4.0676415000000006</v>
      </c>
      <c r="K15">
        <f>Ekxy!G15</f>
        <v>12.37421</v>
      </c>
      <c r="L15">
        <f>Ekxy!H15</f>
        <v>14.631081</v>
      </c>
      <c r="M15">
        <f>Ekxy!I15</f>
        <v>-16.499438000000001</v>
      </c>
      <c r="N15">
        <f>Ekxy!J15</f>
        <v>-10.574878</v>
      </c>
    </row>
    <row r="16" spans="1:14">
      <c r="B16">
        <f>Ekxy!A16*$A$2</f>
        <v>4.8324916990906304E-2</v>
      </c>
      <c r="C16">
        <f>-EkyP_kxP0!A16*$A$4+$A$2+$A$4</f>
        <v>0.44838443887764196</v>
      </c>
      <c r="D16">
        <f>-Eky0_kxP0!A16*$A$4+$A$2+$A$4*2</f>
        <v>0.74127765769109444</v>
      </c>
      <c r="E16">
        <f t="shared" si="0"/>
        <v>4.8324916990906304E-2</v>
      </c>
      <c r="F16">
        <f>Ekxy!B16</f>
        <v>-8.0326850000000007</v>
      </c>
      <c r="G16">
        <f>Ekxy!C16</f>
        <v>4.2983633000000001</v>
      </c>
      <c r="H16">
        <f>Ekxy!D16</f>
        <v>8.2669137999999993</v>
      </c>
      <c r="I16">
        <f>Ekxy!E16</f>
        <v>2.1914196000000006</v>
      </c>
      <c r="J16">
        <f>Ekxy!F16</f>
        <v>-4.0585804999999997</v>
      </c>
      <c r="K16">
        <f>Ekxy!G16</f>
        <v>12.352881999999999</v>
      </c>
      <c r="L16">
        <f>Ekxy!H16</f>
        <v>14.644882000000001</v>
      </c>
      <c r="M16">
        <f>Ekxy!I16</f>
        <v>-16.492993999999999</v>
      </c>
      <c r="N16">
        <f>Ekxy!J16</f>
        <v>-10.579985000000001</v>
      </c>
    </row>
    <row r="17" spans="2:14">
      <c r="B17">
        <f>Ekxy!A17*$A$2</f>
        <v>5.1776695296636886E-2</v>
      </c>
      <c r="C17">
        <f>-EkyP_kxP0!A17*$A$4+$A$2+$A$4</f>
        <v>0.45082521472477666</v>
      </c>
      <c r="D17">
        <f>-Eky0_kxP0!A17*$A$4+$A$2+$A$4*2</f>
        <v>0.7437184335382292</v>
      </c>
      <c r="E17">
        <f t="shared" si="0"/>
        <v>5.1776695296636886E-2</v>
      </c>
      <c r="F17">
        <f>Ekxy!B17</f>
        <v>-8.0072769000000008</v>
      </c>
      <c r="G17">
        <f>Ekxy!C17</f>
        <v>4.3117587000000004</v>
      </c>
      <c r="H17">
        <f>Ekxy!D17</f>
        <v>8.2572129000000007</v>
      </c>
      <c r="I17">
        <f>Ekxy!E17</f>
        <v>2.2011205</v>
      </c>
      <c r="J17">
        <f>Ekxy!F17</f>
        <v>-4.0488796000000011</v>
      </c>
      <c r="K17">
        <f>Ekxy!G17</f>
        <v>12.330966999999999</v>
      </c>
      <c r="L17">
        <f>Ekxy!H17</f>
        <v>14.659427000000001</v>
      </c>
      <c r="M17">
        <f>Ekxy!I17</f>
        <v>-16.485887999999999</v>
      </c>
      <c r="N17">
        <f>Ekxy!J17</f>
        <v>-10.585763</v>
      </c>
    </row>
    <row r="18" spans="2:14">
      <c r="B18">
        <f>Ekxy!A18*$A$2</f>
        <v>5.5228473602367469E-2</v>
      </c>
      <c r="C18">
        <f>-EkyP_kxP0!A18*$A$4+$A$2+$A$4</f>
        <v>0.45326599057191136</v>
      </c>
      <c r="D18">
        <f>-Eky0_kxP0!A18*$A$4+$A$2+$A$4*2</f>
        <v>0.74615920938536384</v>
      </c>
      <c r="E18">
        <f t="shared" si="0"/>
        <v>5.5228473602367469E-2</v>
      </c>
      <c r="F18">
        <f>Ekxy!B18</f>
        <v>-7.9802793000000003</v>
      </c>
      <c r="G18">
        <f>Ekxy!C18</f>
        <v>4.3260975000000004</v>
      </c>
      <c r="H18">
        <f>Ekxy!D18</f>
        <v>8.2468787999999993</v>
      </c>
      <c r="I18">
        <f>Ekxy!E18</f>
        <v>2.2114546000000006</v>
      </c>
      <c r="J18">
        <f>Ekxy!F18</f>
        <v>-4.0385454999999997</v>
      </c>
      <c r="K18">
        <f>Ekxy!G18</f>
        <v>12.308469000000001</v>
      </c>
      <c r="L18">
        <f>Ekxy!H18</f>
        <v>14.674887999999999</v>
      </c>
      <c r="M18">
        <f>Ekxy!I18</f>
        <v>-16.478124999999999</v>
      </c>
      <c r="N18">
        <f>Ekxy!J18</f>
        <v>-10.591716999999999</v>
      </c>
    </row>
    <row r="19" spans="2:14">
      <c r="B19">
        <f>Ekxy!A19*$A$2</f>
        <v>5.8680256050233678E-2</v>
      </c>
      <c r="C19">
        <f>-EkyP_kxP0!A19*$A$4+$A$2+$A$4</f>
        <v>0.45570676934797827</v>
      </c>
      <c r="D19">
        <f>-Eky0_kxP0!A19*$A$4+$A$2+$A$4*2</f>
        <v>0.7485999881614307</v>
      </c>
      <c r="E19">
        <f t="shared" si="0"/>
        <v>5.8680256050233678E-2</v>
      </c>
      <c r="F19">
        <f>Ekxy!B19</f>
        <v>-7.9517239999999996</v>
      </c>
      <c r="G19">
        <f>Ekxy!C19</f>
        <v>4.3413827999999999</v>
      </c>
      <c r="H19">
        <f>Ekxy!D19</f>
        <v>8.2359185999999998</v>
      </c>
      <c r="I19">
        <f>Ekxy!E19</f>
        <v>2.2224147000000007</v>
      </c>
      <c r="J19">
        <f>Ekxy!F19</f>
        <v>-4.0275853000000001</v>
      </c>
      <c r="K19">
        <f>Ekxy!G19</f>
        <v>12.28542</v>
      </c>
      <c r="L19">
        <f>Ekxy!H19</f>
        <v>14.691095000000001</v>
      </c>
      <c r="M19">
        <f>Ekxy!I19</f>
        <v>-16.469933999999999</v>
      </c>
      <c r="N19">
        <f>Ekxy!J19</f>
        <v>-10.598160999999999</v>
      </c>
    </row>
    <row r="20" spans="2:14">
      <c r="B20">
        <f>Ekxy!A20*$A$2</f>
        <v>6.2132034355964261E-2</v>
      </c>
      <c r="C20">
        <f>-EkyP_kxP0!A20*$A$4+$A$2+$A$4</f>
        <v>0.45814754519511297</v>
      </c>
      <c r="D20">
        <f>-Eky0_kxP0!A20*$A$4+$A$2+$A$4*2</f>
        <v>0.75104076400856545</v>
      </c>
      <c r="E20">
        <f t="shared" si="0"/>
        <v>6.2132034355964261E-2</v>
      </c>
      <c r="F20">
        <f>Ekxy!B20</f>
        <v>-7.9216439000000003</v>
      </c>
      <c r="G20">
        <f>Ekxy!C20</f>
        <v>4.3576177999999999</v>
      </c>
      <c r="H20">
        <f>Ekxy!D20</f>
        <v>8.2243399000000004</v>
      </c>
      <c r="I20">
        <f>Ekxy!E20</f>
        <v>2.2339935000000004</v>
      </c>
      <c r="J20">
        <f>Ekxy!F20</f>
        <v>-4.0160066000000008</v>
      </c>
      <c r="K20">
        <f>Ekxy!G20</f>
        <v>12.261941</v>
      </c>
      <c r="L20">
        <f>Ekxy!H20</f>
        <v>14.708043999999999</v>
      </c>
      <c r="M20">
        <f>Ekxy!I20</f>
        <v>-16.461518999999999</v>
      </c>
      <c r="N20">
        <f>Ekxy!J20</f>
        <v>-10.605036999999999</v>
      </c>
    </row>
    <row r="21" spans="2:14">
      <c r="B21">
        <f>Ekxy!A21*$A$2</f>
        <v>6.5583812661694843E-2</v>
      </c>
      <c r="C21">
        <f>-EkyP_kxP0!A21*$A$4+$A$2+$A$4</f>
        <v>0.46058832104224767</v>
      </c>
      <c r="D21">
        <f>-Eky0_kxP0!A21*$A$4+$A$2+$A$4*2</f>
        <v>0.75348153985570021</v>
      </c>
      <c r="E21">
        <f t="shared" si="0"/>
        <v>6.5583812661694843E-2</v>
      </c>
      <c r="F21">
        <f>Ekxy!B21</f>
        <v>-7.8900740999999996</v>
      </c>
      <c r="G21">
        <f>Ekxy!C21</f>
        <v>4.3748056000000002</v>
      </c>
      <c r="H21">
        <f>Ekxy!D21</f>
        <v>8.2121504000000005</v>
      </c>
      <c r="I21">
        <f>Ekxy!E21</f>
        <v>2.2461829</v>
      </c>
      <c r="J21">
        <f>Ekxy!F21</f>
        <v>-4.0038171000000009</v>
      </c>
      <c r="K21">
        <f>Ekxy!G21</f>
        <v>12.238042999999999</v>
      </c>
      <c r="L21">
        <f>Ekxy!H21</f>
        <v>14.725815000000001</v>
      </c>
      <c r="M21">
        <f>Ekxy!I21</f>
        <v>-16.452458</v>
      </c>
      <c r="N21">
        <f>Ekxy!J21</f>
        <v>-10.612143</v>
      </c>
    </row>
    <row r="22" spans="2:14">
      <c r="B22">
        <f>Ekxy!A22*$A$2</f>
        <v>6.9035595109561046E-2</v>
      </c>
      <c r="C22">
        <f>-EkyP_kxP0!A22*$A$4+$A$2+$A$4</f>
        <v>0.46302909981831458</v>
      </c>
      <c r="D22">
        <f>-Eky0_kxP0!A22*$A$4+$A$2+$A$4*2</f>
        <v>0.75592231863176707</v>
      </c>
      <c r="E22">
        <f t="shared" si="0"/>
        <v>6.9035595109561046E-2</v>
      </c>
      <c r="F22">
        <f>Ekxy!B22</f>
        <v>-7.8570507999999997</v>
      </c>
      <c r="G22">
        <f>Ekxy!C22</f>
        <v>4.3929492000000003</v>
      </c>
      <c r="H22">
        <f>Ekxy!D22</f>
        <v>8.1993586999999994</v>
      </c>
      <c r="I22">
        <f>Ekxy!E22</f>
        <v>2.2589746000000002</v>
      </c>
      <c r="J22">
        <f>Ekxy!F22</f>
        <v>-3.9910253999999998</v>
      </c>
      <c r="K22">
        <f>Ekxy!G22</f>
        <v>12.213728</v>
      </c>
      <c r="L22">
        <f>Ekxy!H22</f>
        <v>14.744082000000001</v>
      </c>
      <c r="M22">
        <f>Ekxy!I22</f>
        <v>-16.442757</v>
      </c>
      <c r="N22">
        <f>Ekxy!J22</f>
        <v>-10.619906</v>
      </c>
    </row>
    <row r="23" spans="2:14">
      <c r="B23">
        <f>Ekxy!A23*$A$2</f>
        <v>7.2487373415291642E-2</v>
      </c>
      <c r="C23">
        <f>-EkyP_kxP0!A23*$A$4+$A$2+$A$4</f>
        <v>0.46546987566544928</v>
      </c>
      <c r="D23">
        <f>-Eky0_kxP0!A23*$A$4+$A$2+$A$4*2</f>
        <v>0.75836309447890171</v>
      </c>
      <c r="E23">
        <f t="shared" si="0"/>
        <v>7.2487373415291642E-2</v>
      </c>
      <c r="F23">
        <f>Ekxy!B23</f>
        <v>-7.8226120999999997</v>
      </c>
      <c r="G23">
        <f>Ekxy!C23</f>
        <v>4.4120514000000002</v>
      </c>
      <c r="H23">
        <f>Ekxy!D23</f>
        <v>8.1859734999999993</v>
      </c>
      <c r="I23">
        <f>Ekxy!E23</f>
        <v>2.2723599000000005</v>
      </c>
      <c r="J23">
        <f>Ekxy!F23</f>
        <v>-3.9776401999999997</v>
      </c>
      <c r="K23">
        <f>Ekxy!G23</f>
        <v>12.189166999999999</v>
      </c>
      <c r="L23">
        <f>Ekxy!H23</f>
        <v>14.763287</v>
      </c>
      <c r="M23">
        <f>Ekxy!I23</f>
        <v>-16.432766000000001</v>
      </c>
      <c r="N23">
        <f>Ekxy!J23</f>
        <v>-10.627705000000001</v>
      </c>
    </row>
    <row r="24" spans="2:14">
      <c r="B24">
        <f>Ekxy!A24*$A$2</f>
        <v>7.5939151721022224E-2</v>
      </c>
      <c r="C24">
        <f>-EkyP_kxP0!A24*$A$4+$A$2+$A$4</f>
        <v>0.46791065151258393</v>
      </c>
      <c r="D24">
        <f>-Eky0_kxP0!A24*$A$4+$A$2+$A$4*2</f>
        <v>0.76080387032603647</v>
      </c>
      <c r="E24">
        <f t="shared" si="0"/>
        <v>7.5939151721022224E-2</v>
      </c>
      <c r="F24">
        <f>Ekxy!B24</f>
        <v>-7.7867971999999996</v>
      </c>
      <c r="G24">
        <f>Ekxy!C24</f>
        <v>4.4321149999999996</v>
      </c>
      <c r="H24">
        <f>Ekxy!D24</f>
        <v>8.1720039</v>
      </c>
      <c r="I24">
        <f>Ekxy!E24</f>
        <v>2.2863295000000008</v>
      </c>
      <c r="J24">
        <f>Ekxy!F24</f>
        <v>-3.9636706000000004</v>
      </c>
      <c r="K24">
        <f>Ekxy!G24</f>
        <v>12.164275999999999</v>
      </c>
      <c r="L24">
        <f>Ekxy!H24</f>
        <v>14.782970000000001</v>
      </c>
      <c r="M24">
        <f>Ekxy!I24</f>
        <v>-16.422432000000001</v>
      </c>
      <c r="N24">
        <f>Ekxy!J24</f>
        <v>-10.63612</v>
      </c>
    </row>
    <row r="25" spans="2:14">
      <c r="B25">
        <f>Ekxy!A25*$A$2</f>
        <v>7.9390934168888441E-2</v>
      </c>
      <c r="C25">
        <f>-EkyP_kxP0!A25*$A$4+$A$2+$A$4</f>
        <v>0.4703514302886509</v>
      </c>
      <c r="D25">
        <f>-Eky0_kxP0!A25*$A$4+$A$2+$A$4*2</f>
        <v>0.76324464910210343</v>
      </c>
      <c r="E25">
        <f t="shared" si="0"/>
        <v>7.9390934168888441E-2</v>
      </c>
      <c r="F25">
        <f>Ekxy!B25</f>
        <v>-7.7496470000000004</v>
      </c>
      <c r="G25">
        <f>Ekxy!C25</f>
        <v>4.4531422999999997</v>
      </c>
      <c r="H25">
        <f>Ekxy!D25</f>
        <v>8.1574594999999999</v>
      </c>
      <c r="I25">
        <f>Ekxy!E25</f>
        <v>2.3008738000000006</v>
      </c>
      <c r="J25">
        <f>Ekxy!F25</f>
        <v>-3.9491262000000003</v>
      </c>
      <c r="K25">
        <f>Ekxy!G25</f>
        <v>12.13908</v>
      </c>
      <c r="L25">
        <f>Ekxy!H25</f>
        <v>14.803188</v>
      </c>
      <c r="M25">
        <f>Ekxy!I25</f>
        <v>-16.411470999999999</v>
      </c>
      <c r="N25">
        <f>Ekxy!J25</f>
        <v>-10.644844000000001</v>
      </c>
    </row>
    <row r="26" spans="2:14">
      <c r="B26">
        <f>Ekxy!A26*$A$2</f>
        <v>8.2842712474619024E-2</v>
      </c>
      <c r="C26">
        <f>-EkyP_kxP0!A26*$A$4+$A$2+$A$4</f>
        <v>0.47279220613578554</v>
      </c>
      <c r="D26">
        <f>-Eky0_kxP0!A26*$A$4+$A$2+$A$4*2</f>
        <v>0.76568542494923808</v>
      </c>
      <c r="E26">
        <f t="shared" si="0"/>
        <v>8.2842712474619024E-2</v>
      </c>
      <c r="F26">
        <f>Ekxy!B26</f>
        <v>-7.7112034999999999</v>
      </c>
      <c r="G26">
        <f>Ekxy!C26</f>
        <v>4.4751355000000004</v>
      </c>
      <c r="H26">
        <f>Ekxy!D26</f>
        <v>8.1423503000000004</v>
      </c>
      <c r="I26">
        <f>Ekxy!E26</f>
        <v>2.3159830000000001</v>
      </c>
      <c r="J26">
        <f>Ekxy!F26</f>
        <v>-3.9340170000000008</v>
      </c>
      <c r="K26">
        <f>Ekxy!G26</f>
        <v>12.113706000000001</v>
      </c>
      <c r="L26">
        <f>Ekxy!H26</f>
        <v>14.824164</v>
      </c>
      <c r="M26">
        <f>Ekxy!I26</f>
        <v>-16.399892999999999</v>
      </c>
      <c r="N26">
        <f>Ekxy!J26</f>
        <v>-10.653905</v>
      </c>
    </row>
    <row r="27" spans="2:14">
      <c r="B27">
        <f>Ekxy!A27*$A$2</f>
        <v>8.6294490780349606E-2</v>
      </c>
      <c r="C27">
        <f>-EkyP_kxP0!A27*$A$4+$A$2+$A$4</f>
        <v>0.4752329819829203</v>
      </c>
      <c r="D27">
        <f>-Eky0_kxP0!A27*$A$4+$A$2+$A$4*2</f>
        <v>0.76812620079637273</v>
      </c>
      <c r="E27">
        <f t="shared" si="0"/>
        <v>8.6294490780349606E-2</v>
      </c>
      <c r="F27">
        <f>Ekxy!B27</f>
        <v>-7.6715099000000002</v>
      </c>
      <c r="G27">
        <f>Ekxy!C27</f>
        <v>4.4980964999999999</v>
      </c>
      <c r="H27">
        <f>Ekxy!D27</f>
        <v>8.1266867000000005</v>
      </c>
      <c r="I27">
        <f>Ekxy!E27</f>
        <v>2.3316467000000003</v>
      </c>
      <c r="J27">
        <f>Ekxy!F27</f>
        <v>-3.9183534000000009</v>
      </c>
      <c r="K27">
        <f>Ekxy!G27</f>
        <v>12.088172</v>
      </c>
      <c r="L27">
        <f>Ekxy!H27</f>
        <v>14.845542999999999</v>
      </c>
      <c r="M27">
        <f>Ekxy!I27</f>
        <v>-16.388113000000001</v>
      </c>
      <c r="N27">
        <f>Ekxy!J27</f>
        <v>-10.663558999999999</v>
      </c>
    </row>
    <row r="28" spans="2:14">
      <c r="B28">
        <f>Ekxy!A28*$A$2</f>
        <v>8.9746273228215809E-2</v>
      </c>
      <c r="C28">
        <f>-EkyP_kxP0!A28*$A$4+$A$2+$A$4</f>
        <v>0.47767376075898715</v>
      </c>
      <c r="D28">
        <f>-Eky0_kxP0!A28*$A$4+$A$2+$A$4*2</f>
        <v>0.77056697957243969</v>
      </c>
      <c r="E28">
        <f t="shared" si="0"/>
        <v>8.9746273228215809E-2</v>
      </c>
      <c r="F28">
        <f>Ekxy!B28</f>
        <v>-7.6306105000000004</v>
      </c>
      <c r="G28">
        <f>Ekxy!C28</f>
        <v>4.5220266999999996</v>
      </c>
      <c r="H28">
        <f>Ekxy!D28</f>
        <v>8.1104792999999997</v>
      </c>
      <c r="I28">
        <f>Ekxy!E28</f>
        <v>2.3478541000000002</v>
      </c>
      <c r="J28">
        <f>Ekxy!F28</f>
        <v>-3.9021460000000001</v>
      </c>
      <c r="K28">
        <f>Ekxy!G28</f>
        <v>12.062495999999999</v>
      </c>
      <c r="L28">
        <f>Ekxy!H28</f>
        <v>14.86731</v>
      </c>
      <c r="M28">
        <f>Ekxy!I28</f>
        <v>-16.375924000000001</v>
      </c>
      <c r="N28">
        <f>Ekxy!J28</f>
        <v>-10.673259</v>
      </c>
    </row>
    <row r="29" spans="2:14">
      <c r="B29">
        <f>Ekxy!A29*$A$2</f>
        <v>9.3198051533946391E-2</v>
      </c>
      <c r="C29">
        <f>-EkyP_kxP0!A29*$A$4+$A$2+$A$4</f>
        <v>0.48011453660612191</v>
      </c>
      <c r="D29">
        <f>-Eky0_kxP0!A29*$A$4+$A$2+$A$4*2</f>
        <v>0.77300775541957434</v>
      </c>
      <c r="E29">
        <f t="shared" si="0"/>
        <v>9.3198051533946391E-2</v>
      </c>
      <c r="F29">
        <f>Ekxy!B29</f>
        <v>-7.5885509999999998</v>
      </c>
      <c r="G29">
        <f>Ekxy!C29</f>
        <v>4.5469271000000004</v>
      </c>
      <c r="H29">
        <f>Ekxy!D29</f>
        <v>8.0937392999999993</v>
      </c>
      <c r="I29">
        <f>Ekxy!E29</f>
        <v>2.3645941000000006</v>
      </c>
      <c r="J29">
        <f>Ekxy!F29</f>
        <v>-3.8854059999999997</v>
      </c>
      <c r="K29">
        <f>Ekxy!G29</f>
        <v>12.036652</v>
      </c>
      <c r="L29">
        <f>Ekxy!H29</f>
        <v>14.889806999999999</v>
      </c>
      <c r="M29">
        <f>Ekxy!I29</f>
        <v>-16.363132</v>
      </c>
      <c r="N29">
        <f>Ekxy!J29</f>
        <v>-10.683593999999999</v>
      </c>
    </row>
    <row r="30" spans="2:14">
      <c r="B30">
        <f>Ekxy!A30*$A$2</f>
        <v>9.6649829839676987E-2</v>
      </c>
      <c r="C30">
        <f>-EkyP_kxP0!A30*$A$4+$A$2+$A$4</f>
        <v>0.48255531245325661</v>
      </c>
      <c r="D30">
        <f>-Eky0_kxP0!A30*$A$4+$A$2+$A$4*2</f>
        <v>0.7754485312667091</v>
      </c>
      <c r="E30">
        <f t="shared" si="0"/>
        <v>9.6649829839676987E-2</v>
      </c>
      <c r="F30">
        <f>Ekxy!B30</f>
        <v>-7.5453777000000004</v>
      </c>
      <c r="G30">
        <f>Ekxy!C30</f>
        <v>4.5727983999999999</v>
      </c>
      <c r="H30">
        <f>Ekxy!D30</f>
        <v>8.0764782000000004</v>
      </c>
      <c r="I30">
        <f>Ekxy!E30</f>
        <v>2.3818552000000004</v>
      </c>
      <c r="J30">
        <f>Ekxy!F30</f>
        <v>-3.8681449000000008</v>
      </c>
      <c r="K30">
        <f>Ekxy!G30</f>
        <v>12.01066</v>
      </c>
      <c r="L30">
        <f>Ekxy!H30</f>
        <v>14.912649</v>
      </c>
      <c r="M30">
        <f>Ekxy!I30</f>
        <v>-16.349747000000001</v>
      </c>
      <c r="N30">
        <f>Ekxy!J30</f>
        <v>-10.694178000000001</v>
      </c>
    </row>
    <row r="31" spans="2:14">
      <c r="B31">
        <f>Ekxy!A31*$A$2</f>
        <v>0.10010161228754319</v>
      </c>
      <c r="C31">
        <f>-EkyP_kxP0!A31*$A$4+$A$2+$A$4</f>
        <v>0.48499609122932352</v>
      </c>
      <c r="D31">
        <f>-Eky0_kxP0!A31*$A$4+$A$2+$A$4*2</f>
        <v>0.77788931004277595</v>
      </c>
      <c r="E31">
        <f t="shared" si="0"/>
        <v>0.10010161228754319</v>
      </c>
      <c r="F31">
        <f>Ekxy!B31</f>
        <v>-7.5011381000000004</v>
      </c>
      <c r="G31">
        <f>Ekxy!C31</f>
        <v>4.5996405999999999</v>
      </c>
      <c r="H31">
        <f>Ekxy!D31</f>
        <v>8.0587076999999994</v>
      </c>
      <c r="I31">
        <f>Ekxy!E31</f>
        <v>2.3996257000000005</v>
      </c>
      <c r="J31">
        <f>Ekxy!F31</f>
        <v>-3.8503743999999998</v>
      </c>
      <c r="K31">
        <f>Ekxy!G31</f>
        <v>11.984591</v>
      </c>
      <c r="L31">
        <f>Ekxy!H31</f>
        <v>14.935817</v>
      </c>
      <c r="M31">
        <f>Ekxy!I31</f>
        <v>-16.336193000000002</v>
      </c>
      <c r="N31">
        <f>Ekxy!J31</f>
        <v>-10.705138</v>
      </c>
    </row>
    <row r="32" spans="2:14">
      <c r="B32">
        <f>Ekxy!A32*$A$2</f>
        <v>0.10355339059327377</v>
      </c>
      <c r="C32">
        <f>-EkyP_kxP0!A32*$A$4+$A$2+$A$4</f>
        <v>0.48743686707645822</v>
      </c>
      <c r="D32">
        <f>-Eky0_kxP0!A32*$A$4+$A$2+$A$4*2</f>
        <v>0.78033008588991071</v>
      </c>
      <c r="E32">
        <f t="shared" si="0"/>
        <v>0.10355339059327377</v>
      </c>
      <c r="F32">
        <f>Ekxy!B32</f>
        <v>-7.4558802000000002</v>
      </c>
      <c r="G32">
        <f>Ekxy!C32</f>
        <v>4.6274531000000003</v>
      </c>
      <c r="H32">
        <f>Ekxy!D32</f>
        <v>8.0404400999999996</v>
      </c>
      <c r="I32">
        <f>Ekxy!E32</f>
        <v>2.4178933000000002</v>
      </c>
      <c r="J32">
        <f>Ekxy!F32</f>
        <v>-3.8321068</v>
      </c>
      <c r="K32">
        <f>Ekxy!G32</f>
        <v>11.958468</v>
      </c>
      <c r="L32">
        <f>Ekxy!H32</f>
        <v>14.959296</v>
      </c>
      <c r="M32">
        <f>Ekxy!I32</f>
        <v>-16.322223000000001</v>
      </c>
      <c r="N32">
        <f>Ekxy!J32</f>
        <v>-10.716656</v>
      </c>
    </row>
    <row r="33" spans="2:14">
      <c r="B33">
        <f>Ekxy!A33*$A$2</f>
        <v>0.10700516889900437</v>
      </c>
      <c r="C33">
        <f>-EkyP_kxP0!A33*$A$4+$A$2+$A$4</f>
        <v>0.48987764292359293</v>
      </c>
      <c r="D33">
        <f>-Eky0_kxP0!A33*$A$4+$A$2+$A$4*2</f>
        <v>0.78277086173704546</v>
      </c>
      <c r="E33">
        <f t="shared" si="0"/>
        <v>0.10700516889900437</v>
      </c>
      <c r="F33">
        <f>Ekxy!B33</f>
        <v>-7.4096532000000002</v>
      </c>
      <c r="G33">
        <f>Ekxy!C33</f>
        <v>4.6562349000000003</v>
      </c>
      <c r="H33">
        <f>Ekxy!D33</f>
        <v>8.0216878999999999</v>
      </c>
      <c r="I33">
        <f>Ekxy!E33</f>
        <v>2.4366455</v>
      </c>
      <c r="J33">
        <f>Ekxy!F33</f>
        <v>-3.8133546000000003</v>
      </c>
      <c r="K33">
        <f>Ekxy!G33</f>
        <v>11.932309</v>
      </c>
      <c r="L33">
        <f>Ekxy!H33</f>
        <v>14.983335</v>
      </c>
      <c r="M33">
        <f>Ekxy!I33</f>
        <v>-16.307679</v>
      </c>
      <c r="N33">
        <f>Ekxy!J33</f>
        <v>-10.728235</v>
      </c>
    </row>
    <row r="34" spans="2:14">
      <c r="B34">
        <f>Ekxy!A34*$A$2</f>
        <v>0.11045695134687056</v>
      </c>
      <c r="C34">
        <f>-EkyP_kxP0!A34*$A$4+$A$2+$A$4</f>
        <v>0.49231842169965978</v>
      </c>
      <c r="D34">
        <f>-Eky0_kxP0!A34*$A$4+$A$2+$A$4*2</f>
        <v>0.78521164051311232</v>
      </c>
      <c r="E34">
        <f t="shared" si="0"/>
        <v>0.11045695134687056</v>
      </c>
      <c r="F34">
        <f>Ekxy!B34</f>
        <v>-7.3625065000000003</v>
      </c>
      <c r="G34">
        <f>Ekxy!C34</f>
        <v>4.6859840000000004</v>
      </c>
      <c r="H34">
        <f>Ekxy!D34</f>
        <v>8.0024639000000004</v>
      </c>
      <c r="I34">
        <f>Ekxy!E34</f>
        <v>2.4558694000000001</v>
      </c>
      <c r="J34">
        <f>Ekxy!F34</f>
        <v>-3.7941306000000008</v>
      </c>
      <c r="K34">
        <f>Ekxy!G34</f>
        <v>11.906131999999999</v>
      </c>
      <c r="L34">
        <f>Ekxy!H34</f>
        <v>15.00765</v>
      </c>
      <c r="M34">
        <f>Ekxy!I34</f>
        <v>-16.292570000000001</v>
      </c>
      <c r="N34">
        <f>Ekxy!J34</f>
        <v>-10.740424000000001</v>
      </c>
    </row>
    <row r="35" spans="2:14">
      <c r="B35">
        <f>Ekxy!A35*$A$2</f>
        <v>0.11390872965260115</v>
      </c>
      <c r="C35">
        <f>-EkyP_kxP0!A35*$A$4+$A$2+$A$4</f>
        <v>0.49475919754679454</v>
      </c>
      <c r="D35">
        <f>-Eky0_kxP0!A35*$A$4+$A$2+$A$4*2</f>
        <v>0.78765241636024697</v>
      </c>
      <c r="E35">
        <f t="shared" si="0"/>
        <v>0.11390872965260115</v>
      </c>
      <c r="F35">
        <f>Ekxy!B35</f>
        <v>-7.3144904000000004</v>
      </c>
      <c r="G35">
        <f>Ekxy!C35</f>
        <v>4.7166981999999997</v>
      </c>
      <c r="H35">
        <f>Ekxy!D35</f>
        <v>7.9827814000000004</v>
      </c>
      <c r="I35">
        <f>Ekxy!E35</f>
        <v>2.4755520000000004</v>
      </c>
      <c r="J35">
        <f>Ekxy!F35</f>
        <v>-3.7744481000000007</v>
      </c>
      <c r="K35">
        <f>Ekxy!G35</f>
        <v>11.879955000000001</v>
      </c>
      <c r="L35">
        <f>Ekxy!H35</f>
        <v>15.032211</v>
      </c>
      <c r="M35">
        <f>Ekxy!I35</f>
        <v>-16.277258</v>
      </c>
      <c r="N35">
        <f>Ekxy!J35</f>
        <v>-10.752879999999999</v>
      </c>
    </row>
    <row r="36" spans="2:14">
      <c r="B36">
        <f>Ekxy!A36*$A$2</f>
        <v>0.11736050795833174</v>
      </c>
      <c r="C36">
        <f>-EkyP_kxP0!A36*$A$4+$A$2+$A$4</f>
        <v>0.49719997339392924</v>
      </c>
      <c r="D36">
        <f>-Eky0_kxP0!A36*$A$4+$A$2+$A$4*2</f>
        <v>0.79009319220738172</v>
      </c>
      <c r="E36">
        <f t="shared" si="0"/>
        <v>0.11736050795833174</v>
      </c>
      <c r="F36">
        <f>Ekxy!B36</f>
        <v>-7.2656555000000003</v>
      </c>
      <c r="G36">
        <f>Ekxy!C36</f>
        <v>4.7483738999999998</v>
      </c>
      <c r="H36">
        <f>Ekxy!D36</f>
        <v>7.9626536999999997</v>
      </c>
      <c r="I36">
        <f>Ekxy!E36</f>
        <v>2.4956796000000008</v>
      </c>
      <c r="J36">
        <f>Ekxy!F36</f>
        <v>-3.7543204000000001</v>
      </c>
      <c r="K36">
        <f>Ekxy!G36</f>
        <v>11.853796000000001</v>
      </c>
      <c r="L36">
        <f>Ekxy!H36</f>
        <v>15.057001</v>
      </c>
      <c r="M36">
        <f>Ekxy!I36</f>
        <v>-16.261593999999999</v>
      </c>
      <c r="N36">
        <f>Ekxy!J36</f>
        <v>-10.765670999999999</v>
      </c>
    </row>
    <row r="37" spans="2:14">
      <c r="B37">
        <f>Ekxy!A37*$A$2</f>
        <v>0.12081229040619795</v>
      </c>
      <c r="C37">
        <f>-EkyP_kxP0!A37*$A$4+$A$2+$A$4</f>
        <v>0.49964075216999615</v>
      </c>
      <c r="D37">
        <f>-Eky0_kxP0!A37*$A$4+$A$2+$A$4*2</f>
        <v>0.79253397098344858</v>
      </c>
      <c r="E37">
        <f t="shared" si="0"/>
        <v>0.12081229040619795</v>
      </c>
      <c r="F37">
        <f>Ekxy!B37</f>
        <v>-7.2160529999999996</v>
      </c>
      <c r="G37">
        <f>Ekxy!C37</f>
        <v>4.7810072999999997</v>
      </c>
      <c r="H37">
        <f>Ekxy!D37</f>
        <v>7.9420947999999996</v>
      </c>
      <c r="I37">
        <f>Ekxy!E37</f>
        <v>2.5162386000000003</v>
      </c>
      <c r="J37">
        <f>Ekxy!F37</f>
        <v>-3.7337615</v>
      </c>
      <c r="K37">
        <f>Ekxy!G37</f>
        <v>11.827673000000001</v>
      </c>
      <c r="L37">
        <f>Ekxy!H37</f>
        <v>15.082003</v>
      </c>
      <c r="M37">
        <f>Ekxy!I37</f>
        <v>-16.245387000000001</v>
      </c>
      <c r="N37">
        <f>Ekxy!J37</f>
        <v>-10.779054</v>
      </c>
    </row>
    <row r="38" spans="2:14">
      <c r="B38">
        <f>Ekxy!A38*$A$2</f>
        <v>0.12426406871192852</v>
      </c>
      <c r="C38">
        <f>-EkyP_kxP0!A38*$A$4+$A$2+$A$4</f>
        <v>0.50208152801713091</v>
      </c>
      <c r="D38">
        <f>-Eky0_kxP0!A38*$A$4+$A$2+$A$4*2</f>
        <v>0.79497474683058333</v>
      </c>
      <c r="E38">
        <f t="shared" si="0"/>
        <v>0.12426406871192852</v>
      </c>
      <c r="F38">
        <f>Ekxy!B38</f>
        <v>-7.1657342999999996</v>
      </c>
      <c r="G38">
        <f>Ekxy!C38</f>
        <v>4.8145933000000003</v>
      </c>
      <c r="H38">
        <f>Ekxy!D38</f>
        <v>7.9211185999999998</v>
      </c>
      <c r="I38">
        <f>Ekxy!E38</f>
        <v>2.5372148000000001</v>
      </c>
      <c r="J38">
        <f>Ekxy!F38</f>
        <v>-3.7127853000000002</v>
      </c>
      <c r="K38">
        <f>Ekxy!G38</f>
        <v>11.801603</v>
      </c>
      <c r="L38">
        <f>Ekxy!H38</f>
        <v>15.107199</v>
      </c>
      <c r="M38">
        <f>Ekxy!I38</f>
        <v>-16.228646999999999</v>
      </c>
      <c r="N38">
        <f>Ekxy!J38</f>
        <v>-10.792452000000001</v>
      </c>
    </row>
    <row r="39" spans="2:14">
      <c r="B39">
        <f>Ekxy!A39*$A$2</f>
        <v>0.12771584701765912</v>
      </c>
      <c r="C39">
        <f>-EkyP_kxP0!A39*$A$4+$A$2+$A$4</f>
        <v>0.50452230386426555</v>
      </c>
      <c r="D39">
        <f>-Eky0_kxP0!A39*$A$4+$A$2+$A$4*2</f>
        <v>0.79741552267771798</v>
      </c>
      <c r="E39">
        <f t="shared" si="0"/>
        <v>0.12771584701765912</v>
      </c>
      <c r="F39">
        <f>Ekxy!B39</f>
        <v>-7.1147511000000003</v>
      </c>
      <c r="G39">
        <f>Ekxy!C39</f>
        <v>4.8491261999999997</v>
      </c>
      <c r="H39">
        <f>Ekxy!D39</f>
        <v>7.8997396000000002</v>
      </c>
      <c r="I39">
        <f>Ekxy!E39</f>
        <v>2.5585938000000006</v>
      </c>
      <c r="J39">
        <f>Ekxy!F39</f>
        <v>-3.6914063000000006</v>
      </c>
      <c r="K39">
        <f>Ekxy!G39</f>
        <v>11.775606</v>
      </c>
      <c r="L39">
        <f>Ekxy!H39</f>
        <v>15.132699000000001</v>
      </c>
      <c r="M39">
        <f>Ekxy!I39</f>
        <v>-16.211594999999999</v>
      </c>
      <c r="N39">
        <f>Ekxy!J39</f>
        <v>-10.806421</v>
      </c>
    </row>
    <row r="40" spans="2:14">
      <c r="B40">
        <f>Ekxy!A40*$A$2</f>
        <v>0.13116762946552532</v>
      </c>
      <c r="C40">
        <f>-EkyP_kxP0!A40*$A$4+$A$2+$A$4</f>
        <v>0.50696308264033241</v>
      </c>
      <c r="D40">
        <f>-Eky0_kxP0!A40*$A$4+$A$2+$A$4*2</f>
        <v>0.79985630145378495</v>
      </c>
      <c r="E40">
        <f t="shared" si="0"/>
        <v>0.13116762946552532</v>
      </c>
      <c r="F40">
        <f>Ekxy!B40</f>
        <v>-7.0631553</v>
      </c>
      <c r="G40">
        <f>Ekxy!C40</f>
        <v>4.8845992000000003</v>
      </c>
      <c r="H40">
        <f>Ekxy!D40</f>
        <v>7.8779724</v>
      </c>
      <c r="I40">
        <f>Ekxy!E40</f>
        <v>2.5803610000000008</v>
      </c>
      <c r="J40">
        <f>Ekxy!F40</f>
        <v>-3.6696391000000004</v>
      </c>
      <c r="K40">
        <f>Ekxy!G40</f>
        <v>11.749691</v>
      </c>
      <c r="L40">
        <f>Ekxy!H40</f>
        <v>15.158374999999999</v>
      </c>
      <c r="M40">
        <f>Ekxy!I40</f>
        <v>-16.194334000000001</v>
      </c>
      <c r="N40">
        <f>Ekxy!J40</f>
        <v>-10.82076</v>
      </c>
    </row>
    <row r="41" spans="2:14">
      <c r="B41">
        <f>Ekxy!A41*$A$2</f>
        <v>0.13461940777125592</v>
      </c>
      <c r="C41">
        <f>-EkyP_kxP0!A41*$A$4+$A$2+$A$4</f>
        <v>0.50940385848746716</v>
      </c>
      <c r="D41">
        <f>-Eky0_kxP0!A41*$A$4+$A$2+$A$4*2</f>
        <v>0.80229707730091959</v>
      </c>
      <c r="E41">
        <f t="shared" si="0"/>
        <v>0.13461940777125592</v>
      </c>
      <c r="F41">
        <f>Ekxy!B41</f>
        <v>-7.0109987</v>
      </c>
      <c r="G41">
        <f>Ekxy!C41</f>
        <v>4.9210044999999996</v>
      </c>
      <c r="H41">
        <f>Ekxy!D41</f>
        <v>7.8558319000000001</v>
      </c>
      <c r="I41">
        <f>Ekxy!E41</f>
        <v>2.6025015000000007</v>
      </c>
      <c r="J41">
        <f>Ekxy!F41</f>
        <v>-3.6474986000000005</v>
      </c>
      <c r="K41">
        <f>Ekxy!G41</f>
        <v>11.723826000000001</v>
      </c>
      <c r="L41">
        <f>Ekxy!H41</f>
        <v>15.184176000000001</v>
      </c>
      <c r="M41">
        <f>Ekxy!I41</f>
        <v>-16.176563999999999</v>
      </c>
      <c r="N41">
        <f>Ekxy!J41</f>
        <v>-10.835305</v>
      </c>
    </row>
    <row r="42" spans="2:14">
      <c r="B42">
        <f>Ekxy!A42*$A$2</f>
        <v>0.13807118607698649</v>
      </c>
      <c r="C42">
        <f>-EkyP_kxP0!A42*$A$4+$A$2+$A$4</f>
        <v>0.51184463433460181</v>
      </c>
      <c r="D42">
        <f>-Eky0_kxP0!A42*$A$4+$A$2+$A$4*2</f>
        <v>0.80473785314805435</v>
      </c>
      <c r="E42">
        <f t="shared" si="0"/>
        <v>0.13807118607698649</v>
      </c>
      <c r="F42">
        <f>Ekxy!B42</f>
        <v>-6.9583332999999996</v>
      </c>
      <c r="G42">
        <f>Ekxy!C42</f>
        <v>4.9583332999999996</v>
      </c>
      <c r="H42">
        <f>Ekxy!D42</f>
        <v>7.8333332999999996</v>
      </c>
      <c r="I42">
        <f>Ekxy!E42</f>
        <v>2.625</v>
      </c>
      <c r="J42">
        <f>Ekxy!F42</f>
        <v>-3.625</v>
      </c>
      <c r="K42">
        <f>Ekxy!G42</f>
        <v>11.698024999999999</v>
      </c>
      <c r="L42">
        <f>Ekxy!H42</f>
        <v>15.210084</v>
      </c>
      <c r="M42">
        <f>Ekxy!I42</f>
        <v>-16.158296</v>
      </c>
      <c r="N42">
        <f>Ekxy!J42</f>
        <v>-10.850414000000001</v>
      </c>
    </row>
    <row r="43" spans="2:14">
      <c r="B43">
        <f>Ekxy!A43*$A$2</f>
        <v>0.14152296852485269</v>
      </c>
      <c r="C43">
        <f>-EkyP_kxP0!A43*$A$4+$A$2+$A$4</f>
        <v>0.51428541311066878</v>
      </c>
      <c r="D43">
        <f>-Eky0_kxP0!A43*$A$4+$A$2+$A$4*2</f>
        <v>0.8071786319241212</v>
      </c>
      <c r="E43">
        <f t="shared" si="0"/>
        <v>0.14152296852485269</v>
      </c>
      <c r="F43">
        <f>Ekxy!B43</f>
        <v>-6.9052110000000004</v>
      </c>
      <c r="G43">
        <f>Ekxy!C43</f>
        <v>4.9965760000000001</v>
      </c>
      <c r="H43">
        <f>Ekxy!D43</f>
        <v>7.8104921000000003</v>
      </c>
      <c r="I43">
        <f>Ekxy!E43</f>
        <v>2.6478413000000005</v>
      </c>
      <c r="J43">
        <f>Ekxy!F43</f>
        <v>-3.6021588000000007</v>
      </c>
      <c r="K43">
        <f>Ekxy!G43</f>
        <v>11.672349000000001</v>
      </c>
      <c r="L43">
        <f>Ekxy!H43</f>
        <v>15.236082</v>
      </c>
      <c r="M43">
        <f>Ekxy!I43</f>
        <v>-16.139544000000001</v>
      </c>
      <c r="N43">
        <f>Ekxy!J43</f>
        <v>-10.865698999999999</v>
      </c>
    </row>
    <row r="44" spans="2:14">
      <c r="B44">
        <f>Ekxy!A44*$A$2</f>
        <v>0.14497474683058328</v>
      </c>
      <c r="C44">
        <f>-EkyP_kxP0!A44*$A$4+$A$2+$A$4</f>
        <v>0.51672618895780342</v>
      </c>
      <c r="D44">
        <f>-Eky0_kxP0!A44*$A$4+$A$2+$A$4*2</f>
        <v>0.80961940777125596</v>
      </c>
      <c r="E44">
        <f t="shared" si="0"/>
        <v>0.14497474683058328</v>
      </c>
      <c r="F44">
        <f>Ekxy!B44</f>
        <v>-6.8516835</v>
      </c>
      <c r="G44">
        <f>Ekxy!C44</f>
        <v>5.0357215000000002</v>
      </c>
      <c r="H44">
        <f>Ekxy!D44</f>
        <v>7.7873238000000002</v>
      </c>
      <c r="I44">
        <f>Ekxy!E44</f>
        <v>2.6710095000000003</v>
      </c>
      <c r="J44">
        <f>Ekxy!F44</f>
        <v>-3.5789905000000006</v>
      </c>
      <c r="K44">
        <f>Ekxy!G44</f>
        <v>11.646815</v>
      </c>
      <c r="L44">
        <f>Ekxy!H44</f>
        <v>15.262150999999999</v>
      </c>
      <c r="M44">
        <f>Ekxy!I44</f>
        <v>-16.120771999999999</v>
      </c>
      <c r="N44">
        <f>Ekxy!J44</f>
        <v>-10.881363</v>
      </c>
    </row>
    <row r="45" spans="2:14">
      <c r="B45">
        <f>Ekxy!A45*$A$2</f>
        <v>0.14842652513631388</v>
      </c>
      <c r="C45">
        <f>-EkyP_kxP0!A45*$A$4+$A$2+$A$4</f>
        <v>0.51916696480493818</v>
      </c>
      <c r="D45">
        <f>-Eky0_kxP0!A45*$A$4+$A$2+$A$4*2</f>
        <v>0.81206018361839072</v>
      </c>
      <c r="E45">
        <f t="shared" si="0"/>
        <v>0.14842652513631388</v>
      </c>
      <c r="F45">
        <f>Ekxy!B45</f>
        <v>-6.7978021000000002</v>
      </c>
      <c r="G45">
        <f>Ekxy!C45</f>
        <v>5.0757576999999996</v>
      </c>
      <c r="H45">
        <f>Ekxy!D45</f>
        <v>7.7638444</v>
      </c>
      <c r="I45">
        <f>Ekxy!E45</f>
        <v>2.6944889000000005</v>
      </c>
      <c r="J45">
        <f>Ekxy!F45</f>
        <v>-3.5555111000000004</v>
      </c>
      <c r="K45">
        <f>Ekxy!G45</f>
        <v>11.621441000000001</v>
      </c>
      <c r="L45">
        <f>Ekxy!H45</f>
        <v>15.288273999999999</v>
      </c>
      <c r="M45">
        <f>Ekxy!I45</f>
        <v>-16.101548999999999</v>
      </c>
      <c r="N45">
        <f>Ekxy!J45</f>
        <v>-10.89757</v>
      </c>
    </row>
    <row r="46" spans="2:14">
      <c r="B46">
        <f>Ekxy!A46*$A$2</f>
        <v>0.15187830758418006</v>
      </c>
      <c r="C46">
        <f>-EkyP_kxP0!A46*$A$4+$A$2+$A$4</f>
        <v>0.52160774358100503</v>
      </c>
      <c r="D46">
        <f>-Eky0_kxP0!A46*$A$4+$A$2+$A$4*2</f>
        <v>0.81450096239445757</v>
      </c>
      <c r="E46">
        <f t="shared" si="0"/>
        <v>0.15187830758418006</v>
      </c>
      <c r="F46">
        <f>Ekxy!B46</f>
        <v>-6.7436182000000002</v>
      </c>
      <c r="G46">
        <f>Ekxy!C46</f>
        <v>5.1166716000000001</v>
      </c>
      <c r="H46">
        <f>Ekxy!D46</f>
        <v>7.7400700000000002</v>
      </c>
      <c r="I46">
        <f>Ekxy!E46</f>
        <v>2.7182634000000006</v>
      </c>
      <c r="J46">
        <f>Ekxy!F46</f>
        <v>-3.5317367000000006</v>
      </c>
      <c r="K46">
        <f>Ekxy!G46</f>
        <v>11.596245</v>
      </c>
      <c r="L46">
        <f>Ekxy!H46</f>
        <v>15.314432999999999</v>
      </c>
      <c r="M46">
        <f>Ekxy!I46</f>
        <v>-16.081866000000002</v>
      </c>
      <c r="N46">
        <f>Ekxy!J46</f>
        <v>-10.913805</v>
      </c>
    </row>
    <row r="47" spans="2:14">
      <c r="B47">
        <f>Ekxy!A47*$A$2</f>
        <v>0.15533008588991065</v>
      </c>
      <c r="C47">
        <f>-EkyP_kxP0!A47*$A$4+$A$2+$A$4</f>
        <v>0.52404851942813979</v>
      </c>
      <c r="D47">
        <f>-Eky0_kxP0!A47*$A$4+$A$2+$A$4*2</f>
        <v>0.81694173824159222</v>
      </c>
      <c r="E47">
        <f t="shared" si="0"/>
        <v>0.15533008588991065</v>
      </c>
      <c r="F47">
        <f>Ekxy!B47</f>
        <v>-6.6891824</v>
      </c>
      <c r="G47">
        <f>Ekxy!C47</f>
        <v>5.1584487000000001</v>
      </c>
      <c r="H47">
        <f>Ekxy!D47</f>
        <v>7.7160168000000002</v>
      </c>
      <c r="I47">
        <f>Ekxy!E47</f>
        <v>2.7423166000000005</v>
      </c>
      <c r="J47">
        <f>Ekxy!F47</f>
        <v>-3.5076835000000006</v>
      </c>
      <c r="K47">
        <f>Ekxy!G47</f>
        <v>11.571243000000001</v>
      </c>
      <c r="L47">
        <f>Ekxy!H47</f>
        <v>15.34061</v>
      </c>
      <c r="M47">
        <f>Ekxy!I47</f>
        <v>-16.061737999999998</v>
      </c>
      <c r="N47">
        <f>Ekxy!J47</f>
        <v>-10.930545</v>
      </c>
    </row>
    <row r="48" spans="2:14">
      <c r="B48">
        <f>Ekxy!A48*$A$2</f>
        <v>0.15878186419564125</v>
      </c>
      <c r="C48">
        <f>-EkyP_kxP0!A48*$A$4+$A$2+$A$4</f>
        <v>0.52648929527527444</v>
      </c>
      <c r="D48">
        <f>-Eky0_kxP0!A48*$A$4+$A$2+$A$4*2</f>
        <v>0.81938251408872698</v>
      </c>
      <c r="E48">
        <f t="shared" si="0"/>
        <v>0.15878186419564125</v>
      </c>
      <c r="F48">
        <f>Ekxy!B48</f>
        <v>-6.6345451000000004</v>
      </c>
      <c r="G48">
        <f>Ekxy!C48</f>
        <v>5.2010733</v>
      </c>
      <c r="H48">
        <f>Ekxy!D48</f>
        <v>7.6917013000000001</v>
      </c>
      <c r="I48">
        <f>Ekxy!E48</f>
        <v>2.7666321000000007</v>
      </c>
      <c r="J48">
        <f>Ekxy!F48</f>
        <v>-3.4833680000000005</v>
      </c>
      <c r="K48">
        <f>Ekxy!G48</f>
        <v>11.546343</v>
      </c>
      <c r="L48">
        <f>Ekxy!H48</f>
        <v>15.366787</v>
      </c>
      <c r="M48">
        <f>Ekxy!I48</f>
        <v>-16.041270000000001</v>
      </c>
      <c r="N48">
        <f>Ekxy!J48</f>
        <v>-10.947732999999999</v>
      </c>
    </row>
    <row r="49" spans="2:14">
      <c r="B49">
        <f>Ekxy!A49*$A$2</f>
        <v>0.16223364664350745</v>
      </c>
      <c r="C49">
        <f>-EkyP_kxP0!A49*$A$4+$A$2+$A$4</f>
        <v>0.5289300740513414</v>
      </c>
      <c r="D49">
        <f>-Eky0_kxP0!A49*$A$4+$A$2+$A$4*2</f>
        <v>0.82182329286479383</v>
      </c>
      <c r="E49">
        <f t="shared" si="0"/>
        <v>0.16223364664350745</v>
      </c>
      <c r="F49">
        <f>Ekxy!B49</f>
        <v>-6.5797561</v>
      </c>
      <c r="G49">
        <f>Ekxy!C49</f>
        <v>5.2445285999999998</v>
      </c>
      <c r="H49">
        <f>Ekxy!D49</f>
        <v>7.6671402000000004</v>
      </c>
      <c r="I49">
        <f>Ekxy!E49</f>
        <v>2.7911932000000004</v>
      </c>
      <c r="J49">
        <f>Ekxy!F49</f>
        <v>-3.4588069000000008</v>
      </c>
      <c r="K49">
        <f>Ekxy!G49</f>
        <v>11.521553000000001</v>
      </c>
      <c r="L49">
        <f>Ekxy!H49</f>
        <v>15.392946</v>
      </c>
      <c r="M49">
        <f>Ekxy!I49</f>
        <v>-16.020710999999999</v>
      </c>
      <c r="N49">
        <f>Ekxy!J49</f>
        <v>-10.964994000000001</v>
      </c>
    </row>
    <row r="50" spans="2:14">
      <c r="B50">
        <f>Ekxy!A50*$A$2</f>
        <v>0.16568542494923805</v>
      </c>
      <c r="C50">
        <f>-EkyP_kxP0!A50*$A$4+$A$2+$A$4</f>
        <v>0.53137084989847605</v>
      </c>
      <c r="D50">
        <f>-Eky0_kxP0!A50*$A$4+$A$2+$A$4*2</f>
        <v>0.82426406871192859</v>
      </c>
      <c r="E50">
        <f t="shared" si="0"/>
        <v>0.16568542494923805</v>
      </c>
      <c r="F50">
        <f>Ekxy!B50</f>
        <v>-6.5248644999999996</v>
      </c>
      <c r="G50">
        <f>Ekxy!C50</f>
        <v>5.2887965000000001</v>
      </c>
      <c r="H50">
        <f>Ekxy!D50</f>
        <v>7.6423503000000004</v>
      </c>
      <c r="I50">
        <f>Ekxy!E50</f>
        <v>2.8159830000000001</v>
      </c>
      <c r="J50">
        <f>Ekxy!F50</f>
        <v>-3.4340170000000008</v>
      </c>
      <c r="K50">
        <f>Ekxy!G50</f>
        <v>11.496992000000001</v>
      </c>
      <c r="L50">
        <f>Ekxy!H50</f>
        <v>15.419069</v>
      </c>
      <c r="M50">
        <f>Ekxy!I50</f>
        <v>-15.999734</v>
      </c>
      <c r="N50">
        <f>Ekxy!J50</f>
        <v>-10.982765000000001</v>
      </c>
    </row>
    <row r="51" spans="2:14">
      <c r="B51">
        <f>Ekxy!A51*$A$2</f>
        <v>0.16913720325496862</v>
      </c>
      <c r="C51">
        <f>-EkyP_kxP0!A51*$A$4+$A$2+$A$4</f>
        <v>0.53381162574561081</v>
      </c>
      <c r="D51">
        <f>-Eky0_kxP0!A51*$A$4+$A$2+$A$4*2</f>
        <v>0.82670484455906323</v>
      </c>
      <c r="E51">
        <f t="shared" si="0"/>
        <v>0.16913720325496862</v>
      </c>
      <c r="F51">
        <f>Ekxy!B51</f>
        <v>-6.4699188999999997</v>
      </c>
      <c r="G51">
        <f>Ekxy!C51</f>
        <v>5.3338574999999997</v>
      </c>
      <c r="H51">
        <f>Ekxy!D51</f>
        <v>7.6173487</v>
      </c>
      <c r="I51">
        <f>Ekxy!E51</f>
        <v>2.8409847000000008</v>
      </c>
      <c r="J51">
        <f>Ekxy!F51</f>
        <v>-3.4090154000000004</v>
      </c>
      <c r="K51">
        <f>Ekxy!G51</f>
        <v>11.472676999999999</v>
      </c>
      <c r="L51">
        <f>Ekxy!H51</f>
        <v>15.445138999999999</v>
      </c>
      <c r="M51">
        <f>Ekxy!I51</f>
        <v>-15.978355000000001</v>
      </c>
      <c r="N51">
        <f>Ekxy!J51</f>
        <v>-11.000908000000001</v>
      </c>
    </row>
    <row r="52" spans="2:14">
      <c r="B52">
        <f>Ekxy!A52*$A$2</f>
        <v>0.17258898570283485</v>
      </c>
      <c r="C52">
        <f>-EkyP_kxP0!A52*$A$4+$A$2+$A$4</f>
        <v>0.53625240452167766</v>
      </c>
      <c r="D52">
        <f>-Eky0_kxP0!A52*$A$4+$A$2+$A$4*2</f>
        <v>0.8291456233351302</v>
      </c>
      <c r="E52">
        <f t="shared" si="0"/>
        <v>0.17258898570283485</v>
      </c>
      <c r="F52">
        <f>Ekxy!B52</f>
        <v>-6.4149672000000004</v>
      </c>
      <c r="G52">
        <f>Ekxy!C52</f>
        <v>5.3796910000000002</v>
      </c>
      <c r="H52">
        <f>Ekxy!D52</f>
        <v>7.5921523999999998</v>
      </c>
      <c r="I52">
        <f>Ekxy!E52</f>
        <v>2.8661810000000001</v>
      </c>
      <c r="J52">
        <f>Ekxy!F52</f>
        <v>-3.3838191000000002</v>
      </c>
      <c r="K52">
        <f>Ekxy!G52</f>
        <v>11.448623</v>
      </c>
      <c r="L52">
        <f>Ekxy!H52</f>
        <v>15.471136</v>
      </c>
      <c r="M52">
        <f>Ekxy!I52</f>
        <v>-15.956588</v>
      </c>
      <c r="N52">
        <f>Ekxy!J52</f>
        <v>-11.019176</v>
      </c>
    </row>
    <row r="53" spans="2:14">
      <c r="B53">
        <f>Ekxy!A53*$A$2</f>
        <v>0.17604076400856541</v>
      </c>
      <c r="C53">
        <f>-EkyP_kxP0!A53*$A$4+$A$2+$A$4</f>
        <v>0.53869318036881242</v>
      </c>
      <c r="D53">
        <f>-Eky0_kxP0!A53*$A$4+$A$2+$A$4*2</f>
        <v>0.83158639918226496</v>
      </c>
      <c r="E53">
        <f t="shared" si="0"/>
        <v>0.17604076400856541</v>
      </c>
      <c r="F53">
        <f>Ekxy!B53</f>
        <v>-6.3600563000000001</v>
      </c>
      <c r="G53">
        <f>Ekxy!C53</f>
        <v>5.4262749000000001</v>
      </c>
      <c r="H53">
        <f>Ekxy!D53</f>
        <v>7.5667787000000004</v>
      </c>
      <c r="I53">
        <f>Ekxy!E53</f>
        <v>2.8915547000000004</v>
      </c>
      <c r="J53">
        <f>Ekxy!F53</f>
        <v>-3.3584454000000008</v>
      </c>
      <c r="K53">
        <f>Ekxy!G53</f>
        <v>11.424693</v>
      </c>
      <c r="L53">
        <f>Ekxy!H53</f>
        <v>15.497045</v>
      </c>
      <c r="M53">
        <f>Ekxy!I53</f>
        <v>-15.934448</v>
      </c>
      <c r="N53">
        <f>Ekxy!J53</f>
        <v>-11.037928000000001</v>
      </c>
    </row>
    <row r="54" spans="2:14">
      <c r="B54">
        <f>Ekxy!A54*$A$2</f>
        <v>0.17949254231429601</v>
      </c>
      <c r="C54">
        <f>-EkyP_kxP0!A54*$A$4+$A$2+$A$4</f>
        <v>0.54113395621594707</v>
      </c>
      <c r="D54">
        <f>-Eky0_kxP0!A54*$A$4+$A$2+$A$4*2</f>
        <v>0.8340271750293996</v>
      </c>
      <c r="E54">
        <f t="shared" si="0"/>
        <v>0.17949254231429601</v>
      </c>
      <c r="F54">
        <f>Ekxy!B54</f>
        <v>-6.3052324999999998</v>
      </c>
      <c r="G54">
        <f>Ekxy!C54</f>
        <v>5.4735857000000001</v>
      </c>
      <c r="H54">
        <f>Ekxy!D54</f>
        <v>7.541245</v>
      </c>
      <c r="I54">
        <f>Ekxy!E54</f>
        <v>2.9170883000000005</v>
      </c>
      <c r="J54">
        <f>Ekxy!F54</f>
        <v>-3.3329117000000004</v>
      </c>
      <c r="K54">
        <f>Ekxy!G54</f>
        <v>11.400919</v>
      </c>
      <c r="L54">
        <f>Ekxy!H54</f>
        <v>15.522845999999999</v>
      </c>
      <c r="M54">
        <f>Ekxy!I54</f>
        <v>-15.912305999999999</v>
      </c>
      <c r="N54">
        <f>Ekxy!J54</f>
        <v>-11.057029999999999</v>
      </c>
    </row>
    <row r="55" spans="2:14">
      <c r="B55">
        <f>Ekxy!A55*$A$2</f>
        <v>0.18294432476216219</v>
      </c>
      <c r="C55">
        <f>-EkyP_kxP0!A55*$A$4+$A$2+$A$4</f>
        <v>0.54357473499201392</v>
      </c>
      <c r="D55">
        <f>-Eky0_kxP0!A55*$A$4+$A$2+$A$4*2</f>
        <v>0.83646795380546646</v>
      </c>
      <c r="E55">
        <f t="shared" si="0"/>
        <v>0.18294432476216219</v>
      </c>
      <c r="F55">
        <f>Ekxy!B55</f>
        <v>-6.2505410000000001</v>
      </c>
      <c r="G55">
        <f>Ekxy!C55</f>
        <v>5.5215988999999999</v>
      </c>
      <c r="H55">
        <f>Ekxy!D55</f>
        <v>7.5155688999999999</v>
      </c>
      <c r="I55">
        <f>Ekxy!E55</f>
        <v>2.9427645</v>
      </c>
      <c r="J55">
        <f>Ekxy!F55</f>
        <v>-3.3072356000000003</v>
      </c>
      <c r="K55">
        <f>Ekxy!G55</f>
        <v>11.377439000000001</v>
      </c>
      <c r="L55">
        <f>Ekxy!H55</f>
        <v>15.548522</v>
      </c>
      <c r="M55">
        <f>Ekxy!I55</f>
        <v>-15.889806999999999</v>
      </c>
      <c r="N55">
        <f>Ekxy!J55</f>
        <v>-11.076254</v>
      </c>
    </row>
    <row r="56" spans="2:14">
      <c r="B56">
        <f>Ekxy!A56*$A$2</f>
        <v>0.18639610306789278</v>
      </c>
      <c r="C56">
        <f>-EkyP_kxP0!A56*$A$4+$A$2+$A$4</f>
        <v>0.54601551083914868</v>
      </c>
      <c r="D56">
        <f>-Eky0_kxP0!A56*$A$4+$A$2+$A$4*2</f>
        <v>0.83890872965260121</v>
      </c>
      <c r="E56">
        <f t="shared" si="0"/>
        <v>0.18639610306789278</v>
      </c>
      <c r="F56">
        <f>Ekxy!B56</f>
        <v>-6.1960262000000004</v>
      </c>
      <c r="G56">
        <f>Ekxy!C56</f>
        <v>5.5702882999999996</v>
      </c>
      <c r="H56">
        <f>Ekxy!D56</f>
        <v>7.4897678000000001</v>
      </c>
      <c r="I56">
        <f>Ekxy!E56</f>
        <v>2.9685656000000007</v>
      </c>
      <c r="J56">
        <f>Ekxy!F56</f>
        <v>-3.2814345000000005</v>
      </c>
      <c r="K56">
        <f>Ekxy!G56</f>
        <v>11.354271000000001</v>
      </c>
      <c r="L56">
        <f>Ekxy!H56</f>
        <v>15.574056000000001</v>
      </c>
      <c r="M56">
        <f>Ekxy!I56</f>
        <v>-15.866966</v>
      </c>
      <c r="N56">
        <f>Ekxy!J56</f>
        <v>-11.095936999999999</v>
      </c>
    </row>
    <row r="57" spans="2:14">
      <c r="B57">
        <f>Ekxy!A57*$A$2</f>
        <v>0.18984788137362338</v>
      </c>
      <c r="C57">
        <f>-EkyP_kxP0!A57*$A$4+$A$2+$A$4</f>
        <v>0.54845628668628343</v>
      </c>
      <c r="D57">
        <f>-Eky0_kxP0!A57*$A$4+$A$2+$A$4*2</f>
        <v>0.84134950549973586</v>
      </c>
      <c r="E57">
        <f t="shared" si="0"/>
        <v>0.18984788137362338</v>
      </c>
      <c r="F57">
        <f>Ekxy!B57</f>
        <v>-6.1417314000000003</v>
      </c>
      <c r="G57">
        <f>Ekxy!C57</f>
        <v>5.6196266000000001</v>
      </c>
      <c r="H57">
        <f>Ekxy!D57</f>
        <v>7.4638594999999999</v>
      </c>
      <c r="I57">
        <f>Ekxy!E57</f>
        <v>2.9944738000000006</v>
      </c>
      <c r="J57">
        <f>Ekxy!F57</f>
        <v>-3.2555262000000003</v>
      </c>
      <c r="K57">
        <f>Ekxy!G57</f>
        <v>11.33131</v>
      </c>
      <c r="L57">
        <f>Ekxy!H57</f>
        <v>15.599463999999999</v>
      </c>
      <c r="M57">
        <f>Ekxy!I57</f>
        <v>-15.843798</v>
      </c>
      <c r="N57">
        <f>Ekxy!J57</f>
        <v>-11.116</v>
      </c>
    </row>
    <row r="58" spans="2:14">
      <c r="B58">
        <f>Ekxy!A58*$A$2</f>
        <v>0.19329966382148958</v>
      </c>
      <c r="C58">
        <f>-EkyP_kxP0!A58*$A$4+$A$2+$A$4</f>
        <v>0.55089706546235029</v>
      </c>
      <c r="D58">
        <f>-Eky0_kxP0!A58*$A$4+$A$2+$A$4*2</f>
        <v>0.84379028427580272</v>
      </c>
      <c r="E58">
        <f t="shared" si="0"/>
        <v>0.19329966382148958</v>
      </c>
      <c r="F58">
        <f>Ekxy!B58</f>
        <v>-6.0876989999999997</v>
      </c>
      <c r="G58">
        <f>Ekxy!C58</f>
        <v>5.6695850999999999</v>
      </c>
      <c r="H58">
        <f>Ekxy!D58</f>
        <v>7.4378618000000003</v>
      </c>
      <c r="I58">
        <f>Ekxy!E58</f>
        <v>3.0204716000000005</v>
      </c>
      <c r="J58">
        <f>Ekxy!F58</f>
        <v>-3.2295285000000007</v>
      </c>
      <c r="K58">
        <f>Ekxy!G58</f>
        <v>11.308469000000001</v>
      </c>
      <c r="L58">
        <f>Ekxy!H58</f>
        <v>15.624836999999999</v>
      </c>
      <c r="M58">
        <f>Ekxy!I58</f>
        <v>-15.820318</v>
      </c>
      <c r="N58">
        <f>Ekxy!J58</f>
        <v>-11.136127999999999</v>
      </c>
    </row>
    <row r="59" spans="2:14">
      <c r="B59">
        <f>Ekxy!A59*$A$2</f>
        <v>0.19675144212722015</v>
      </c>
      <c r="C59">
        <f>-EkyP_kxP0!A59*$A$4+$A$2+$A$4</f>
        <v>0.55333784130948493</v>
      </c>
      <c r="D59">
        <f>-Eky0_kxP0!A59*$A$4+$A$2+$A$4*2</f>
        <v>0.84623106012293747</v>
      </c>
      <c r="E59">
        <f t="shared" si="0"/>
        <v>0.19675144212722015</v>
      </c>
      <c r="F59">
        <f>Ekxy!B59</f>
        <v>-6.0339701000000003</v>
      </c>
      <c r="G59">
        <f>Ekxy!C59</f>
        <v>5.7201338000000002</v>
      </c>
      <c r="H59">
        <f>Ekxy!D59</f>
        <v>7.4117924000000004</v>
      </c>
      <c r="I59">
        <f>Ekxy!E59</f>
        <v>3.0465409000000001</v>
      </c>
      <c r="J59">
        <f>Ekxy!F59</f>
        <v>-3.2034591000000008</v>
      </c>
      <c r="K59">
        <f>Ekxy!G59</f>
        <v>11.285970000000001</v>
      </c>
      <c r="L59">
        <f>Ekxy!H59</f>
        <v>15.650034</v>
      </c>
      <c r="M59">
        <f>Ekxy!I59</f>
        <v>-15.796544000000001</v>
      </c>
      <c r="N59">
        <f>Ekxy!J59</f>
        <v>-11.156687</v>
      </c>
    </row>
    <row r="60" spans="2:14">
      <c r="B60">
        <f>Ekxy!A60*$A$2</f>
        <v>0.20020322043295075</v>
      </c>
      <c r="C60">
        <f>-EkyP_kxP0!A60*$A$4+$A$2+$A$4</f>
        <v>0.55577861715661969</v>
      </c>
      <c r="D60">
        <f>-Eky0_kxP0!A60*$A$4+$A$2+$A$4*2</f>
        <v>0.84867183597007223</v>
      </c>
      <c r="E60">
        <f t="shared" si="0"/>
        <v>0.20020322043295075</v>
      </c>
      <c r="F60">
        <f>Ekxy!B60</f>
        <v>-5.9805849000000002</v>
      </c>
      <c r="G60">
        <f>Ekxy!C60</f>
        <v>5.7712411000000001</v>
      </c>
      <c r="H60">
        <f>Ekxy!D60</f>
        <v>7.3856693</v>
      </c>
      <c r="I60">
        <f>Ekxy!E60</f>
        <v>3.0726641000000008</v>
      </c>
      <c r="J60">
        <f>Ekxy!F60</f>
        <v>-3.1773360000000004</v>
      </c>
      <c r="K60">
        <f>Ekxy!G60</f>
        <v>11.26383</v>
      </c>
      <c r="L60">
        <f>Ekxy!H60</f>
        <v>15.675034999999999</v>
      </c>
      <c r="M60">
        <f>Ekxy!I60</f>
        <v>-15.772755</v>
      </c>
      <c r="N60">
        <f>Ekxy!J60</f>
        <v>-11.177663000000001</v>
      </c>
    </row>
    <row r="61" spans="2:14">
      <c r="B61">
        <f>Ekxy!A61*$A$2</f>
        <v>0.20365500288081695</v>
      </c>
      <c r="C61">
        <f>-EkyP_kxP0!A61*$A$4+$A$2+$A$4</f>
        <v>0.55821939593268666</v>
      </c>
      <c r="D61">
        <f>-Eky0_kxP0!A61*$A$4+$A$2+$A$4*2</f>
        <v>0.85111261474613908</v>
      </c>
      <c r="E61">
        <f t="shared" si="0"/>
        <v>0.20365500288081695</v>
      </c>
      <c r="F61">
        <f>Ekxy!B61</f>
        <v>-5.9275823000000001</v>
      </c>
      <c r="G61">
        <f>Ekxy!C61</f>
        <v>5.8228745000000002</v>
      </c>
      <c r="H61">
        <f>Ekxy!D61</f>
        <v>7.3595103000000002</v>
      </c>
      <c r="I61">
        <f>Ekxy!E61</f>
        <v>3.0988231000000006</v>
      </c>
      <c r="J61">
        <f>Ekxy!F61</f>
        <v>-3.1511770000000006</v>
      </c>
      <c r="K61">
        <f>Ekxy!G61</f>
        <v>11.241837</v>
      </c>
      <c r="L61">
        <f>Ekxy!H61</f>
        <v>15.699825000000001</v>
      </c>
      <c r="M61">
        <f>Ekxy!I61</f>
        <v>-15.748702</v>
      </c>
      <c r="N61">
        <f>Ekxy!J61</f>
        <v>-11.198689999999999</v>
      </c>
    </row>
    <row r="62" spans="2:14">
      <c r="B62">
        <f>Ekxy!A62*$A$2</f>
        <v>0.20710678118654754</v>
      </c>
      <c r="C62">
        <f>-EkyP_kxP0!A62*$A$4+$A$2+$A$4</f>
        <v>0.56066017177982141</v>
      </c>
      <c r="D62">
        <f>-Eky0_kxP0!A62*$A$4+$A$2+$A$4*2</f>
        <v>0.85355339059327384</v>
      </c>
      <c r="E62">
        <f t="shared" si="0"/>
        <v>0.20710678118654754</v>
      </c>
      <c r="F62">
        <f>Ekxy!B62</f>
        <v>-5.875</v>
      </c>
      <c r="G62">
        <f>Ekxy!C62</f>
        <v>5.875</v>
      </c>
      <c r="H62">
        <f>Ekxy!D62</f>
        <v>7.3333332999999996</v>
      </c>
      <c r="I62">
        <f>Ekxy!E62</f>
        <v>3.125</v>
      </c>
      <c r="J62">
        <f>Ekxy!F62</f>
        <v>-3.125</v>
      </c>
      <c r="K62">
        <f>Ekxy!G62</f>
        <v>11.220069000000001</v>
      </c>
      <c r="L62">
        <f>Ekxy!H62</f>
        <v>15.724386000000001</v>
      </c>
      <c r="M62">
        <f>Ekxy!I62</f>
        <v>-15.724386000000001</v>
      </c>
      <c r="N62">
        <f>Ekxy!J62</f>
        <v>-11.220069000000001</v>
      </c>
    </row>
    <row r="63" spans="2:14">
      <c r="B63">
        <f>Ekxy!A63*$A$2</f>
        <v>0.21055855949227814</v>
      </c>
      <c r="C63">
        <f>-EkyP_kxP0!A63*$A$4+$A$2+$A$4</f>
        <v>0.56310094762695606</v>
      </c>
      <c r="D63">
        <f>-Eky0_kxP0!A63*$A$4+$A$2+$A$4*2</f>
        <v>0.85599416644040849</v>
      </c>
      <c r="E63">
        <f t="shared" si="0"/>
        <v>0.21055855949227814</v>
      </c>
      <c r="F63">
        <f>Ekxy!B63</f>
        <v>-5.8228745000000002</v>
      </c>
      <c r="G63">
        <f>Ekxy!C63</f>
        <v>5.9275823000000001</v>
      </c>
      <c r="H63">
        <f>Ekxy!D63</f>
        <v>7.3071564000000002</v>
      </c>
      <c r="I63">
        <f>Ekxy!E63</f>
        <v>3.1511770000000006</v>
      </c>
      <c r="J63">
        <f>Ekxy!F63</f>
        <v>-3.0988231000000006</v>
      </c>
      <c r="K63">
        <f>Ekxy!G63</f>
        <v>11.198689999999999</v>
      </c>
      <c r="L63">
        <f>Ekxy!H63</f>
        <v>15.748702</v>
      </c>
      <c r="M63">
        <f>Ekxy!I63</f>
        <v>-15.699825000000001</v>
      </c>
      <c r="N63">
        <f>Ekxy!J63</f>
        <v>-11.241837</v>
      </c>
    </row>
    <row r="64" spans="2:14">
      <c r="B64">
        <f>Ekxy!A64*$A$2</f>
        <v>0.21401034194014434</v>
      </c>
      <c r="C64">
        <f>-EkyP_kxP0!A64*$A$4+$A$2+$A$4</f>
        <v>0.56554172640302292</v>
      </c>
      <c r="D64">
        <f>-Eky0_kxP0!A64*$A$4+$A$2+$A$4*2</f>
        <v>0.85843494521647545</v>
      </c>
      <c r="E64">
        <f t="shared" si="0"/>
        <v>0.21401034194014434</v>
      </c>
      <c r="F64">
        <f>Ekxy!B64</f>
        <v>-5.7712411000000001</v>
      </c>
      <c r="G64">
        <f>Ekxy!C64</f>
        <v>5.9805849000000002</v>
      </c>
      <c r="H64">
        <f>Ekxy!D64</f>
        <v>7.2809974000000004</v>
      </c>
      <c r="I64">
        <f>Ekxy!E64</f>
        <v>3.1773360000000004</v>
      </c>
      <c r="J64">
        <f>Ekxy!F64</f>
        <v>-3.0726641000000008</v>
      </c>
      <c r="K64">
        <f>Ekxy!G64</f>
        <v>11.177663000000001</v>
      </c>
      <c r="L64">
        <f>Ekxy!H64</f>
        <v>15.772755</v>
      </c>
      <c r="M64">
        <f>Ekxy!I64</f>
        <v>-15.675034999999999</v>
      </c>
      <c r="N64">
        <f>Ekxy!J64</f>
        <v>-11.26383</v>
      </c>
    </row>
    <row r="65" spans="2:14">
      <c r="B65">
        <f>Ekxy!A65*$A$2</f>
        <v>0.21746212024587494</v>
      </c>
      <c r="C65">
        <f>-EkyP_kxP0!A65*$A$4+$A$2+$A$4</f>
        <v>0.56798250225015767</v>
      </c>
      <c r="D65">
        <f>-Eky0_kxP0!A65*$A$4+$A$2+$A$4*2</f>
        <v>0.8608757210636101</v>
      </c>
      <c r="E65">
        <f t="shared" si="0"/>
        <v>0.21746212024587494</v>
      </c>
      <c r="F65">
        <f>Ekxy!B65</f>
        <v>-5.7201338000000002</v>
      </c>
      <c r="G65">
        <f>Ekxy!C65</f>
        <v>6.0339701000000003</v>
      </c>
      <c r="H65">
        <f>Ekxy!D65</f>
        <v>7.2548741999999997</v>
      </c>
      <c r="I65">
        <f>Ekxy!E65</f>
        <v>3.2034591000000008</v>
      </c>
      <c r="J65">
        <f>Ekxy!F65</f>
        <v>-3.0465409000000001</v>
      </c>
      <c r="K65">
        <f>Ekxy!G65</f>
        <v>11.156687</v>
      </c>
      <c r="L65">
        <f>Ekxy!H65</f>
        <v>15.796544000000001</v>
      </c>
      <c r="M65">
        <f>Ekxy!I65</f>
        <v>-15.650034</v>
      </c>
      <c r="N65">
        <f>Ekxy!J65</f>
        <v>-11.285970000000001</v>
      </c>
    </row>
    <row r="66" spans="2:14">
      <c r="B66">
        <f>Ekxy!A66*$A$2</f>
        <v>0.22091389855160554</v>
      </c>
      <c r="C66">
        <f>-EkyP_kxP0!A66*$A$4+$A$2+$A$4</f>
        <v>0.57042327809729243</v>
      </c>
      <c r="D66">
        <f>-Eky0_kxP0!A66*$A$4+$A$2+$A$4*2</f>
        <v>0.86331649691074486</v>
      </c>
      <c r="E66">
        <f t="shared" si="0"/>
        <v>0.22091389855160554</v>
      </c>
      <c r="F66">
        <f>Ekxy!B66</f>
        <v>-5.6695850999999999</v>
      </c>
      <c r="G66">
        <f>Ekxy!C66</f>
        <v>6.0876989999999997</v>
      </c>
      <c r="H66">
        <f>Ekxy!D66</f>
        <v>7.2288049000000001</v>
      </c>
      <c r="I66">
        <f>Ekxy!E66</f>
        <v>3.2295285000000007</v>
      </c>
      <c r="J66">
        <f>Ekxy!F66</f>
        <v>-3.0204716000000005</v>
      </c>
      <c r="K66">
        <f>Ekxy!G66</f>
        <v>11.136127999999999</v>
      </c>
      <c r="L66">
        <f>Ekxy!H66</f>
        <v>15.820318</v>
      </c>
      <c r="M66">
        <f>Ekxy!I66</f>
        <v>-15.624836999999999</v>
      </c>
      <c r="N66">
        <f>Ekxy!J66</f>
        <v>-11.308469000000001</v>
      </c>
    </row>
    <row r="67" spans="2:14">
      <c r="B67">
        <f>Ekxy!A67*$A$2</f>
        <v>0.22436568099947171</v>
      </c>
      <c r="C67">
        <f>-EkyP_kxP0!A67*$A$4+$A$2+$A$4</f>
        <v>0.57286405687335917</v>
      </c>
      <c r="D67">
        <f>-Eky0_kxP0!A67*$A$4+$A$2+$A$4*2</f>
        <v>0.86575727568681171</v>
      </c>
      <c r="E67">
        <f t="shared" ref="E67:E121" si="1">B67</f>
        <v>0.22436568099947171</v>
      </c>
      <c r="F67">
        <f>Ekxy!B67</f>
        <v>-5.6196266000000001</v>
      </c>
      <c r="G67">
        <f>Ekxy!C67</f>
        <v>6.1417314000000003</v>
      </c>
      <c r="H67">
        <f>Ekxy!D67</f>
        <v>7.2028071000000002</v>
      </c>
      <c r="I67">
        <f>Ekxy!E67</f>
        <v>3.2555262000000003</v>
      </c>
      <c r="J67">
        <f>Ekxy!F67</f>
        <v>-2.9944738000000006</v>
      </c>
      <c r="K67">
        <f>Ekxy!G67</f>
        <v>11.116</v>
      </c>
      <c r="L67">
        <f>Ekxy!H67</f>
        <v>15.843798</v>
      </c>
      <c r="M67">
        <f>Ekxy!I67</f>
        <v>-15.599463999999999</v>
      </c>
      <c r="N67">
        <f>Ekxy!J67</f>
        <v>-11.33131</v>
      </c>
    </row>
    <row r="68" spans="2:14">
      <c r="B68">
        <f>Ekxy!A68*$A$2</f>
        <v>0.22781745930520231</v>
      </c>
      <c r="C68">
        <f>-EkyP_kxP0!A68*$A$4+$A$2+$A$4</f>
        <v>0.57530483272049393</v>
      </c>
      <c r="D68">
        <f>-Eky0_kxP0!A68*$A$4+$A$2+$A$4*2</f>
        <v>0.86819805153394647</v>
      </c>
      <c r="E68">
        <f t="shared" si="1"/>
        <v>0.22781745930520231</v>
      </c>
      <c r="F68">
        <f>Ekxy!B68</f>
        <v>-5.5702882999999996</v>
      </c>
      <c r="G68">
        <f>Ekxy!C68</f>
        <v>6.1960262000000004</v>
      </c>
      <c r="H68">
        <f>Ekxy!D68</f>
        <v>7.1768989000000003</v>
      </c>
      <c r="I68">
        <f>Ekxy!E68</f>
        <v>3.2814345000000005</v>
      </c>
      <c r="J68">
        <f>Ekxy!F68</f>
        <v>-2.9685656000000007</v>
      </c>
      <c r="K68">
        <f>Ekxy!G68</f>
        <v>11.095936999999999</v>
      </c>
      <c r="L68">
        <f>Ekxy!H68</f>
        <v>15.866966</v>
      </c>
      <c r="M68">
        <f>Ekxy!I68</f>
        <v>-15.574056000000001</v>
      </c>
      <c r="N68">
        <f>Ekxy!J68</f>
        <v>-11.354271000000001</v>
      </c>
    </row>
    <row r="69" spans="2:14">
      <c r="B69">
        <f>Ekxy!A69*$A$2</f>
        <v>0.23126923761093288</v>
      </c>
      <c r="C69">
        <f>-EkyP_kxP0!A69*$A$4+$A$2+$A$4</f>
        <v>0.57774560856762869</v>
      </c>
      <c r="D69">
        <f>-Eky0_kxP0!A69*$A$4+$A$2+$A$4*2</f>
        <v>0.87063882738108112</v>
      </c>
      <c r="E69">
        <f t="shared" si="1"/>
        <v>0.23126923761093288</v>
      </c>
      <c r="F69">
        <f>Ekxy!B69</f>
        <v>-5.5215988999999999</v>
      </c>
      <c r="G69">
        <f>Ekxy!C69</f>
        <v>6.2505410000000001</v>
      </c>
      <c r="H69">
        <f>Ekxy!D69</f>
        <v>7.1510977999999996</v>
      </c>
      <c r="I69">
        <f>Ekxy!E69</f>
        <v>3.3072356000000003</v>
      </c>
      <c r="J69">
        <f>Ekxy!F69</f>
        <v>-2.9427645</v>
      </c>
      <c r="K69">
        <f>Ekxy!G69</f>
        <v>11.076254</v>
      </c>
      <c r="L69">
        <f>Ekxy!H69</f>
        <v>15.889806999999999</v>
      </c>
      <c r="M69">
        <f>Ekxy!I69</f>
        <v>-15.548522</v>
      </c>
      <c r="N69">
        <f>Ekxy!J69</f>
        <v>-11.377439000000001</v>
      </c>
    </row>
    <row r="70" spans="2:14">
      <c r="B70">
        <f>Ekxy!A70*$A$2</f>
        <v>0.23472102005879911</v>
      </c>
      <c r="C70">
        <f>-EkyP_kxP0!A70*$A$4+$A$2+$A$4</f>
        <v>0.58018638734369554</v>
      </c>
      <c r="D70">
        <f>-Eky0_kxP0!A70*$A$4+$A$2+$A$4*2</f>
        <v>0.87307960615714797</v>
      </c>
      <c r="E70">
        <f t="shared" si="1"/>
        <v>0.23472102005879911</v>
      </c>
      <c r="F70">
        <f>Ekxy!B70</f>
        <v>-5.4735857000000001</v>
      </c>
      <c r="G70">
        <f>Ekxy!C70</f>
        <v>6.3052324999999998</v>
      </c>
      <c r="H70">
        <f>Ekxy!D70</f>
        <v>7.1254216000000001</v>
      </c>
      <c r="I70">
        <f>Ekxy!E70</f>
        <v>3.3329117000000004</v>
      </c>
      <c r="J70">
        <f>Ekxy!F70</f>
        <v>-2.9170883000000005</v>
      </c>
      <c r="K70">
        <f>Ekxy!G70</f>
        <v>11.057029999999999</v>
      </c>
      <c r="L70">
        <f>Ekxy!H70</f>
        <v>15.912305999999999</v>
      </c>
      <c r="M70">
        <f>Ekxy!I70</f>
        <v>-15.522845999999999</v>
      </c>
      <c r="N70">
        <f>Ekxy!J70</f>
        <v>-11.400919</v>
      </c>
    </row>
    <row r="71" spans="2:14">
      <c r="B71">
        <f>Ekxy!A71*$A$2</f>
        <v>0.23817279836452965</v>
      </c>
      <c r="C71">
        <f>-EkyP_kxP0!A71*$A$4+$A$2+$A$4</f>
        <v>0.58262716319083019</v>
      </c>
      <c r="D71">
        <f>-Eky0_kxP0!A71*$A$4+$A$2+$A$4*2</f>
        <v>0.87552038200428273</v>
      </c>
      <c r="E71">
        <f t="shared" si="1"/>
        <v>0.23817279836452965</v>
      </c>
      <c r="F71">
        <f>Ekxy!B71</f>
        <v>-5.4262749000000001</v>
      </c>
      <c r="G71">
        <f>Ekxy!C71</f>
        <v>6.3600563000000001</v>
      </c>
      <c r="H71">
        <f>Ekxy!D71</f>
        <v>7.099888</v>
      </c>
      <c r="I71">
        <f>Ekxy!E71</f>
        <v>3.3584454000000008</v>
      </c>
      <c r="J71">
        <f>Ekxy!F71</f>
        <v>-2.8915547000000004</v>
      </c>
      <c r="K71">
        <f>Ekxy!G71</f>
        <v>11.037928000000001</v>
      </c>
      <c r="L71">
        <f>Ekxy!H71</f>
        <v>15.934448</v>
      </c>
      <c r="M71">
        <f>Ekxy!I71</f>
        <v>-15.497045</v>
      </c>
      <c r="N71">
        <f>Ekxy!J71</f>
        <v>-11.424693</v>
      </c>
    </row>
    <row r="72" spans="2:14">
      <c r="B72">
        <f>Ekxy!A72*$A$2</f>
        <v>0.24162457667026024</v>
      </c>
      <c r="C72">
        <f>-EkyP_kxP0!A72*$A$4+$A$2+$A$4</f>
        <v>0.58506793903796495</v>
      </c>
      <c r="D72">
        <f>-Eky0_kxP0!A72*$A$4+$A$2+$A$4*2</f>
        <v>0.87796115785141748</v>
      </c>
      <c r="E72">
        <f t="shared" si="1"/>
        <v>0.24162457667026024</v>
      </c>
      <c r="F72">
        <f>Ekxy!B72</f>
        <v>-5.3796910000000002</v>
      </c>
      <c r="G72">
        <f>Ekxy!C72</f>
        <v>6.4149672000000004</v>
      </c>
      <c r="H72">
        <f>Ekxy!D72</f>
        <v>7.0745142999999997</v>
      </c>
      <c r="I72">
        <f>Ekxy!E72</f>
        <v>3.3838191000000002</v>
      </c>
      <c r="J72">
        <f>Ekxy!F72</f>
        <v>-2.8661810000000001</v>
      </c>
      <c r="K72">
        <f>Ekxy!G72</f>
        <v>11.019176</v>
      </c>
      <c r="L72">
        <f>Ekxy!H72</f>
        <v>15.956588</v>
      </c>
      <c r="M72">
        <f>Ekxy!I72</f>
        <v>-15.471136</v>
      </c>
      <c r="N72">
        <f>Ekxy!J72</f>
        <v>-11.448623</v>
      </c>
    </row>
    <row r="73" spans="2:14">
      <c r="B73">
        <f>Ekxy!A73*$A$2</f>
        <v>0.24507635911812645</v>
      </c>
      <c r="C73">
        <f>-EkyP_kxP0!A73*$A$4+$A$2+$A$4</f>
        <v>0.58750871781403191</v>
      </c>
      <c r="D73">
        <f>-Eky0_kxP0!A73*$A$4+$A$2+$A$4*2</f>
        <v>0.88040193662748434</v>
      </c>
      <c r="E73">
        <f t="shared" si="1"/>
        <v>0.24507635911812645</v>
      </c>
      <c r="F73">
        <f>Ekxy!B73</f>
        <v>-5.3338574999999997</v>
      </c>
      <c r="G73">
        <f>Ekxy!C73</f>
        <v>6.4699188999999997</v>
      </c>
      <c r="H73">
        <f>Ekxy!D73</f>
        <v>7.0493180000000004</v>
      </c>
      <c r="I73">
        <f>Ekxy!E73</f>
        <v>3.4090154000000004</v>
      </c>
      <c r="J73">
        <f>Ekxy!F73</f>
        <v>-2.8409847000000008</v>
      </c>
      <c r="K73">
        <f>Ekxy!G73</f>
        <v>11.000908000000001</v>
      </c>
      <c r="L73">
        <f>Ekxy!H73</f>
        <v>15.978355000000001</v>
      </c>
      <c r="M73">
        <f>Ekxy!I73</f>
        <v>-15.445138999999999</v>
      </c>
      <c r="N73">
        <f>Ekxy!J73</f>
        <v>-11.472676999999999</v>
      </c>
    </row>
    <row r="74" spans="2:14">
      <c r="B74">
        <f>Ekxy!A74*$A$2</f>
        <v>0.24852813742385704</v>
      </c>
      <c r="C74">
        <f>-EkyP_kxP0!A74*$A$4+$A$2+$A$4</f>
        <v>0.58994949366116656</v>
      </c>
      <c r="D74">
        <f>-Eky0_kxP0!A74*$A$4+$A$2+$A$4*2</f>
        <v>0.88284271247461898</v>
      </c>
      <c r="E74">
        <f t="shared" si="1"/>
        <v>0.24852813742385704</v>
      </c>
      <c r="F74">
        <f>Ekxy!B74</f>
        <v>-5.2887965000000001</v>
      </c>
      <c r="G74">
        <f>Ekxy!C74</f>
        <v>6.5248644999999996</v>
      </c>
      <c r="H74">
        <f>Ekxy!D74</f>
        <v>7.0243162999999997</v>
      </c>
      <c r="I74">
        <f>Ekxy!E74</f>
        <v>3.4340170000000008</v>
      </c>
      <c r="J74">
        <f>Ekxy!F74</f>
        <v>-2.8159830000000001</v>
      </c>
      <c r="K74">
        <f>Ekxy!G74</f>
        <v>10.982765000000001</v>
      </c>
      <c r="L74">
        <f>Ekxy!H74</f>
        <v>15.999734</v>
      </c>
      <c r="M74">
        <f>Ekxy!I74</f>
        <v>-15.419069</v>
      </c>
      <c r="N74">
        <f>Ekxy!J74</f>
        <v>-11.496992000000001</v>
      </c>
    </row>
    <row r="75" spans="2:14">
      <c r="B75">
        <f>Ekxy!A75*$A$2</f>
        <v>0.25197991572958767</v>
      </c>
      <c r="C75">
        <f>-EkyP_kxP0!A75*$A$4+$A$2+$A$4</f>
        <v>0.5923902695083012</v>
      </c>
      <c r="D75">
        <f>-Eky0_kxP0!A75*$A$4+$A$2+$A$4*2</f>
        <v>0.88528348832175374</v>
      </c>
      <c r="E75">
        <f t="shared" si="1"/>
        <v>0.25197991572958767</v>
      </c>
      <c r="F75">
        <f>Ekxy!B75</f>
        <v>-5.2445285999999998</v>
      </c>
      <c r="G75">
        <f>Ekxy!C75</f>
        <v>6.5797561</v>
      </c>
      <c r="H75">
        <f>Ekxy!D75</f>
        <v>6.9995265</v>
      </c>
      <c r="I75">
        <f>Ekxy!E75</f>
        <v>3.4588069000000008</v>
      </c>
      <c r="J75">
        <f>Ekxy!F75</f>
        <v>-2.7911932000000004</v>
      </c>
      <c r="K75">
        <f>Ekxy!G75</f>
        <v>10.964994000000001</v>
      </c>
      <c r="L75">
        <f>Ekxy!H75</f>
        <v>16.020710999999999</v>
      </c>
      <c r="M75">
        <f>Ekxy!I75</f>
        <v>-15.392946</v>
      </c>
      <c r="N75">
        <f>Ekxy!J75</f>
        <v>-11.521553000000001</v>
      </c>
    </row>
    <row r="76" spans="2:14">
      <c r="B76">
        <f>Ekxy!A76*$A$2</f>
        <v>0.25543169817745381</v>
      </c>
      <c r="C76">
        <f>-EkyP_kxP0!A76*$A$4+$A$2+$A$4</f>
        <v>0.59483104828436817</v>
      </c>
      <c r="D76">
        <f>-Eky0_kxP0!A76*$A$4+$A$2+$A$4*2</f>
        <v>0.88772426709782071</v>
      </c>
      <c r="E76">
        <f t="shared" si="1"/>
        <v>0.25543169817745381</v>
      </c>
      <c r="F76">
        <f>Ekxy!B76</f>
        <v>-5.2010733</v>
      </c>
      <c r="G76">
        <f>Ekxy!C76</f>
        <v>6.6345451000000004</v>
      </c>
      <c r="H76">
        <f>Ekxy!D76</f>
        <v>6.9749654000000003</v>
      </c>
      <c r="I76">
        <f>Ekxy!E76</f>
        <v>3.4833680000000005</v>
      </c>
      <c r="J76">
        <f>Ekxy!F76</f>
        <v>-2.7666321000000007</v>
      </c>
      <c r="K76">
        <f>Ekxy!G76</f>
        <v>10.947732999999999</v>
      </c>
      <c r="L76">
        <f>Ekxy!H76</f>
        <v>16.041270000000001</v>
      </c>
      <c r="M76">
        <f>Ekxy!I76</f>
        <v>-15.366787</v>
      </c>
      <c r="N76">
        <f>Ekxy!J76</f>
        <v>-11.546343</v>
      </c>
    </row>
    <row r="77" spans="2:14">
      <c r="B77">
        <f>Ekxy!A77*$A$2</f>
        <v>0.25888347648318444</v>
      </c>
      <c r="C77">
        <f>-EkyP_kxP0!A77*$A$4+$A$2+$A$4</f>
        <v>0.59727182413150293</v>
      </c>
      <c r="D77">
        <f>-Eky0_kxP0!A77*$A$4+$A$2+$A$4*2</f>
        <v>0.89016504294495535</v>
      </c>
      <c r="E77">
        <f t="shared" si="1"/>
        <v>0.25888347648318444</v>
      </c>
      <c r="F77">
        <f>Ekxy!B77</f>
        <v>-5.1584487000000001</v>
      </c>
      <c r="G77">
        <f>Ekxy!C77</f>
        <v>6.6891824</v>
      </c>
      <c r="H77">
        <f>Ekxy!D77</f>
        <v>6.9506499000000002</v>
      </c>
      <c r="I77">
        <f>Ekxy!E77</f>
        <v>3.5076835000000006</v>
      </c>
      <c r="J77">
        <f>Ekxy!F77</f>
        <v>-2.7423166000000005</v>
      </c>
      <c r="K77">
        <f>Ekxy!G77</f>
        <v>10.930545</v>
      </c>
      <c r="L77">
        <f>Ekxy!H77</f>
        <v>16.061737999999998</v>
      </c>
      <c r="M77">
        <f>Ekxy!I77</f>
        <v>-15.34061</v>
      </c>
      <c r="N77">
        <f>Ekxy!J77</f>
        <v>-11.571243000000001</v>
      </c>
    </row>
    <row r="78" spans="2:14">
      <c r="B78">
        <f>Ekxy!A78*$A$2</f>
        <v>0.26233525478891501</v>
      </c>
      <c r="C78">
        <f>-EkyP_kxP0!A78*$A$4+$A$2+$A$4</f>
        <v>0.59971259997863768</v>
      </c>
      <c r="D78">
        <f>-Eky0_kxP0!A78*$A$4+$A$2+$A$4*2</f>
        <v>0.89260581879209011</v>
      </c>
      <c r="E78">
        <f t="shared" si="1"/>
        <v>0.26233525478891501</v>
      </c>
      <c r="F78">
        <f>Ekxy!B78</f>
        <v>-5.1166716000000001</v>
      </c>
      <c r="G78">
        <f>Ekxy!C78</f>
        <v>6.7436182000000002</v>
      </c>
      <c r="H78">
        <f>Ekxy!D78</f>
        <v>6.9265967000000002</v>
      </c>
      <c r="I78">
        <f>Ekxy!E78</f>
        <v>3.5317367000000006</v>
      </c>
      <c r="J78">
        <f>Ekxy!F78</f>
        <v>-2.7182634000000006</v>
      </c>
      <c r="K78">
        <f>Ekxy!G78</f>
        <v>10.913805</v>
      </c>
      <c r="L78">
        <f>Ekxy!H78</f>
        <v>16.081866000000002</v>
      </c>
      <c r="M78">
        <f>Ekxy!I78</f>
        <v>-15.314432999999999</v>
      </c>
      <c r="N78">
        <f>Ekxy!J78</f>
        <v>-11.596245</v>
      </c>
    </row>
    <row r="79" spans="2:14">
      <c r="B79">
        <f>Ekxy!A79*$A$2</f>
        <v>0.26578703723678121</v>
      </c>
      <c r="C79">
        <f>-EkyP_kxP0!A79*$A$4+$A$2+$A$4</f>
        <v>0.60215337875470443</v>
      </c>
      <c r="D79">
        <f>-Eky0_kxP0!A79*$A$4+$A$2+$A$4*2</f>
        <v>0.89504659756815697</v>
      </c>
      <c r="E79">
        <f t="shared" si="1"/>
        <v>0.26578703723678121</v>
      </c>
      <c r="F79">
        <f>Ekxy!B79</f>
        <v>-5.0757576999999996</v>
      </c>
      <c r="G79">
        <f>Ekxy!C79</f>
        <v>6.7978021000000002</v>
      </c>
      <c r="H79">
        <f>Ekxy!D79</f>
        <v>6.9028222000000001</v>
      </c>
      <c r="I79">
        <f>Ekxy!E79</f>
        <v>3.5555111000000004</v>
      </c>
      <c r="J79">
        <f>Ekxy!F79</f>
        <v>-2.6944889000000005</v>
      </c>
      <c r="K79">
        <f>Ekxy!G79</f>
        <v>10.89757</v>
      </c>
      <c r="L79">
        <f>Ekxy!H79</f>
        <v>16.101548999999999</v>
      </c>
      <c r="M79">
        <f>Ekxy!I79</f>
        <v>-15.288273999999999</v>
      </c>
      <c r="N79">
        <f>Ekxy!J79</f>
        <v>-11.621441000000001</v>
      </c>
    </row>
    <row r="80" spans="2:14">
      <c r="B80">
        <f>Ekxy!A80*$A$2</f>
        <v>0.26923881554251183</v>
      </c>
      <c r="C80">
        <f>-EkyP_kxP0!A80*$A$4+$A$2+$A$4</f>
        <v>0.60459415460183918</v>
      </c>
      <c r="D80">
        <f>-Eky0_kxP0!A80*$A$4+$A$2+$A$4*2</f>
        <v>0.89748737341529172</v>
      </c>
      <c r="E80">
        <f t="shared" si="1"/>
        <v>0.26923881554251183</v>
      </c>
      <c r="F80">
        <f>Ekxy!B80</f>
        <v>-5.0357215000000002</v>
      </c>
      <c r="G80">
        <f>Ekxy!C80</f>
        <v>6.8516835</v>
      </c>
      <c r="H80">
        <f>Ekxy!D80</f>
        <v>6.8793427999999999</v>
      </c>
      <c r="I80">
        <f>Ekxy!E80</f>
        <v>3.5789905000000006</v>
      </c>
      <c r="J80">
        <f>Ekxy!F80</f>
        <v>-2.6710095000000003</v>
      </c>
      <c r="K80">
        <f>Ekxy!G80</f>
        <v>10.881363</v>
      </c>
      <c r="L80">
        <f>Ekxy!H80</f>
        <v>16.120771999999999</v>
      </c>
      <c r="M80">
        <f>Ekxy!I80</f>
        <v>-15.262150999999999</v>
      </c>
      <c r="N80">
        <f>Ekxy!J80</f>
        <v>-11.646815</v>
      </c>
    </row>
    <row r="81" spans="2:14">
      <c r="B81">
        <f>Ekxy!A81*$A$2</f>
        <v>0.2726905938482424</v>
      </c>
      <c r="C81">
        <f>-EkyP_kxP0!A81*$A$4+$A$2+$A$4</f>
        <v>0.60703493044897394</v>
      </c>
      <c r="D81">
        <f>-Eky0_kxP0!A81*$A$4+$A$2+$A$4*2</f>
        <v>0.89992814926242637</v>
      </c>
      <c r="E81">
        <f t="shared" si="1"/>
        <v>0.2726905938482424</v>
      </c>
      <c r="F81">
        <f>Ekxy!B81</f>
        <v>-4.9965760000000001</v>
      </c>
      <c r="G81">
        <f>Ekxy!C81</f>
        <v>6.9052110000000004</v>
      </c>
      <c r="H81">
        <f>Ekxy!D81</f>
        <v>6.8561746000000001</v>
      </c>
      <c r="I81">
        <f>Ekxy!E81</f>
        <v>3.6021588000000007</v>
      </c>
      <c r="J81">
        <f>Ekxy!F81</f>
        <v>-2.6478413000000005</v>
      </c>
      <c r="K81">
        <f>Ekxy!G81</f>
        <v>10.865698999999999</v>
      </c>
      <c r="L81">
        <f>Ekxy!H81</f>
        <v>16.139544000000001</v>
      </c>
      <c r="M81">
        <f>Ekxy!I81</f>
        <v>-15.236082</v>
      </c>
      <c r="N81">
        <f>Ekxy!J81</f>
        <v>-11.672349000000001</v>
      </c>
    </row>
    <row r="82" spans="2:14">
      <c r="B82">
        <f>Ekxy!A82*$A$2</f>
        <v>0.2761423762961086</v>
      </c>
      <c r="C82">
        <f>-EkyP_kxP0!A82*$A$4+$A$2+$A$4</f>
        <v>0.6094757092250408</v>
      </c>
      <c r="D82">
        <f>-Eky0_kxP0!A82*$A$4+$A$2+$A$4*2</f>
        <v>0.90236892803849322</v>
      </c>
      <c r="E82">
        <f t="shared" si="1"/>
        <v>0.2761423762961086</v>
      </c>
      <c r="F82">
        <f>Ekxy!B82</f>
        <v>-4.9583332999999996</v>
      </c>
      <c r="G82">
        <f>Ekxy!C82</f>
        <v>6.9583332999999996</v>
      </c>
      <c r="H82">
        <f>Ekxy!D82</f>
        <v>6.8333332999999996</v>
      </c>
      <c r="I82">
        <f>Ekxy!E82</f>
        <v>3.625</v>
      </c>
      <c r="J82">
        <f>Ekxy!F82</f>
        <v>-2.625</v>
      </c>
      <c r="K82">
        <f>Ekxy!G82</f>
        <v>10.850414000000001</v>
      </c>
      <c r="L82">
        <f>Ekxy!H82</f>
        <v>16.158296</v>
      </c>
      <c r="M82">
        <f>Ekxy!I82</f>
        <v>-15.210084</v>
      </c>
      <c r="N82">
        <f>Ekxy!J82</f>
        <v>-11.698024999999999</v>
      </c>
    </row>
    <row r="83" spans="2:14">
      <c r="B83">
        <f>Ekxy!A83*$A$2</f>
        <v>0.27959415460183923</v>
      </c>
      <c r="C83">
        <f>-EkyP_kxP0!A83*$A$4+$A$2+$A$4</f>
        <v>0.61191648507217544</v>
      </c>
      <c r="D83">
        <f>-Eky0_kxP0!A83*$A$4+$A$2+$A$4*2</f>
        <v>0.90480970388562798</v>
      </c>
      <c r="E83">
        <f t="shared" si="1"/>
        <v>0.27959415460183923</v>
      </c>
      <c r="F83">
        <f>Ekxy!B83</f>
        <v>-4.9210044999999996</v>
      </c>
      <c r="G83">
        <f>Ekxy!C83</f>
        <v>7.0109987</v>
      </c>
      <c r="H83">
        <f>Ekxy!D83</f>
        <v>6.8108348000000003</v>
      </c>
      <c r="I83">
        <f>Ekxy!E83</f>
        <v>3.6474986000000005</v>
      </c>
      <c r="J83">
        <f>Ekxy!F83</f>
        <v>-2.6025015000000007</v>
      </c>
      <c r="K83">
        <f>Ekxy!G83</f>
        <v>10.835305</v>
      </c>
      <c r="L83">
        <f>Ekxy!H83</f>
        <v>16.176563999999999</v>
      </c>
      <c r="M83">
        <f>Ekxy!I83</f>
        <v>-15.184176000000001</v>
      </c>
      <c r="N83">
        <f>Ekxy!J83</f>
        <v>-11.723826000000001</v>
      </c>
    </row>
    <row r="84" spans="2:14">
      <c r="B84">
        <f>Ekxy!A84*$A$2</f>
        <v>0.28304593290756974</v>
      </c>
      <c r="C84">
        <f>-EkyP_kxP0!A84*$A$4+$A$2+$A$4</f>
        <v>0.6143572609193102</v>
      </c>
      <c r="D84">
        <f>-Eky0_kxP0!A84*$A$4+$A$2+$A$4*2</f>
        <v>0.90725047973276274</v>
      </c>
      <c r="E84">
        <f t="shared" si="1"/>
        <v>0.28304593290756974</v>
      </c>
      <c r="F84">
        <f>Ekxy!B84</f>
        <v>-4.8845992000000003</v>
      </c>
      <c r="G84">
        <f>Ekxy!C84</f>
        <v>7.0631553</v>
      </c>
      <c r="H84">
        <f>Ekxy!D84</f>
        <v>6.7886943000000004</v>
      </c>
      <c r="I84">
        <f>Ekxy!E84</f>
        <v>3.6696391000000004</v>
      </c>
      <c r="J84">
        <f>Ekxy!F84</f>
        <v>-2.5803610000000008</v>
      </c>
      <c r="K84">
        <f>Ekxy!G84</f>
        <v>10.82076</v>
      </c>
      <c r="L84">
        <f>Ekxy!H84</f>
        <v>16.194334000000001</v>
      </c>
      <c r="M84">
        <f>Ekxy!I84</f>
        <v>-15.158374999999999</v>
      </c>
      <c r="N84">
        <f>Ekxy!J84</f>
        <v>-11.749691</v>
      </c>
    </row>
    <row r="85" spans="2:14">
      <c r="B85">
        <f>Ekxy!A85*$A$2</f>
        <v>0.286497715355436</v>
      </c>
      <c r="C85">
        <f>-EkyP_kxP0!A85*$A$4+$A$2+$A$4</f>
        <v>0.61679803969537716</v>
      </c>
      <c r="D85">
        <f>-Eky0_kxP0!A85*$A$4+$A$2+$A$4*2</f>
        <v>0.90969125850882959</v>
      </c>
      <c r="E85">
        <f t="shared" si="1"/>
        <v>0.286497715355436</v>
      </c>
      <c r="F85">
        <f>Ekxy!B85</f>
        <v>-4.8491261999999997</v>
      </c>
      <c r="G85">
        <f>Ekxy!C85</f>
        <v>7.1147511000000003</v>
      </c>
      <c r="H85">
        <f>Ekxy!D85</f>
        <v>6.7669271000000002</v>
      </c>
      <c r="I85">
        <f>Ekxy!E85</f>
        <v>3.6914063000000006</v>
      </c>
      <c r="J85">
        <f>Ekxy!F85</f>
        <v>-2.5585938000000006</v>
      </c>
      <c r="K85">
        <f>Ekxy!G85</f>
        <v>10.806421</v>
      </c>
      <c r="L85">
        <f>Ekxy!H85</f>
        <v>16.211594999999999</v>
      </c>
      <c r="M85">
        <f>Ekxy!I85</f>
        <v>-15.132699000000001</v>
      </c>
      <c r="N85">
        <f>Ekxy!J85</f>
        <v>-11.775606</v>
      </c>
    </row>
    <row r="86" spans="2:14">
      <c r="B86">
        <f>Ekxy!A86*$A$2</f>
        <v>0.28994949366116657</v>
      </c>
      <c r="C86">
        <f>-EkyP_kxP0!A86*$A$4+$A$2+$A$4</f>
        <v>0.61923881554251181</v>
      </c>
      <c r="D86">
        <f>-Eky0_kxP0!A86*$A$4+$A$2+$A$4*2</f>
        <v>0.91213203435596424</v>
      </c>
      <c r="E86">
        <f t="shared" si="1"/>
        <v>0.28994949366116657</v>
      </c>
      <c r="F86">
        <f>Ekxy!B86</f>
        <v>-4.8145933000000003</v>
      </c>
      <c r="G86">
        <f>Ekxy!C86</f>
        <v>7.1657342999999996</v>
      </c>
      <c r="H86">
        <f>Ekxy!D86</f>
        <v>6.7455480999999997</v>
      </c>
      <c r="I86">
        <f>Ekxy!E86</f>
        <v>3.7127853000000002</v>
      </c>
      <c r="J86">
        <f>Ekxy!F86</f>
        <v>-2.5372148000000001</v>
      </c>
      <c r="K86">
        <f>Ekxy!G86</f>
        <v>10.792452000000001</v>
      </c>
      <c r="L86">
        <f>Ekxy!H86</f>
        <v>16.228646999999999</v>
      </c>
      <c r="M86">
        <f>Ekxy!I86</f>
        <v>-15.107199</v>
      </c>
      <c r="N86">
        <f>Ekxy!J86</f>
        <v>-11.801603</v>
      </c>
    </row>
    <row r="87" spans="2:14">
      <c r="B87">
        <f>Ekxy!A87*$A$2</f>
        <v>0.29340127196689714</v>
      </c>
      <c r="C87">
        <f>-EkyP_kxP0!A87*$A$4+$A$2+$A$4</f>
        <v>0.62167959138964646</v>
      </c>
      <c r="D87">
        <f>-Eky0_kxP0!A87*$A$4+$A$2+$A$4*2</f>
        <v>0.914572810203099</v>
      </c>
      <c r="E87">
        <f t="shared" si="1"/>
        <v>0.29340127196689714</v>
      </c>
      <c r="F87">
        <f>Ekxy!B87</f>
        <v>-4.7810072999999997</v>
      </c>
      <c r="G87">
        <f>Ekxy!C87</f>
        <v>7.2160529999999996</v>
      </c>
      <c r="H87">
        <f>Ekxy!D87</f>
        <v>6.7245718999999999</v>
      </c>
      <c r="I87">
        <f>Ekxy!E87</f>
        <v>3.7337615</v>
      </c>
      <c r="J87">
        <f>Ekxy!F87</f>
        <v>-2.5162386000000003</v>
      </c>
      <c r="K87">
        <f>Ekxy!G87</f>
        <v>10.779054</v>
      </c>
      <c r="L87">
        <f>Ekxy!H87</f>
        <v>16.245387000000001</v>
      </c>
      <c r="M87">
        <f>Ekxy!I87</f>
        <v>-15.082003</v>
      </c>
      <c r="N87">
        <f>Ekxy!J87</f>
        <v>-11.827673000000001</v>
      </c>
    </row>
    <row r="88" spans="2:14">
      <c r="B88">
        <f>Ekxy!A88*$A$2</f>
        <v>0.29685305441476334</v>
      </c>
      <c r="C88">
        <f>-EkyP_kxP0!A88*$A$4+$A$2+$A$4</f>
        <v>0.62412037016571342</v>
      </c>
      <c r="D88">
        <f>-Eky0_kxP0!A88*$A$4+$A$2+$A$4*2</f>
        <v>0.91701358897916596</v>
      </c>
      <c r="E88">
        <f t="shared" si="1"/>
        <v>0.29685305441476334</v>
      </c>
      <c r="F88">
        <f>Ekxy!B88</f>
        <v>-4.7483738999999998</v>
      </c>
      <c r="G88">
        <f>Ekxy!C88</f>
        <v>7.2656555000000003</v>
      </c>
      <c r="H88">
        <f>Ekxy!D88</f>
        <v>6.7040129000000004</v>
      </c>
      <c r="I88">
        <f>Ekxy!E88</f>
        <v>3.7543204000000001</v>
      </c>
      <c r="J88">
        <f>Ekxy!F88</f>
        <v>-2.4956796000000008</v>
      </c>
      <c r="K88">
        <f>Ekxy!G88</f>
        <v>10.765670999999999</v>
      </c>
      <c r="L88">
        <f>Ekxy!H88</f>
        <v>16.261593999999999</v>
      </c>
      <c r="M88">
        <f>Ekxy!I88</f>
        <v>-15.057001</v>
      </c>
      <c r="N88">
        <f>Ekxy!J88</f>
        <v>-11.853796000000001</v>
      </c>
    </row>
    <row r="89" spans="2:14">
      <c r="B89">
        <f>Ekxy!A89*$A$2</f>
        <v>0.30030483272049391</v>
      </c>
      <c r="C89">
        <f>-EkyP_kxP0!A89*$A$4+$A$2+$A$4</f>
        <v>0.62656114601284818</v>
      </c>
      <c r="D89">
        <f>-Eky0_kxP0!A89*$A$4+$A$2+$A$4*2</f>
        <v>0.91945436482630061</v>
      </c>
      <c r="E89">
        <f t="shared" si="1"/>
        <v>0.30030483272049391</v>
      </c>
      <c r="F89">
        <f>Ekxy!B89</f>
        <v>-4.7166981999999997</v>
      </c>
      <c r="G89">
        <f>Ekxy!C89</f>
        <v>7.3144904000000004</v>
      </c>
      <c r="H89">
        <f>Ekxy!D89</f>
        <v>6.6838853</v>
      </c>
      <c r="I89">
        <f>Ekxy!E89</f>
        <v>3.7744481000000007</v>
      </c>
      <c r="J89">
        <f>Ekxy!F89</f>
        <v>-2.4755520000000004</v>
      </c>
      <c r="K89">
        <f>Ekxy!G89</f>
        <v>10.752879999999999</v>
      </c>
      <c r="L89">
        <f>Ekxy!H89</f>
        <v>16.277258</v>
      </c>
      <c r="M89">
        <f>Ekxy!I89</f>
        <v>-15.032211</v>
      </c>
      <c r="N89">
        <f>Ekxy!J89</f>
        <v>-11.879955000000001</v>
      </c>
    </row>
    <row r="90" spans="2:14">
      <c r="B90">
        <f>Ekxy!A90*$A$2</f>
        <v>0.30375661102622453</v>
      </c>
      <c r="C90">
        <f>-EkyP_kxP0!A90*$A$4+$A$2+$A$4</f>
        <v>0.62900192185998294</v>
      </c>
      <c r="D90">
        <f>-Eky0_kxP0!A90*$A$4+$A$2+$A$4*2</f>
        <v>0.92189514067343536</v>
      </c>
      <c r="E90">
        <f t="shared" si="1"/>
        <v>0.30375661102622453</v>
      </c>
      <c r="F90">
        <f>Ekxy!B90</f>
        <v>-4.6859840000000004</v>
      </c>
      <c r="G90">
        <f>Ekxy!C90</f>
        <v>7.3625065000000003</v>
      </c>
      <c r="H90">
        <f>Ekxy!D90</f>
        <v>6.6642026999999997</v>
      </c>
      <c r="I90">
        <f>Ekxy!E90</f>
        <v>3.7941306000000008</v>
      </c>
      <c r="J90">
        <f>Ekxy!F90</f>
        <v>-2.4558694000000001</v>
      </c>
      <c r="K90">
        <f>Ekxy!G90</f>
        <v>10.740424000000001</v>
      </c>
      <c r="L90">
        <f>Ekxy!H90</f>
        <v>16.292570000000001</v>
      </c>
      <c r="M90">
        <f>Ekxy!I90</f>
        <v>-15.00765</v>
      </c>
      <c r="N90">
        <f>Ekxy!J90</f>
        <v>-11.906131999999999</v>
      </c>
    </row>
    <row r="91" spans="2:14">
      <c r="B91">
        <f>Ekxy!A91*$A$2</f>
        <v>0.30720839347409074</v>
      </c>
      <c r="C91">
        <f>-EkyP_kxP0!A91*$A$4+$A$2+$A$4</f>
        <v>0.63144270063604968</v>
      </c>
      <c r="D91">
        <f>-Eky0_kxP0!A91*$A$4+$A$2+$A$4*2</f>
        <v>0.92433591944950222</v>
      </c>
      <c r="E91">
        <f t="shared" si="1"/>
        <v>0.30720839347409074</v>
      </c>
      <c r="F91">
        <f>Ekxy!B91</f>
        <v>-4.6562349000000003</v>
      </c>
      <c r="G91">
        <f>Ekxy!C91</f>
        <v>7.4096532000000002</v>
      </c>
      <c r="H91">
        <f>Ekxy!D91</f>
        <v>6.6449787999999996</v>
      </c>
      <c r="I91">
        <f>Ekxy!E91</f>
        <v>3.8133546000000003</v>
      </c>
      <c r="J91">
        <f>Ekxy!F91</f>
        <v>-2.4366455</v>
      </c>
      <c r="K91">
        <f>Ekxy!G91</f>
        <v>10.728235</v>
      </c>
      <c r="L91">
        <f>Ekxy!H91</f>
        <v>16.307679</v>
      </c>
      <c r="M91">
        <f>Ekxy!I91</f>
        <v>-14.983335</v>
      </c>
      <c r="N91">
        <f>Ekxy!J91</f>
        <v>-11.932309</v>
      </c>
    </row>
    <row r="92" spans="2:14">
      <c r="B92">
        <f>Ekxy!A92*$A$2</f>
        <v>0.3106601717798213</v>
      </c>
      <c r="C92">
        <f>-EkyP_kxP0!A92*$A$4+$A$2+$A$4</f>
        <v>0.63388347648318444</v>
      </c>
      <c r="D92">
        <f>-Eky0_kxP0!A92*$A$4+$A$2+$A$4*2</f>
        <v>0.92677669529663698</v>
      </c>
      <c r="E92">
        <f t="shared" si="1"/>
        <v>0.3106601717798213</v>
      </c>
      <c r="F92">
        <f>Ekxy!B92</f>
        <v>-4.6274531000000003</v>
      </c>
      <c r="G92">
        <f>Ekxy!C92</f>
        <v>7.4558802000000002</v>
      </c>
      <c r="H92">
        <f>Ekxy!D92</f>
        <v>6.6262265999999999</v>
      </c>
      <c r="I92">
        <f>Ekxy!E92</f>
        <v>3.8321068</v>
      </c>
      <c r="J92">
        <f>Ekxy!F92</f>
        <v>-2.4178933000000002</v>
      </c>
      <c r="K92">
        <f>Ekxy!G92</f>
        <v>10.716656</v>
      </c>
      <c r="L92">
        <f>Ekxy!H92</f>
        <v>16.322223000000001</v>
      </c>
      <c r="M92">
        <f>Ekxy!I92</f>
        <v>-14.959296</v>
      </c>
      <c r="N92">
        <f>Ekxy!J92</f>
        <v>-11.958468</v>
      </c>
    </row>
    <row r="93" spans="2:14">
      <c r="B93">
        <f>Ekxy!A93*$A$2</f>
        <v>0.31411195008555193</v>
      </c>
      <c r="C93">
        <f>-EkyP_kxP0!A93*$A$4+$A$2+$A$4</f>
        <v>0.6363242523303192</v>
      </c>
      <c r="D93">
        <f>-Eky0_kxP0!A93*$A$4+$A$2+$A$4*2</f>
        <v>0.92921747114377162</v>
      </c>
      <c r="E93">
        <f t="shared" si="1"/>
        <v>0.31411195008555193</v>
      </c>
      <c r="F93">
        <f>Ekxy!B93</f>
        <v>-4.5996405999999999</v>
      </c>
      <c r="G93">
        <f>Ekxy!C93</f>
        <v>7.5011381000000004</v>
      </c>
      <c r="H93">
        <f>Ekxy!D93</f>
        <v>6.6079590000000001</v>
      </c>
      <c r="I93">
        <f>Ekxy!E93</f>
        <v>3.8503743999999998</v>
      </c>
      <c r="J93">
        <f>Ekxy!F93</f>
        <v>-2.3996257000000005</v>
      </c>
      <c r="K93">
        <f>Ekxy!G93</f>
        <v>10.705138</v>
      </c>
      <c r="L93">
        <f>Ekxy!H93</f>
        <v>16.336193000000002</v>
      </c>
      <c r="M93">
        <f>Ekxy!I93</f>
        <v>-14.935817</v>
      </c>
      <c r="N93">
        <f>Ekxy!J93</f>
        <v>-11.984591</v>
      </c>
    </row>
    <row r="94" spans="2:14">
      <c r="B94">
        <f>Ekxy!A94*$A$2</f>
        <v>0.31756373253341813</v>
      </c>
      <c r="C94">
        <f>-EkyP_kxP0!A94*$A$4+$A$2+$A$4</f>
        <v>0.63876503110638605</v>
      </c>
      <c r="D94">
        <f>-Eky0_kxP0!A94*$A$4+$A$2+$A$4*2</f>
        <v>0.93165824991983848</v>
      </c>
      <c r="E94">
        <f t="shared" si="1"/>
        <v>0.31756373253341813</v>
      </c>
      <c r="F94">
        <f>Ekxy!B94</f>
        <v>-4.5727983999999999</v>
      </c>
      <c r="G94">
        <f>Ekxy!C94</f>
        <v>7.5453777000000004</v>
      </c>
      <c r="H94">
        <f>Ekxy!D94</f>
        <v>6.5901885</v>
      </c>
      <c r="I94">
        <f>Ekxy!E94</f>
        <v>3.8681449000000008</v>
      </c>
      <c r="J94">
        <f>Ekxy!F94</f>
        <v>-2.3818552000000004</v>
      </c>
      <c r="K94">
        <f>Ekxy!G94</f>
        <v>10.694178000000001</v>
      </c>
      <c r="L94">
        <f>Ekxy!H94</f>
        <v>16.349747000000001</v>
      </c>
      <c r="M94">
        <f>Ekxy!I94</f>
        <v>-14.912649</v>
      </c>
      <c r="N94">
        <f>Ekxy!J94</f>
        <v>-12.01066</v>
      </c>
    </row>
    <row r="95" spans="2:14">
      <c r="B95">
        <f>Ekxy!A95*$A$2</f>
        <v>0.3210155108391487</v>
      </c>
      <c r="C95">
        <f>-EkyP_kxP0!A95*$A$4+$A$2+$A$4</f>
        <v>0.6412058069535207</v>
      </c>
      <c r="D95">
        <f>-Eky0_kxP0!A95*$A$4+$A$2+$A$4*2</f>
        <v>0.93409902576697323</v>
      </c>
      <c r="E95">
        <f t="shared" si="1"/>
        <v>0.3210155108391487</v>
      </c>
      <c r="F95">
        <f>Ekxy!B95</f>
        <v>-4.5469271000000004</v>
      </c>
      <c r="G95">
        <f>Ekxy!C95</f>
        <v>7.5885509999999998</v>
      </c>
      <c r="H95">
        <f>Ekxy!D95</f>
        <v>6.5729274000000002</v>
      </c>
      <c r="I95">
        <f>Ekxy!E95</f>
        <v>3.8854059999999997</v>
      </c>
      <c r="J95">
        <f>Ekxy!F95</f>
        <v>-2.3645941000000006</v>
      </c>
      <c r="K95">
        <f>Ekxy!G95</f>
        <v>10.683593999999999</v>
      </c>
      <c r="L95">
        <f>Ekxy!H95</f>
        <v>16.363132</v>
      </c>
      <c r="M95">
        <f>Ekxy!I95</f>
        <v>-14.889806999999999</v>
      </c>
      <c r="N95">
        <f>Ekxy!J95</f>
        <v>-12.036652</v>
      </c>
    </row>
    <row r="96" spans="2:14">
      <c r="B96">
        <f>Ekxy!A96*$A$2</f>
        <v>0.32446728914487932</v>
      </c>
      <c r="C96">
        <f>-EkyP_kxP0!A96*$A$4+$A$2+$A$4</f>
        <v>0.64364658280065545</v>
      </c>
      <c r="D96">
        <f>-Eky0_kxP0!A96*$A$4+$A$2+$A$4*2</f>
        <v>0.93653980161410799</v>
      </c>
      <c r="E96">
        <f t="shared" si="1"/>
        <v>0.32446728914487932</v>
      </c>
      <c r="F96">
        <f>Ekxy!B96</f>
        <v>-4.5220266999999996</v>
      </c>
      <c r="G96">
        <f>Ekxy!C96</f>
        <v>7.6306105000000004</v>
      </c>
      <c r="H96">
        <f>Ekxy!D96</f>
        <v>6.5561873999999998</v>
      </c>
      <c r="I96">
        <f>Ekxy!E96</f>
        <v>3.9021460000000001</v>
      </c>
      <c r="J96">
        <f>Ekxy!F96</f>
        <v>-2.3478541000000002</v>
      </c>
      <c r="K96">
        <f>Ekxy!G96</f>
        <v>10.673259</v>
      </c>
      <c r="L96">
        <f>Ekxy!H96</f>
        <v>16.375924000000001</v>
      </c>
      <c r="M96">
        <f>Ekxy!I96</f>
        <v>-14.86731</v>
      </c>
      <c r="N96">
        <f>Ekxy!J96</f>
        <v>-12.062495999999999</v>
      </c>
    </row>
    <row r="97" spans="2:14">
      <c r="B97">
        <f>Ekxy!A97*$A$2</f>
        <v>0.32791907159274547</v>
      </c>
      <c r="C97">
        <f>-EkyP_kxP0!A97*$A$4+$A$2+$A$4</f>
        <v>0.64608736157672242</v>
      </c>
      <c r="D97">
        <f>-Eky0_kxP0!A97*$A$4+$A$2+$A$4*2</f>
        <v>0.93898058039017485</v>
      </c>
      <c r="E97">
        <f t="shared" si="1"/>
        <v>0.32791907159274547</v>
      </c>
      <c r="F97">
        <f>Ekxy!B97</f>
        <v>-4.4980964999999999</v>
      </c>
      <c r="G97">
        <f>Ekxy!C97</f>
        <v>7.6715099000000002</v>
      </c>
      <c r="H97">
        <f>Ekxy!D97</f>
        <v>6.5399799999999999</v>
      </c>
      <c r="I97">
        <f>Ekxy!E97</f>
        <v>3.9183534000000009</v>
      </c>
      <c r="J97">
        <f>Ekxy!F97</f>
        <v>-2.3316467000000003</v>
      </c>
      <c r="K97">
        <f>Ekxy!G97</f>
        <v>10.663558999999999</v>
      </c>
      <c r="L97">
        <f>Ekxy!H97</f>
        <v>16.388113000000001</v>
      </c>
      <c r="M97">
        <f>Ekxy!I97</f>
        <v>-14.845542999999999</v>
      </c>
      <c r="N97">
        <f>Ekxy!J97</f>
        <v>-12.088172</v>
      </c>
    </row>
    <row r="98" spans="2:14">
      <c r="B98">
        <f>Ekxy!A98*$A$2</f>
        <v>0.33137084989847609</v>
      </c>
      <c r="C98">
        <f>-EkyP_kxP0!A98*$A$4+$A$2+$A$4</f>
        <v>0.64852813742385707</v>
      </c>
      <c r="D98">
        <f>-Eky0_kxP0!A98*$A$4+$A$2+$A$4*2</f>
        <v>0.94142135623730949</v>
      </c>
      <c r="E98">
        <f t="shared" si="1"/>
        <v>0.33137084989847609</v>
      </c>
      <c r="F98">
        <f>Ekxy!B98</f>
        <v>-4.4751355000000004</v>
      </c>
      <c r="G98">
        <f>Ekxy!C98</f>
        <v>7.7112034999999999</v>
      </c>
      <c r="H98">
        <f>Ekxy!D98</f>
        <v>6.5243162999999997</v>
      </c>
      <c r="I98">
        <f>Ekxy!E98</f>
        <v>3.9340170000000008</v>
      </c>
      <c r="J98">
        <f>Ekxy!F98</f>
        <v>-2.3159830000000001</v>
      </c>
      <c r="K98">
        <f>Ekxy!G98</f>
        <v>10.653905</v>
      </c>
      <c r="L98">
        <f>Ekxy!H98</f>
        <v>16.399892999999999</v>
      </c>
      <c r="M98">
        <f>Ekxy!I98</f>
        <v>-14.824164</v>
      </c>
      <c r="N98">
        <f>Ekxy!J98</f>
        <v>-12.113706000000001</v>
      </c>
    </row>
    <row r="99" spans="2:14">
      <c r="B99">
        <f>Ekxy!A99*$A$2</f>
        <v>0.33482262820420666</v>
      </c>
      <c r="C99">
        <f>-EkyP_kxP0!A99*$A$4+$A$2+$A$4</f>
        <v>0.65096891327099171</v>
      </c>
      <c r="D99">
        <f>-Eky0_kxP0!A99*$A$4+$A$2+$A$4*2</f>
        <v>0.94386213208444425</v>
      </c>
      <c r="E99">
        <f t="shared" si="1"/>
        <v>0.33482262820420666</v>
      </c>
      <c r="F99">
        <f>Ekxy!B99</f>
        <v>-4.4531422999999997</v>
      </c>
      <c r="G99">
        <f>Ekxy!C99</f>
        <v>7.7496470000000004</v>
      </c>
      <c r="H99">
        <f>Ekxy!D99</f>
        <v>6.5092071000000002</v>
      </c>
      <c r="I99">
        <f>Ekxy!E99</f>
        <v>3.9491262000000003</v>
      </c>
      <c r="J99">
        <f>Ekxy!F99</f>
        <v>-2.3008738000000006</v>
      </c>
      <c r="K99">
        <f>Ekxy!G99</f>
        <v>10.644844000000001</v>
      </c>
      <c r="L99">
        <f>Ekxy!H99</f>
        <v>16.411470999999999</v>
      </c>
      <c r="M99">
        <f>Ekxy!I99</f>
        <v>-14.803188</v>
      </c>
      <c r="N99">
        <f>Ekxy!J99</f>
        <v>-12.13908</v>
      </c>
    </row>
    <row r="100" spans="2:14">
      <c r="B100">
        <f>Ekxy!A100*$A$2</f>
        <v>0.33827441065207287</v>
      </c>
      <c r="C100">
        <f>-EkyP_kxP0!A100*$A$4+$A$2+$A$4</f>
        <v>0.65340969204705868</v>
      </c>
      <c r="D100">
        <f>-Eky0_kxP0!A100*$A$4+$A$2+$A$4*2</f>
        <v>0.94630291086051121</v>
      </c>
      <c r="E100">
        <f t="shared" si="1"/>
        <v>0.33827441065207287</v>
      </c>
      <c r="F100">
        <f>Ekxy!B100</f>
        <v>-4.4321149999999996</v>
      </c>
      <c r="G100">
        <f>Ekxy!C100</f>
        <v>7.7867971999999996</v>
      </c>
      <c r="H100">
        <f>Ekxy!D100</f>
        <v>6.4946628000000004</v>
      </c>
      <c r="I100">
        <f>Ekxy!E100</f>
        <v>3.9636706000000004</v>
      </c>
      <c r="J100">
        <f>Ekxy!F100</f>
        <v>-2.2863295000000008</v>
      </c>
      <c r="K100">
        <f>Ekxy!G100</f>
        <v>10.63612</v>
      </c>
      <c r="L100">
        <f>Ekxy!H100</f>
        <v>16.422432000000001</v>
      </c>
      <c r="M100">
        <f>Ekxy!I100</f>
        <v>-14.782970000000001</v>
      </c>
      <c r="N100">
        <f>Ekxy!J100</f>
        <v>-12.164275999999999</v>
      </c>
    </row>
    <row r="101" spans="2:14">
      <c r="B101">
        <f>Ekxy!A101*$A$2</f>
        <v>0.34172618895780343</v>
      </c>
      <c r="C101">
        <f>-EkyP_kxP0!A101*$A$4+$A$2+$A$4</f>
        <v>0.65585046789419343</v>
      </c>
      <c r="D101">
        <f>-Eky0_kxP0!A101*$A$4+$A$2+$A$4*2</f>
        <v>0.94874368670764586</v>
      </c>
      <c r="E101">
        <f t="shared" si="1"/>
        <v>0.34172618895780343</v>
      </c>
      <c r="F101">
        <f>Ekxy!B101</f>
        <v>-4.4120514000000002</v>
      </c>
      <c r="G101">
        <f>Ekxy!C101</f>
        <v>7.8226120999999997</v>
      </c>
      <c r="H101">
        <f>Ekxy!D101</f>
        <v>6.4806932000000002</v>
      </c>
      <c r="I101">
        <f>Ekxy!E101</f>
        <v>3.9776401999999997</v>
      </c>
      <c r="J101">
        <f>Ekxy!F101</f>
        <v>-2.2723599000000005</v>
      </c>
      <c r="K101">
        <f>Ekxy!G101</f>
        <v>10.627705000000001</v>
      </c>
      <c r="L101">
        <f>Ekxy!H101</f>
        <v>16.432766000000001</v>
      </c>
      <c r="M101">
        <f>Ekxy!I101</f>
        <v>-14.763287</v>
      </c>
      <c r="N101">
        <f>Ekxy!J101</f>
        <v>-12.189166999999999</v>
      </c>
    </row>
    <row r="102" spans="2:14">
      <c r="B102">
        <f>Ekxy!A102*$A$2</f>
        <v>0.345177967263534</v>
      </c>
      <c r="C102">
        <f>-EkyP_kxP0!A102*$A$4+$A$2+$A$4</f>
        <v>0.65829124374132808</v>
      </c>
      <c r="D102">
        <f>-Eky0_kxP0!A102*$A$4+$A$2+$A$4*2</f>
        <v>0.95118446255478051</v>
      </c>
      <c r="E102">
        <f t="shared" si="1"/>
        <v>0.345177967263534</v>
      </c>
      <c r="F102">
        <f>Ekxy!B102</f>
        <v>-4.3929492000000003</v>
      </c>
      <c r="G102">
        <f>Ekxy!C102</f>
        <v>7.8570507999999997</v>
      </c>
      <c r="H102">
        <f>Ekxy!D102</f>
        <v>6.4673078999999998</v>
      </c>
      <c r="I102">
        <f>Ekxy!E102</f>
        <v>3.9910253999999998</v>
      </c>
      <c r="J102">
        <f>Ekxy!F102</f>
        <v>-2.2589746000000002</v>
      </c>
      <c r="K102">
        <f>Ekxy!G102</f>
        <v>10.619906</v>
      </c>
      <c r="L102">
        <f>Ekxy!H102</f>
        <v>16.442757</v>
      </c>
      <c r="M102">
        <f>Ekxy!I102</f>
        <v>-14.744082000000001</v>
      </c>
      <c r="N102">
        <f>Ekxy!J102</f>
        <v>-12.213728</v>
      </c>
    </row>
    <row r="103" spans="2:14">
      <c r="B103">
        <f>Ekxy!A103*$A$2</f>
        <v>0.34862974971140021</v>
      </c>
      <c r="C103">
        <f>-EkyP_kxP0!A103*$A$4+$A$2+$A$4</f>
        <v>0.66073202251739493</v>
      </c>
      <c r="D103">
        <f>-Eky0_kxP0!A103*$A$4+$A$2+$A$4*2</f>
        <v>0.95362524133084747</v>
      </c>
      <c r="E103">
        <f t="shared" si="1"/>
        <v>0.34862974971140021</v>
      </c>
      <c r="F103">
        <f>Ekxy!B103</f>
        <v>-4.3748056000000002</v>
      </c>
      <c r="G103">
        <f>Ekxy!C103</f>
        <v>7.8900740999999996</v>
      </c>
      <c r="H103">
        <f>Ekxy!D103</f>
        <v>6.4545161999999996</v>
      </c>
      <c r="I103">
        <f>Ekxy!E103</f>
        <v>4.0038171000000009</v>
      </c>
      <c r="J103">
        <f>Ekxy!F103</f>
        <v>-2.2461829</v>
      </c>
      <c r="K103">
        <f>Ekxy!G103</f>
        <v>10.612143</v>
      </c>
      <c r="L103">
        <f>Ekxy!H103</f>
        <v>16.452458</v>
      </c>
      <c r="M103">
        <f>Ekxy!I103</f>
        <v>-14.725815000000001</v>
      </c>
      <c r="N103">
        <f>Ekxy!J103</f>
        <v>-12.238042999999999</v>
      </c>
    </row>
    <row r="104" spans="2:14">
      <c r="B104">
        <f>Ekxy!A104*$A$2</f>
        <v>0.35208152801713083</v>
      </c>
      <c r="C104">
        <f>-EkyP_kxP0!A104*$A$4+$A$2+$A$4</f>
        <v>0.66317279836452969</v>
      </c>
      <c r="D104">
        <f>-Eky0_kxP0!A104*$A$4+$A$2+$A$4*2</f>
        <v>0.95606601717798223</v>
      </c>
      <c r="E104">
        <f t="shared" si="1"/>
        <v>0.35208152801713083</v>
      </c>
      <c r="F104">
        <f>Ekxy!B104</f>
        <v>-4.3576177999999999</v>
      </c>
      <c r="G104">
        <f>Ekxy!C104</f>
        <v>7.9216439000000003</v>
      </c>
      <c r="H104">
        <f>Ekxy!D104</f>
        <v>6.4423268</v>
      </c>
      <c r="I104">
        <f>Ekxy!E104</f>
        <v>4.0160066000000008</v>
      </c>
      <c r="J104">
        <f>Ekxy!F104</f>
        <v>-2.2339935000000004</v>
      </c>
      <c r="K104">
        <f>Ekxy!G104</f>
        <v>10.605036999999999</v>
      </c>
      <c r="L104">
        <f>Ekxy!H104</f>
        <v>16.461518999999999</v>
      </c>
      <c r="M104">
        <f>Ekxy!I104</f>
        <v>-14.708043999999999</v>
      </c>
      <c r="N104">
        <f>Ekxy!J104</f>
        <v>-12.261941</v>
      </c>
    </row>
    <row r="105" spans="2:14">
      <c r="B105">
        <f>Ekxy!A105*$A$2</f>
        <v>0.3555333063228614</v>
      </c>
      <c r="C105">
        <f>-EkyP_kxP0!A105*$A$4+$A$2+$A$4</f>
        <v>0.66561357421166445</v>
      </c>
      <c r="D105">
        <f>-Eky0_kxP0!A105*$A$4+$A$2+$A$4*2</f>
        <v>0.95850679302511688</v>
      </c>
      <c r="E105">
        <f t="shared" si="1"/>
        <v>0.3555333063228614</v>
      </c>
      <c r="F105">
        <f>Ekxy!B105</f>
        <v>-4.3413827999999999</v>
      </c>
      <c r="G105">
        <f>Ekxy!C105</f>
        <v>7.9517239999999996</v>
      </c>
      <c r="H105">
        <f>Ekxy!D105</f>
        <v>6.4307480000000004</v>
      </c>
      <c r="I105">
        <f>Ekxy!E105</f>
        <v>4.0275853000000001</v>
      </c>
      <c r="J105">
        <f>Ekxy!F105</f>
        <v>-2.2224147000000007</v>
      </c>
      <c r="K105">
        <f>Ekxy!G105</f>
        <v>10.598160999999999</v>
      </c>
      <c r="L105">
        <f>Ekxy!H105</f>
        <v>16.469933999999999</v>
      </c>
      <c r="M105">
        <f>Ekxy!I105</f>
        <v>-14.691095000000001</v>
      </c>
      <c r="N105">
        <f>Ekxy!J105</f>
        <v>-12.28542</v>
      </c>
    </row>
    <row r="106" spans="2:14">
      <c r="B106">
        <f>Ekxy!A106*$A$2</f>
        <v>0.3589850887707276</v>
      </c>
      <c r="C106">
        <f>-EkyP_kxP0!A106*$A$4+$A$2+$A$4</f>
        <v>0.6680543529877313</v>
      </c>
      <c r="D106">
        <f>-Eky0_kxP0!A106*$A$4+$A$2+$A$4*2</f>
        <v>0.96094757180118373</v>
      </c>
      <c r="E106">
        <f t="shared" si="1"/>
        <v>0.3589850887707276</v>
      </c>
      <c r="F106">
        <f>Ekxy!B106</f>
        <v>-4.3260975000000004</v>
      </c>
      <c r="G106">
        <f>Ekxy!C106</f>
        <v>7.9802793000000003</v>
      </c>
      <c r="H106">
        <f>Ekxy!D106</f>
        <v>6.4197879000000002</v>
      </c>
      <c r="I106">
        <f>Ekxy!E106</f>
        <v>4.0385454999999997</v>
      </c>
      <c r="J106">
        <f>Ekxy!F106</f>
        <v>-2.2114546000000006</v>
      </c>
      <c r="K106">
        <f>Ekxy!G106</f>
        <v>10.591716999999999</v>
      </c>
      <c r="L106">
        <f>Ekxy!H106</f>
        <v>16.478124999999999</v>
      </c>
      <c r="M106">
        <f>Ekxy!I106</f>
        <v>-14.674887999999999</v>
      </c>
      <c r="N106">
        <f>Ekxy!J106</f>
        <v>-12.308469000000001</v>
      </c>
    </row>
    <row r="107" spans="2:14">
      <c r="B107">
        <f>Ekxy!A107*$A$2</f>
        <v>0.36243686707645822</v>
      </c>
      <c r="C107">
        <f>-EkyP_kxP0!A107*$A$4+$A$2+$A$4</f>
        <v>0.67049512883486595</v>
      </c>
      <c r="D107">
        <f>-Eky0_kxP0!A107*$A$4+$A$2+$A$4*2</f>
        <v>0.96338834764831849</v>
      </c>
      <c r="E107">
        <f t="shared" si="1"/>
        <v>0.36243686707645822</v>
      </c>
      <c r="F107">
        <f>Ekxy!B107</f>
        <v>-4.3117587000000004</v>
      </c>
      <c r="G107">
        <f>Ekxy!C107</f>
        <v>8.0072769000000008</v>
      </c>
      <c r="H107">
        <f>Ekxy!D107</f>
        <v>6.4094537999999996</v>
      </c>
      <c r="I107">
        <f>Ekxy!E107</f>
        <v>4.0488796000000011</v>
      </c>
      <c r="J107">
        <f>Ekxy!F107</f>
        <v>-2.2011205</v>
      </c>
      <c r="K107">
        <f>Ekxy!G107</f>
        <v>10.585763</v>
      </c>
      <c r="L107">
        <f>Ekxy!H107</f>
        <v>16.485887999999999</v>
      </c>
      <c r="M107">
        <f>Ekxy!I107</f>
        <v>-14.659427000000001</v>
      </c>
      <c r="N107">
        <f>Ekxy!J107</f>
        <v>-12.330966999999999</v>
      </c>
    </row>
    <row r="108" spans="2:14">
      <c r="B108">
        <f>Ekxy!A108*$A$2</f>
        <v>0.36588864538218879</v>
      </c>
      <c r="C108">
        <f>-EkyP_kxP0!A108*$A$4+$A$2+$A$4</f>
        <v>0.67293590468200071</v>
      </c>
      <c r="D108">
        <f>-Eky0_kxP0!A108*$A$4+$A$2+$A$4*2</f>
        <v>0.96582912349545325</v>
      </c>
      <c r="E108">
        <f t="shared" si="1"/>
        <v>0.36588864538218879</v>
      </c>
      <c r="F108">
        <f>Ekxy!B108</f>
        <v>-4.2983633000000001</v>
      </c>
      <c r="G108">
        <f>Ekxy!C108</f>
        <v>8.0326850000000007</v>
      </c>
      <c r="H108">
        <f>Ekxy!D108</f>
        <v>6.3997529000000002</v>
      </c>
      <c r="I108">
        <f>Ekxy!E108</f>
        <v>4.0585804999999997</v>
      </c>
      <c r="J108">
        <f>Ekxy!F108</f>
        <v>-2.1914196000000006</v>
      </c>
      <c r="K108">
        <f>Ekxy!G108</f>
        <v>10.579985000000001</v>
      </c>
      <c r="L108">
        <f>Ekxy!H108</f>
        <v>16.492993999999999</v>
      </c>
      <c r="M108">
        <f>Ekxy!I108</f>
        <v>-14.644882000000001</v>
      </c>
      <c r="N108">
        <f>Ekxy!J108</f>
        <v>-12.352881999999999</v>
      </c>
    </row>
    <row r="109" spans="2:14">
      <c r="B109">
        <f>Ekxy!A109*$A$2</f>
        <v>0.369340427830055</v>
      </c>
      <c r="C109">
        <f>-EkyP_kxP0!A109*$A$4+$A$2+$A$4</f>
        <v>0.67537668345806767</v>
      </c>
      <c r="D109">
        <f>-Eky0_kxP0!A109*$A$4+$A$2+$A$4*2</f>
        <v>0.9682699022715201</v>
      </c>
      <c r="E109">
        <f t="shared" si="1"/>
        <v>0.369340427830055</v>
      </c>
      <c r="F109">
        <f>Ekxy!B109</f>
        <v>-4.2859080000000001</v>
      </c>
      <c r="G109">
        <f>Ekxy!C109</f>
        <v>8.0564739999999997</v>
      </c>
      <c r="H109">
        <f>Ekxy!D109</f>
        <v>6.3906917999999999</v>
      </c>
      <c r="I109">
        <f>Ekxy!E109</f>
        <v>4.0676415000000006</v>
      </c>
      <c r="J109">
        <f>Ekxy!F109</f>
        <v>-2.1823585000000003</v>
      </c>
      <c r="K109">
        <f>Ekxy!G109</f>
        <v>10.574878</v>
      </c>
      <c r="L109">
        <f>Ekxy!H109</f>
        <v>16.499438000000001</v>
      </c>
      <c r="M109">
        <f>Ekxy!I109</f>
        <v>-14.631081</v>
      </c>
      <c r="N109">
        <f>Ekxy!J109</f>
        <v>-12.37421</v>
      </c>
    </row>
    <row r="110" spans="2:14">
      <c r="B110">
        <f>Ekxy!A110*$A$2</f>
        <v>0.37279220613578556</v>
      </c>
      <c r="C110">
        <f>-EkyP_kxP0!A110*$A$4+$A$2+$A$4</f>
        <v>0.67781745930520232</v>
      </c>
      <c r="D110">
        <f>-Eky0_kxP0!A110*$A$4+$A$2+$A$4*2</f>
        <v>0.97071067811865475</v>
      </c>
      <c r="E110">
        <f t="shared" si="1"/>
        <v>0.37279220613578556</v>
      </c>
      <c r="F110">
        <f>Ekxy!B110</f>
        <v>-4.2743897999999998</v>
      </c>
      <c r="G110">
        <f>Ekxy!C110</f>
        <v>8.0786159000000008</v>
      </c>
      <c r="H110">
        <f>Ekxy!D110</f>
        <v>6.3822767999999996</v>
      </c>
      <c r="I110">
        <f>Ekxy!E110</f>
        <v>4.0760565</v>
      </c>
      <c r="J110">
        <f>Ekxy!F110</f>
        <v>-2.1739435</v>
      </c>
      <c r="K110">
        <f>Ekxy!G110</f>
        <v>10.569843000000001</v>
      </c>
      <c r="L110">
        <f>Ekxy!H110</f>
        <v>16.505818999999999</v>
      </c>
      <c r="M110">
        <f>Ekxy!I110</f>
        <v>-14.618289000000001</v>
      </c>
      <c r="N110">
        <f>Ekxy!J110</f>
        <v>-12.394769</v>
      </c>
    </row>
    <row r="111" spans="2:14">
      <c r="B111">
        <f>Ekxy!A111*$A$2</f>
        <v>0.37624398444151619</v>
      </c>
      <c r="C111">
        <f>-EkyP_kxP0!A111*$A$4+$A$2+$A$4</f>
        <v>0.68025823603101676</v>
      </c>
      <c r="D111">
        <f>-Eky0_kxP0!A111*$A$4+$A$2+$A$4*2</f>
        <v>0.97315145484446919</v>
      </c>
      <c r="E111">
        <f t="shared" si="1"/>
        <v>0.37624398444151619</v>
      </c>
      <c r="F111">
        <f>Ekxy!B111</f>
        <v>-4.2638056000000004</v>
      </c>
      <c r="G111">
        <f>Ekxy!C111</f>
        <v>8.0990845999999994</v>
      </c>
      <c r="H111">
        <f>Ekxy!D111</f>
        <v>6.3745136000000002</v>
      </c>
      <c r="I111">
        <f>Ekxy!E111</f>
        <v>4.0838198000000006</v>
      </c>
      <c r="J111">
        <f>Ekxy!F111</f>
        <v>-2.1661803000000006</v>
      </c>
      <c r="K111">
        <f>Ekxy!G111</f>
        <v>10.56541</v>
      </c>
      <c r="L111">
        <f>Ekxy!H111</f>
        <v>16.511596999999998</v>
      </c>
      <c r="M111">
        <f>Ekxy!I111</f>
        <v>-14.606301</v>
      </c>
      <c r="N111">
        <f>Ekxy!J111</f>
        <v>-12.414515</v>
      </c>
    </row>
    <row r="112" spans="2:14">
      <c r="B112">
        <f>Ekxy!A112*$A$2</f>
        <v>0.37969576688938239</v>
      </c>
      <c r="C112">
        <f>-EkyP_kxP0!A112*$A$4+$A$2+$A$4</f>
        <v>0.68269901304972436</v>
      </c>
      <c r="D112">
        <f>-Eky0_kxP0!A112*$A$4+$A$2+$A$4*2</f>
        <v>0.97559223186317678</v>
      </c>
      <c r="E112">
        <f t="shared" si="1"/>
        <v>0.37969576688938239</v>
      </c>
      <c r="F112">
        <f>Ekxy!B112</f>
        <v>-4.2541526000000003</v>
      </c>
      <c r="G112">
        <f>Ekxy!C112</f>
        <v>8.1178559000000003</v>
      </c>
      <c r="H112">
        <f>Ekxy!D112</f>
        <v>6.3674074999999997</v>
      </c>
      <c r="I112">
        <f>Ekxy!E112</f>
        <v>4.0909259000000002</v>
      </c>
      <c r="J112">
        <f>Ekxy!F112</f>
        <v>-2.1590742000000001</v>
      </c>
      <c r="K112">
        <f>Ekxy!G112</f>
        <v>10.561292</v>
      </c>
      <c r="L112">
        <f>Ekxy!H112</f>
        <v>16.516704000000001</v>
      </c>
      <c r="M112">
        <f>Ekxy!I112</f>
        <v>-14.595340999999999</v>
      </c>
      <c r="N112">
        <f>Ekxy!J112</f>
        <v>-12.433389</v>
      </c>
    </row>
    <row r="113" spans="2:14">
      <c r="B113">
        <f>Ekxy!A113*$A$2</f>
        <v>0.38314754519511296</v>
      </c>
      <c r="C113">
        <f>-EkyP_kxP0!A113*$A$4+$A$2+$A$4</f>
        <v>0.68513978977553869</v>
      </c>
      <c r="D113">
        <f>-Eky0_kxP0!A113*$A$4+$A$2+$A$4*2</f>
        <v>0.97803300858899112</v>
      </c>
      <c r="E113">
        <f t="shared" si="1"/>
        <v>0.38314754519511296</v>
      </c>
      <c r="F113">
        <f>Ekxy!B113</f>
        <v>-4.2454279000000001</v>
      </c>
      <c r="G113">
        <f>Ekxy!C113</f>
        <v>8.1349076</v>
      </c>
      <c r="H113">
        <f>Ekxy!D113</f>
        <v>6.3609634000000002</v>
      </c>
      <c r="I113">
        <f>Ekxy!E113</f>
        <v>4.0973699999999997</v>
      </c>
      <c r="J113">
        <f>Ekxy!F113</f>
        <v>-2.1526301000000005</v>
      </c>
      <c r="K113">
        <f>Ekxy!G113</f>
        <v>10.557536000000001</v>
      </c>
      <c r="L113">
        <f>Ekxy!H113</f>
        <v>16.521267999999999</v>
      </c>
      <c r="M113">
        <f>Ekxy!I113</f>
        <v>-14.585297000000001</v>
      </c>
      <c r="N113">
        <f>Ekxy!J113</f>
        <v>-12.451283999999999</v>
      </c>
    </row>
    <row r="114" spans="2:14">
      <c r="B114">
        <f>Ekxy!A114*$A$2</f>
        <v>0.38659932350084353</v>
      </c>
      <c r="C114">
        <f>-EkyP_kxP0!A114*$A$4+$A$2+$A$4</f>
        <v>0.68758056650135302</v>
      </c>
      <c r="D114">
        <f>-Eky0_kxP0!A114*$A$4+$A$2+$A$4*2</f>
        <v>0.98047378531480556</v>
      </c>
      <c r="E114">
        <f t="shared" si="1"/>
        <v>0.38659932350084353</v>
      </c>
      <c r="F114">
        <f>Ekxy!B114</f>
        <v>-4.2376290000000001</v>
      </c>
      <c r="G114">
        <f>Ekxy!C114</f>
        <v>8.1502193999999992</v>
      </c>
      <c r="H114">
        <f>Ekxy!D114</f>
        <v>6.3551856999999998</v>
      </c>
      <c r="I114">
        <f>Ekxy!E114</f>
        <v>4.1031475999999998</v>
      </c>
      <c r="J114">
        <f>Ekxy!F114</f>
        <v>-2.1468524000000002</v>
      </c>
      <c r="K114">
        <f>Ekxy!G114</f>
        <v>10.554335</v>
      </c>
      <c r="L114">
        <f>Ekxy!H114</f>
        <v>16.525701000000002</v>
      </c>
      <c r="M114">
        <f>Ekxy!I114</f>
        <v>-14.576236</v>
      </c>
      <c r="N114">
        <f>Ekxy!J114</f>
        <v>-12.468070000000001</v>
      </c>
    </row>
    <row r="115" spans="2:14">
      <c r="B115">
        <f>Ekxy!A115*$A$2</f>
        <v>0.39005110594870979</v>
      </c>
      <c r="C115">
        <f>-EkyP_kxP0!A115*$A$4+$A$2+$A$4</f>
        <v>0.69002134352006061</v>
      </c>
      <c r="D115">
        <f>-Eky0_kxP0!A115*$A$4+$A$2+$A$4*2</f>
        <v>0.98291456233351304</v>
      </c>
      <c r="E115">
        <f t="shared" si="1"/>
        <v>0.39005110594870979</v>
      </c>
      <c r="F115">
        <f>Ekxy!B115</f>
        <v>-4.2307535999999999</v>
      </c>
      <c r="G115">
        <f>Ekxy!C115</f>
        <v>8.1637731999999996</v>
      </c>
      <c r="H115">
        <f>Ekxy!D115</f>
        <v>6.3500784000000001</v>
      </c>
      <c r="I115">
        <f>Ekxy!E115</f>
        <v>4.1082549000000004</v>
      </c>
      <c r="J115">
        <f>Ekxy!F115</f>
        <v>-2.1417451000000005</v>
      </c>
      <c r="K115">
        <f>Ekxy!G115</f>
        <v>10.551258000000001</v>
      </c>
      <c r="L115">
        <f>Ekxy!H115</f>
        <v>16.529458000000002</v>
      </c>
      <c r="M115">
        <f>Ekxy!I115</f>
        <v>-14.568249</v>
      </c>
      <c r="N115">
        <f>Ekxy!J115</f>
        <v>-12.483556999999999</v>
      </c>
    </row>
    <row r="116" spans="2:14">
      <c r="B116">
        <f>Ekxy!A116*$A$2</f>
        <v>0.3935028842544403</v>
      </c>
      <c r="C116">
        <f>-EkyP_kxP0!A116*$A$4+$A$2+$A$4</f>
        <v>0.69246212024587495</v>
      </c>
      <c r="D116">
        <f>-Eky0_kxP0!A116*$A$4+$A$2+$A$4*2</f>
        <v>0.98535533905932748</v>
      </c>
      <c r="E116">
        <f t="shared" si="1"/>
        <v>0.3935028842544403</v>
      </c>
      <c r="F116">
        <f>Ekxy!B116</f>
        <v>-4.2247994000000002</v>
      </c>
      <c r="G116">
        <f>Ekxy!C116</f>
        <v>8.1755528000000002</v>
      </c>
      <c r="H116">
        <f>Ekxy!D116</f>
        <v>6.3456450000000002</v>
      </c>
      <c r="I116">
        <f>Ekxy!E116</f>
        <v>4.1126883999999997</v>
      </c>
      <c r="J116">
        <f>Ekxy!F116</f>
        <v>-2.1373117000000006</v>
      </c>
      <c r="K116">
        <f>Ekxy!G116</f>
        <v>10.548863000000001</v>
      </c>
      <c r="L116">
        <f>Ekxy!H116</f>
        <v>16.532534999999999</v>
      </c>
      <c r="M116">
        <f>Ekxy!I116</f>
        <v>-14.561143</v>
      </c>
      <c r="N116">
        <f>Ekxy!J116</f>
        <v>-12.497719</v>
      </c>
    </row>
    <row r="117" spans="2:14">
      <c r="B117">
        <f>Ekxy!A117*$A$2</f>
        <v>0.39695466256017092</v>
      </c>
      <c r="C117">
        <f>-EkyP_kxP0!A117*$A$4+$A$2+$A$4</f>
        <v>0.69490289697168928</v>
      </c>
      <c r="D117">
        <f>-Eky0_kxP0!A117*$A$4+$A$2+$A$4*2</f>
        <v>0.98779611578514182</v>
      </c>
      <c r="E117">
        <f t="shared" si="1"/>
        <v>0.39695466256017092</v>
      </c>
      <c r="F117">
        <f>Ekxy!B117</f>
        <v>-4.2197646000000004</v>
      </c>
      <c r="G117">
        <f>Ekxy!C117</f>
        <v>8.1855440000000002</v>
      </c>
      <c r="H117">
        <f>Ekxy!D117</f>
        <v>6.3418884999999996</v>
      </c>
      <c r="I117">
        <f>Ekxy!E117</f>
        <v>4.1164449000000012</v>
      </c>
      <c r="J117">
        <f>Ekxy!F117</f>
        <v>-2.1335552</v>
      </c>
      <c r="K117">
        <f>Ekxy!G117</f>
        <v>10.546576999999999</v>
      </c>
      <c r="L117">
        <f>Ekxy!H117</f>
        <v>16.535274999999999</v>
      </c>
      <c r="M117">
        <f>Ekxy!I117</f>
        <v>-14.555301999999999</v>
      </c>
      <c r="N117">
        <f>Ekxy!J117</f>
        <v>-12.510248000000001</v>
      </c>
    </row>
    <row r="118" spans="2:14">
      <c r="B118">
        <f>Ekxy!A118*$A$2</f>
        <v>0.40040644500803713</v>
      </c>
      <c r="C118">
        <f>-EkyP_kxP0!A118*$A$4+$A$2+$A$4</f>
        <v>0.69734367399039687</v>
      </c>
      <c r="D118">
        <f>-Eky0_kxP0!A118*$A$4+$A$2+$A$4*2</f>
        <v>0.99023689280384941</v>
      </c>
      <c r="E118">
        <f t="shared" si="1"/>
        <v>0.40040644500803713</v>
      </c>
      <c r="F118">
        <f>Ekxy!B118</f>
        <v>-4.2156475000000002</v>
      </c>
      <c r="G118">
        <f>Ekxy!C118</f>
        <v>8.1937350999999996</v>
      </c>
      <c r="H118">
        <f>Ekxy!D118</f>
        <v>6.3388114</v>
      </c>
      <c r="I118">
        <f>Ekxy!E118</f>
        <v>4.1195219000000005</v>
      </c>
      <c r="J118">
        <f>Ekxy!F118</f>
        <v>-2.1304781000000004</v>
      </c>
      <c r="K118">
        <f>Ekxy!G118</f>
        <v>10.544865</v>
      </c>
      <c r="L118">
        <f>Ekxy!H118</f>
        <v>16.537669999999999</v>
      </c>
      <c r="M118">
        <f>Ekxy!I118</f>
        <v>-14.550324</v>
      </c>
      <c r="N118">
        <f>Ekxy!J118</f>
        <v>-12.521018</v>
      </c>
    </row>
    <row r="119" spans="2:14">
      <c r="B119">
        <f>Ekxy!A119*$A$2</f>
        <v>0.40385822331376769</v>
      </c>
      <c r="C119">
        <f>-EkyP_kxP0!A119*$A$4+$A$2+$A$4</f>
        <v>0.6997844507162112</v>
      </c>
      <c r="D119">
        <f>-Eky0_kxP0!A119*$A$4+$A$2+$A$4*2</f>
        <v>0.99267766952966374</v>
      </c>
      <c r="E119">
        <f t="shared" si="1"/>
        <v>0.40385822331376769</v>
      </c>
      <c r="F119">
        <f>Ekxy!B119</f>
        <v>-4.2124467000000001</v>
      </c>
      <c r="G119">
        <f>Ekxy!C119</f>
        <v>8.2001161000000007</v>
      </c>
      <c r="H119">
        <f>Ekxy!D119</f>
        <v>6.3364159999999998</v>
      </c>
      <c r="I119">
        <f>Ekxy!E119</f>
        <v>4.121917400000001</v>
      </c>
      <c r="J119">
        <f>Ekxy!F119</f>
        <v>-2.1280827000000002</v>
      </c>
      <c r="K119">
        <f>Ekxy!G119</f>
        <v>10.543494000000001</v>
      </c>
      <c r="L119">
        <f>Ekxy!H119</f>
        <v>16.539382</v>
      </c>
      <c r="M119">
        <f>Ekxy!I119</f>
        <v>-14.546568000000001</v>
      </c>
      <c r="N119">
        <f>Ekxy!J119</f>
        <v>-12.529782000000001</v>
      </c>
    </row>
    <row r="120" spans="2:14">
      <c r="B120">
        <f>Ekxy!A120*$A$2</f>
        <v>0.40731000161949832</v>
      </c>
      <c r="C120">
        <f>-EkyP_kxP0!A120*$A$4+$A$2+$A$4</f>
        <v>0.70222522744202565</v>
      </c>
      <c r="D120">
        <f>-Eky0_kxP0!A120*$A$4+$A$2+$A$4*2</f>
        <v>0.99511844625547807</v>
      </c>
      <c r="E120">
        <f t="shared" si="1"/>
        <v>0.40731000161949832</v>
      </c>
      <c r="F120">
        <f>Ekxy!B120</f>
        <v>-4.2101611999999999</v>
      </c>
      <c r="G120">
        <f>Ekxy!C120</f>
        <v>8.2046793999999998</v>
      </c>
      <c r="H120">
        <f>Ekxy!D120</f>
        <v>6.3347037999999998</v>
      </c>
      <c r="I120">
        <f>Ekxy!E120</f>
        <v>4.123629600000001</v>
      </c>
      <c r="J120">
        <f>Ekxy!F120</f>
        <v>-2.1263705000000002</v>
      </c>
      <c r="K120">
        <f>Ekxy!G120</f>
        <v>10.542465999999999</v>
      </c>
      <c r="L120">
        <f>Ekxy!H120</f>
        <v>16.540410000000001</v>
      </c>
      <c r="M120">
        <f>Ekxy!I120</f>
        <v>-14.543836000000001</v>
      </c>
      <c r="N120">
        <f>Ekxy!J120</f>
        <v>-12.53628</v>
      </c>
    </row>
    <row r="121" spans="2:14">
      <c r="B121">
        <f>Ekxy!A121*$A$2</f>
        <v>0.41076178406736452</v>
      </c>
      <c r="C121">
        <f>-EkyP_kxP0!A121*$A$4+$A$2+$A$4</f>
        <v>0.7046660043728652</v>
      </c>
      <c r="D121">
        <f>-Eky0_kxP0!A121*$A$4+$A$2+$A$4*2</f>
        <v>0.99755922318631773</v>
      </c>
      <c r="E121">
        <f t="shared" si="1"/>
        <v>0.41076178406736452</v>
      </c>
      <c r="F121">
        <f>Ekxy!B121</f>
        <v>-4.2087903000000004</v>
      </c>
      <c r="G121">
        <f>Ekxy!C121</f>
        <v>8.2074195999999997</v>
      </c>
      <c r="H121">
        <f>Ekxy!D121</f>
        <v>6.3336759999999996</v>
      </c>
      <c r="I121">
        <f>Ekxy!E121</f>
        <v>4.1246574000000003</v>
      </c>
      <c r="J121">
        <f>Ekxy!F121</f>
        <v>-2.1253427</v>
      </c>
      <c r="K121">
        <f>Ekxy!G121</f>
        <v>10.542009</v>
      </c>
      <c r="L121">
        <f>Ekxy!H121</f>
        <v>16.541323999999999</v>
      </c>
      <c r="M121">
        <f>Ekxy!I121</f>
        <v>-14.542123</v>
      </c>
      <c r="N121">
        <f>Ekxy!J121</f>
        <v>-12.540302000000001</v>
      </c>
    </row>
    <row r="122" spans="2:14">
      <c r="B122">
        <f>Ekxy!A122*$A$2</f>
        <v>0.41421356237309509</v>
      </c>
      <c r="C122">
        <f>-EkyP_kxP0!A122*$A$4+$A$2+$A$4</f>
        <v>0.70710678118654757</v>
      </c>
      <c r="D122">
        <f>-Eky0_kxP0!A122*$A$4+$A$2+$A$4*2</f>
        <v>1</v>
      </c>
      <c r="E122">
        <f>C2</f>
        <v>0.41421356237309509</v>
      </c>
      <c r="F122">
        <f>EkyP_kxP0!B2</f>
        <v>-4.2083332999999996</v>
      </c>
      <c r="G122">
        <f>EkyP_kxP0!C2</f>
        <v>8.2083332999999996</v>
      </c>
      <c r="H122">
        <f>EkyP_kxP0!D2</f>
        <v>6.3333332999999996</v>
      </c>
      <c r="I122">
        <f>EkyP_kxP0!E2</f>
        <v>4.125</v>
      </c>
      <c r="J122">
        <f>EkyP_kxP0!F2</f>
        <v>-2.125</v>
      </c>
      <c r="K122">
        <f>EkyP_kxP0!G2</f>
        <v>10.541667</v>
      </c>
      <c r="L122">
        <f>EkyP_kxP0!H2</f>
        <v>16.541667</v>
      </c>
      <c r="M122">
        <f>EkyP_kxP0!I2</f>
        <v>-14.541667</v>
      </c>
      <c r="N122">
        <f>EkyP_kxP0!J2</f>
        <v>-12.541667</v>
      </c>
    </row>
    <row r="123" spans="2:14">
      <c r="E123">
        <f t="shared" ref="E123:E186" si="2">C3</f>
        <v>0.41665433822022979</v>
      </c>
      <c r="F123">
        <f>EkyP_kxP0!B3</f>
        <v>-4.2085618</v>
      </c>
      <c r="G123">
        <f>EkyP_kxP0!C3</f>
        <v>8.2078764</v>
      </c>
      <c r="H123">
        <f>EkyP_kxP0!D3</f>
        <v>6.3335046999999998</v>
      </c>
      <c r="I123">
        <f>EkyP_kxP0!E3</f>
        <v>4.1248287000000001</v>
      </c>
      <c r="J123">
        <f>EkyP_kxP0!F3</f>
        <v>-2.1251714000000002</v>
      </c>
      <c r="K123">
        <f>EkyP_kxP0!G3</f>
        <v>10.541838</v>
      </c>
      <c r="L123">
        <f>EkyP_kxP0!H3</f>
        <v>16.541495000000001</v>
      </c>
      <c r="M123">
        <f>EkyP_kxP0!I3</f>
        <v>-14.541895</v>
      </c>
      <c r="N123">
        <f>EkyP_kxP0!J3</f>
        <v>-12.540984</v>
      </c>
    </row>
    <row r="124" spans="2:14">
      <c r="E124">
        <f t="shared" si="2"/>
        <v>0.4190951169962967</v>
      </c>
      <c r="F124">
        <f>EkyP_kxP0!B4</f>
        <v>-4.2092470999999998</v>
      </c>
      <c r="G124">
        <f>EkyP_kxP0!C4</f>
        <v>8.2065061999999998</v>
      </c>
      <c r="H124">
        <f>EkyP_kxP0!D4</f>
        <v>6.3340186000000003</v>
      </c>
      <c r="I124">
        <f>EkyP_kxP0!E4</f>
        <v>4.1243148000000005</v>
      </c>
      <c r="J124">
        <f>EkyP_kxP0!F4</f>
        <v>-2.1256853000000007</v>
      </c>
      <c r="K124">
        <f>EkyP_kxP0!G4</f>
        <v>10.542066</v>
      </c>
      <c r="L124">
        <f>EkyP_kxP0!H4</f>
        <v>16.541038</v>
      </c>
      <c r="M124">
        <f>EkyP_kxP0!I4</f>
        <v>-14.542751000000001</v>
      </c>
      <c r="N124">
        <f>EkyP_kxP0!J4</f>
        <v>-12.538961</v>
      </c>
    </row>
    <row r="125" spans="2:14">
      <c r="E125">
        <f t="shared" si="2"/>
        <v>0.4215358928434314</v>
      </c>
      <c r="F125">
        <f>EkyP_kxP0!B5</f>
        <v>-4.2103891999999998</v>
      </c>
      <c r="G125">
        <f>EkyP_kxP0!C5</f>
        <v>8.2042239000000006</v>
      </c>
      <c r="H125">
        <f>EkyP_kxP0!D5</f>
        <v>6.3348747000000003</v>
      </c>
      <c r="I125">
        <f>EkyP_kxP0!E5</f>
        <v>4.1234587000000005</v>
      </c>
      <c r="J125">
        <f>EkyP_kxP0!F5</f>
        <v>-2.1265414000000007</v>
      </c>
      <c r="K125">
        <f>EkyP_kxP0!G5</f>
        <v>10.542579999999999</v>
      </c>
      <c r="L125">
        <f>EkyP_kxP0!H5</f>
        <v>16.540524999999999</v>
      </c>
      <c r="M125">
        <f>EkyP_kxP0!I5</f>
        <v>-14.544117</v>
      </c>
      <c r="N125">
        <f>EkyP_kxP0!J5</f>
        <v>-12.535679</v>
      </c>
    </row>
    <row r="126" spans="2:14">
      <c r="E126">
        <f t="shared" si="2"/>
        <v>0.42397666869056611</v>
      </c>
      <c r="F126">
        <f>EkyP_kxP0!B6</f>
        <v>-4.2119878999999996</v>
      </c>
      <c r="G126">
        <f>EkyP_kxP0!C6</f>
        <v>8.2010316999999997</v>
      </c>
      <c r="H126">
        <f>EkyP_kxP0!D6</f>
        <v>6.3360723999999999</v>
      </c>
      <c r="I126">
        <f>EkyP_kxP0!E6</f>
        <v>4.122261</v>
      </c>
      <c r="J126">
        <f>EkyP_kxP0!F6</f>
        <v>-2.1277391000000003</v>
      </c>
      <c r="K126">
        <f>EkyP_kxP0!G6</f>
        <v>10.543265999999999</v>
      </c>
      <c r="L126">
        <f>EkyP_kxP0!H6</f>
        <v>16.539667999999999</v>
      </c>
      <c r="M126">
        <f>EkyP_kxP0!I6</f>
        <v>-14.545995</v>
      </c>
      <c r="N126">
        <f>EkyP_kxP0!J6</f>
        <v>-12.531200999999999</v>
      </c>
    </row>
    <row r="127" spans="2:14">
      <c r="E127">
        <f t="shared" si="2"/>
        <v>0.42641744746663302</v>
      </c>
      <c r="F127">
        <f>EkyP_kxP0!B7</f>
        <v>-4.2140428999999999</v>
      </c>
      <c r="G127">
        <f>EkyP_kxP0!C7</f>
        <v>8.1969326000000002</v>
      </c>
      <c r="H127">
        <f>EkyP_kxP0!D7</f>
        <v>6.3376108999999996</v>
      </c>
      <c r="I127">
        <f>EkyP_kxP0!E7</f>
        <v>4.1207225000000012</v>
      </c>
      <c r="J127">
        <f>EkyP_kxP0!F7</f>
        <v>-2.1292776</v>
      </c>
      <c r="K127">
        <f>EkyP_kxP0!G7</f>
        <v>10.544122</v>
      </c>
      <c r="L127">
        <f>EkyP_kxP0!H7</f>
        <v>16.538471000000001</v>
      </c>
      <c r="M127">
        <f>EkyP_kxP0!I7</f>
        <v>-14.548482999999999</v>
      </c>
      <c r="N127">
        <f>EkyP_kxP0!J7</f>
        <v>-12.525683000000001</v>
      </c>
    </row>
    <row r="128" spans="2:14">
      <c r="E128">
        <f t="shared" si="2"/>
        <v>0.42885822331376772</v>
      </c>
      <c r="F128">
        <f>EkyP_kxP0!B8</f>
        <v>-4.2165537000000004</v>
      </c>
      <c r="G128">
        <f>EkyP_kxP0!C8</f>
        <v>8.1919304000000004</v>
      </c>
      <c r="H128">
        <f>EkyP_kxP0!D8</f>
        <v>6.3394892</v>
      </c>
      <c r="I128">
        <f>EkyP_kxP0!E8</f>
        <v>4.1188441999999998</v>
      </c>
      <c r="J128">
        <f>EkyP_kxP0!F8</f>
        <v>-2.1311559000000004</v>
      </c>
      <c r="K128">
        <f>EkyP_kxP0!G8</f>
        <v>10.545264</v>
      </c>
      <c r="L128">
        <f>EkyP_kxP0!H8</f>
        <v>16.537099999999999</v>
      </c>
      <c r="M128">
        <f>EkyP_kxP0!I8</f>
        <v>-14.551402</v>
      </c>
      <c r="N128">
        <f>EkyP_kxP0!J8</f>
        <v>-12.519216999999999</v>
      </c>
    </row>
    <row r="129" spans="5:14">
      <c r="E129">
        <f t="shared" si="2"/>
        <v>0.43129899916090242</v>
      </c>
      <c r="F129">
        <f>EkyP_kxP0!B9</f>
        <v>-4.2195201000000004</v>
      </c>
      <c r="G129">
        <f>EkyP_kxP0!C9</f>
        <v>8.1860298999999994</v>
      </c>
      <c r="H129">
        <f>EkyP_kxP0!D9</f>
        <v>6.3417059</v>
      </c>
      <c r="I129">
        <f>EkyP_kxP0!E9</f>
        <v>4.1166274999999999</v>
      </c>
      <c r="J129">
        <f>EkyP_kxP0!F9</f>
        <v>-2.1333726000000004</v>
      </c>
      <c r="K129">
        <f>EkyP_kxP0!G9</f>
        <v>10.546462</v>
      </c>
      <c r="L129">
        <f>EkyP_kxP0!H9</f>
        <v>16.535561999999999</v>
      </c>
      <c r="M129">
        <f>EkyP_kxP0!I9</f>
        <v>-14.554955</v>
      </c>
      <c r="N129">
        <f>EkyP_kxP0!J9</f>
        <v>-12.511908999999999</v>
      </c>
    </row>
    <row r="130" spans="5:14">
      <c r="E130">
        <f t="shared" si="2"/>
        <v>0.43373977793696933</v>
      </c>
      <c r="F130">
        <f>EkyP_kxP0!B10</f>
        <v>-4.2229413999999998</v>
      </c>
      <c r="G130">
        <f>EkyP_kxP0!C10</f>
        <v>8.1792365999999994</v>
      </c>
      <c r="H130">
        <f>EkyP_kxP0!D10</f>
        <v>6.3442594999999997</v>
      </c>
      <c r="I130">
        <f>EkyP_kxP0!E10</f>
        <v>4.1140737999999999</v>
      </c>
      <c r="J130">
        <f>EkyP_kxP0!F10</f>
        <v>-2.1359262000000001</v>
      </c>
      <c r="K130">
        <f>EkyP_kxP0!G10</f>
        <v>10.548</v>
      </c>
      <c r="L130">
        <f>EkyP_kxP0!H10</f>
        <v>16.533684000000001</v>
      </c>
      <c r="M130">
        <f>EkyP_kxP0!I10</f>
        <v>-14.558945</v>
      </c>
      <c r="N130">
        <f>EkyP_kxP0!J10</f>
        <v>-12.503882000000001</v>
      </c>
    </row>
    <row r="131" spans="5:14">
      <c r="E131">
        <f t="shared" si="2"/>
        <v>0.43618055378410403</v>
      </c>
      <c r="F131">
        <f>EkyP_kxP0!B11</f>
        <v>-4.2268169999999996</v>
      </c>
      <c r="G131">
        <f>EkyP_kxP0!C11</f>
        <v>8.1715567999999994</v>
      </c>
      <c r="H131">
        <f>EkyP_kxP0!D11</f>
        <v>6.3471484</v>
      </c>
      <c r="I131">
        <f>EkyP_kxP0!E11</f>
        <v>4.1111850000000008</v>
      </c>
      <c r="J131">
        <f>EkyP_kxP0!F11</f>
        <v>-2.1388151000000004</v>
      </c>
      <c r="K131">
        <f>EkyP_kxP0!G11</f>
        <v>10.549599000000001</v>
      </c>
      <c r="L131">
        <f>EkyP_kxP0!H11</f>
        <v>16.531466999999999</v>
      </c>
      <c r="M131">
        <f>EkyP_kxP0!I11</f>
        <v>-14.563476</v>
      </c>
      <c r="N131">
        <f>EkyP_kxP0!J11</f>
        <v>-12.495165999999999</v>
      </c>
    </row>
    <row r="132" spans="5:14">
      <c r="E132">
        <f t="shared" si="2"/>
        <v>0.43862132963123873</v>
      </c>
      <c r="F132">
        <f>EkyP_kxP0!B12</f>
        <v>-4.2311462000000004</v>
      </c>
      <c r="G132">
        <f>EkyP_kxP0!C12</f>
        <v>8.1629979000000006</v>
      </c>
      <c r="H132">
        <f>EkyP_kxP0!D12</f>
        <v>6.3503704000000001</v>
      </c>
      <c r="I132">
        <f>EkyP_kxP0!E12</f>
        <v>4.1079629000000004</v>
      </c>
      <c r="J132">
        <f>EkyP_kxP0!F12</f>
        <v>-2.1420371000000005</v>
      </c>
      <c r="K132">
        <f>EkyP_kxP0!G12</f>
        <v>10.551477</v>
      </c>
      <c r="L132">
        <f>EkyP_kxP0!H12</f>
        <v>16.529184999999998</v>
      </c>
      <c r="M132">
        <f>EkyP_kxP0!I12</f>
        <v>-14.568491</v>
      </c>
      <c r="N132">
        <f>EkyP_kxP0!J12</f>
        <v>-12.485893000000001</v>
      </c>
    </row>
    <row r="133" spans="5:14">
      <c r="E133">
        <f t="shared" si="2"/>
        <v>0.44106210840730564</v>
      </c>
      <c r="F133">
        <f>EkyP_kxP0!B13</f>
        <v>-4.2359282</v>
      </c>
      <c r="G133">
        <f>EkyP_kxP0!C13</f>
        <v>8.1535676000000006</v>
      </c>
      <c r="H133">
        <f>EkyP_kxP0!D13</f>
        <v>6.3539234999999996</v>
      </c>
      <c r="I133">
        <f>EkyP_kxP0!E13</f>
        <v>4.1044099000000003</v>
      </c>
      <c r="J133">
        <f>EkyP_kxP0!F13</f>
        <v>-2.1455902</v>
      </c>
      <c r="K133">
        <f>EkyP_kxP0!G13</f>
        <v>10.553532000000001</v>
      </c>
      <c r="L133">
        <f>EkyP_kxP0!H13</f>
        <v>16.526630999999998</v>
      </c>
      <c r="M133">
        <f>EkyP_kxP0!I13</f>
        <v>-14.573971</v>
      </c>
      <c r="N133">
        <f>EkyP_kxP0!J13</f>
        <v>-12.476113</v>
      </c>
    </row>
    <row r="134" spans="5:14">
      <c r="E134">
        <f t="shared" si="2"/>
        <v>0.44350288425444034</v>
      </c>
      <c r="F134">
        <f>EkyP_kxP0!B14</f>
        <v>-4.2411618999999998</v>
      </c>
      <c r="G134">
        <f>EkyP_kxP0!C14</f>
        <v>8.1432749999999992</v>
      </c>
      <c r="H134">
        <f>EkyP_kxP0!D14</f>
        <v>6.3578051000000002</v>
      </c>
      <c r="I134">
        <f>EkyP_kxP0!E14</f>
        <v>4.1005283000000006</v>
      </c>
      <c r="J134">
        <f>EkyP_kxP0!F14</f>
        <v>-2.1494718000000006</v>
      </c>
      <c r="K134">
        <f>EkyP_kxP0!G14</f>
        <v>10.555749</v>
      </c>
      <c r="L134">
        <f>EkyP_kxP0!H14</f>
        <v>16.523741999999999</v>
      </c>
      <c r="M134">
        <f>EkyP_kxP0!I14</f>
        <v>-14.579955</v>
      </c>
      <c r="N134">
        <f>EkyP_kxP0!J14</f>
        <v>-12.465873999999999</v>
      </c>
    </row>
    <row r="135" spans="5:14">
      <c r="E135">
        <f t="shared" si="2"/>
        <v>0.44594366010157505</v>
      </c>
      <c r="F135">
        <f>EkyP_kxP0!B15</f>
        <v>-4.2468465000000002</v>
      </c>
      <c r="G135">
        <f>EkyP_kxP0!C15</f>
        <v>8.1321294999999996</v>
      </c>
      <c r="H135">
        <f>EkyP_kxP0!D15</f>
        <v>6.3620125999999999</v>
      </c>
      <c r="I135">
        <f>EkyP_kxP0!E15</f>
        <v>4.0963208000000009</v>
      </c>
      <c r="J135">
        <f>EkyP_kxP0!F15</f>
        <v>-2.1536793000000003</v>
      </c>
      <c r="K135">
        <f>EkyP_kxP0!G15</f>
        <v>10.558260000000001</v>
      </c>
      <c r="L135">
        <f>EkyP_kxP0!H15</f>
        <v>16.52055</v>
      </c>
      <c r="M135">
        <f>EkyP_kxP0!I15</f>
        <v>-14.586351000000001</v>
      </c>
      <c r="N135">
        <f>EkyP_kxP0!J15</f>
        <v>-12.455230999999999</v>
      </c>
    </row>
    <row r="136" spans="5:14">
      <c r="E136">
        <f t="shared" si="2"/>
        <v>0.44838443887764196</v>
      </c>
      <c r="F136">
        <f>EkyP_kxP0!B16</f>
        <v>-4.2529807000000002</v>
      </c>
      <c r="G136">
        <f>EkyP_kxP0!C16</f>
        <v>8.1201415000000008</v>
      </c>
      <c r="H136">
        <f>EkyP_kxP0!D16</f>
        <v>6.3665431000000003</v>
      </c>
      <c r="I136">
        <f>EkyP_kxP0!E16</f>
        <v>4.0917902000000002</v>
      </c>
      <c r="J136">
        <f>EkyP_kxP0!F16</f>
        <v>-2.1582098000000007</v>
      </c>
      <c r="K136">
        <f>EkyP_kxP0!G16</f>
        <v>10.560813</v>
      </c>
      <c r="L136">
        <f>EkyP_kxP0!H16</f>
        <v>16.517327999999999</v>
      </c>
      <c r="M136">
        <f>EkyP_kxP0!I16</f>
        <v>-14.593235</v>
      </c>
      <c r="N136">
        <f>EkyP_kxP0!J16</f>
        <v>-12.444239</v>
      </c>
    </row>
    <row r="137" spans="5:14">
      <c r="E137">
        <f t="shared" si="2"/>
        <v>0.45082521472477666</v>
      </c>
      <c r="F137">
        <f>EkyP_kxP0!B17</f>
        <v>-4.2595631999999997</v>
      </c>
      <c r="G137">
        <f>EkyP_kxP0!C17</f>
        <v>8.1073222000000005</v>
      </c>
      <c r="H137">
        <f>EkyP_kxP0!D17</f>
        <v>6.3713936000000002</v>
      </c>
      <c r="I137">
        <f>EkyP_kxP0!E17</f>
        <v>4.0869397999999997</v>
      </c>
      <c r="J137">
        <f>EkyP_kxP0!F17</f>
        <v>-2.1630603000000006</v>
      </c>
      <c r="K137">
        <f>EkyP_kxP0!G17</f>
        <v>10.563701999999999</v>
      </c>
      <c r="L137">
        <f>EkyP_kxP0!H17</f>
        <v>16.513774999999999</v>
      </c>
      <c r="M137">
        <f>EkyP_kxP0!I17</f>
        <v>-14.600507</v>
      </c>
      <c r="N137">
        <f>EkyP_kxP0!J17</f>
        <v>-12.432954000000001</v>
      </c>
    </row>
    <row r="138" spans="5:14">
      <c r="E138">
        <f t="shared" si="2"/>
        <v>0.45326599057191136</v>
      </c>
      <c r="F138">
        <f>EkyP_kxP0!B18</f>
        <v>-4.2665926000000001</v>
      </c>
      <c r="G138">
        <f>EkyP_kxP0!C18</f>
        <v>8.0936834999999991</v>
      </c>
      <c r="H138">
        <f>EkyP_kxP0!D18</f>
        <v>6.3765606000000004</v>
      </c>
      <c r="I138">
        <f>EkyP_kxP0!E18</f>
        <v>4.0817727999999995</v>
      </c>
      <c r="J138">
        <f>EkyP_kxP0!F18</f>
        <v>-2.1682273000000007</v>
      </c>
      <c r="K138">
        <f>EkyP_kxP0!G18</f>
        <v>10.566668</v>
      </c>
      <c r="L138">
        <f>EkyP_kxP0!H18</f>
        <v>16.509893000000002</v>
      </c>
      <c r="M138">
        <f>EkyP_kxP0!I18</f>
        <v>-14.608214</v>
      </c>
      <c r="N138">
        <f>EkyP_kxP0!J18</f>
        <v>-12.42137</v>
      </c>
    </row>
    <row r="139" spans="5:14">
      <c r="E139">
        <f t="shared" si="2"/>
        <v>0.45570676934797827</v>
      </c>
      <c r="F139">
        <f>EkyP_kxP0!B19</f>
        <v>-4.2740672999999996</v>
      </c>
      <c r="G139">
        <f>EkyP_kxP0!C19</f>
        <v>8.0792377999999996</v>
      </c>
      <c r="H139">
        <f>EkyP_kxP0!D19</f>
        <v>6.3820407000000001</v>
      </c>
      <c r="I139">
        <f>EkyP_kxP0!E19</f>
        <v>4.0762926999999998</v>
      </c>
      <c r="J139">
        <f>EkyP_kxP0!F19</f>
        <v>-2.1737074000000005</v>
      </c>
      <c r="K139">
        <f>EkyP_kxP0!G19</f>
        <v>10.569891</v>
      </c>
      <c r="L139">
        <f>EkyP_kxP0!H19</f>
        <v>16.505794000000002</v>
      </c>
      <c r="M139">
        <f>EkyP_kxP0!I19</f>
        <v>-14.616317</v>
      </c>
      <c r="N139">
        <f>EkyP_kxP0!J19</f>
        <v>-12.409547999999999</v>
      </c>
    </row>
    <row r="140" spans="5:14">
      <c r="E140">
        <f t="shared" si="2"/>
        <v>0.45814754519511297</v>
      </c>
      <c r="F140">
        <f>EkyP_kxP0!B20</f>
        <v>-4.2819855999999996</v>
      </c>
      <c r="G140">
        <f>EkyP_kxP0!C20</f>
        <v>8.0639987000000009</v>
      </c>
      <c r="H140">
        <f>EkyP_kxP0!D20</f>
        <v>6.3878301000000004</v>
      </c>
      <c r="I140">
        <f>EkyP_kxP0!E20</f>
        <v>4.0705033000000004</v>
      </c>
      <c r="J140">
        <f>EkyP_kxP0!F20</f>
        <v>-2.1794968000000008</v>
      </c>
      <c r="K140">
        <f>EkyP_kxP0!G20</f>
        <v>10.573312</v>
      </c>
      <c r="L140">
        <f>EkyP_kxP0!H20</f>
        <v>16.501587000000001</v>
      </c>
      <c r="M140">
        <f>EkyP_kxP0!I20</f>
        <v>-14.624758999999999</v>
      </c>
      <c r="N140">
        <f>EkyP_kxP0!J20</f>
        <v>-12.397522</v>
      </c>
    </row>
    <row r="141" spans="5:14">
      <c r="E141">
        <f t="shared" si="2"/>
        <v>0.46058832104224767</v>
      </c>
      <c r="F141">
        <f>EkyP_kxP0!B21</f>
        <v>-4.2903456999999996</v>
      </c>
      <c r="G141">
        <f>EkyP_kxP0!C21</f>
        <v>8.0479798999999996</v>
      </c>
      <c r="H141">
        <f>EkyP_kxP0!D21</f>
        <v>6.3939247999999997</v>
      </c>
      <c r="I141">
        <f>EkyP_kxP0!E21</f>
        <v>4.0644086000000001</v>
      </c>
      <c r="J141">
        <f>EkyP_kxP0!F21</f>
        <v>-2.1855915000000001</v>
      </c>
      <c r="K141">
        <f>EkyP_kxP0!G21</f>
        <v>10.576865</v>
      </c>
      <c r="L141">
        <f>EkyP_kxP0!H21</f>
        <v>16.497056000000001</v>
      </c>
      <c r="M141">
        <f>EkyP_kxP0!I21</f>
        <v>-14.633644</v>
      </c>
      <c r="N141">
        <f>EkyP_kxP0!J21</f>
        <v>-12.385305000000001</v>
      </c>
    </row>
    <row r="142" spans="5:14">
      <c r="E142">
        <f t="shared" si="2"/>
        <v>0.46302909981831458</v>
      </c>
      <c r="F142">
        <f>EkyP_kxP0!B22</f>
        <v>-4.2991454999999998</v>
      </c>
      <c r="G142">
        <f>EkyP_kxP0!C22</f>
        <v>8.0311962999999995</v>
      </c>
      <c r="H142">
        <f>EkyP_kxP0!D22</f>
        <v>6.4003205999999997</v>
      </c>
      <c r="I142">
        <f>EkyP_kxP0!E22</f>
        <v>4.0580127000000008</v>
      </c>
      <c r="J142">
        <f>EkyP_kxP0!F22</f>
        <v>-2.1919873000000001</v>
      </c>
      <c r="K142">
        <f>EkyP_kxP0!G22</f>
        <v>10.58074</v>
      </c>
      <c r="L142">
        <f>EkyP_kxP0!H22</f>
        <v>16.492205999999999</v>
      </c>
      <c r="M142">
        <f>EkyP_kxP0!I22</f>
        <v>-14.642778</v>
      </c>
      <c r="N142">
        <f>EkyP_kxP0!J22</f>
        <v>-12.372909999999999</v>
      </c>
    </row>
    <row r="143" spans="5:14">
      <c r="E143">
        <f t="shared" si="2"/>
        <v>0.46546987566544928</v>
      </c>
      <c r="F143">
        <f>EkyP_kxP0!B23</f>
        <v>-4.3083828000000004</v>
      </c>
      <c r="G143">
        <f>EkyP_kxP0!C23</f>
        <v>8.0136631000000005</v>
      </c>
      <c r="H143">
        <f>EkyP_kxP0!D23</f>
        <v>6.4070133</v>
      </c>
      <c r="I143">
        <f>EkyP_kxP0!E23</f>
        <v>4.0513200999999999</v>
      </c>
      <c r="J143">
        <f>EkyP_kxP0!F23</f>
        <v>-2.1986800000000004</v>
      </c>
      <c r="K143">
        <f>EkyP_kxP0!G23</f>
        <v>10.584622</v>
      </c>
      <c r="L143">
        <f>EkyP_kxP0!H23</f>
        <v>16.487203999999998</v>
      </c>
      <c r="M143">
        <f>EkyP_kxP0!I23</f>
        <v>-14.652336</v>
      </c>
      <c r="N143">
        <f>EkyP_kxP0!J23</f>
        <v>-12.360409000000001</v>
      </c>
    </row>
    <row r="144" spans="5:14">
      <c r="E144">
        <f t="shared" si="2"/>
        <v>0.46791065151258393</v>
      </c>
      <c r="F144">
        <f>EkyP_kxP0!B24</f>
        <v>-4.3180551999999999</v>
      </c>
      <c r="G144">
        <f>EkyP_kxP0!C24</f>
        <v>7.9953963999999997</v>
      </c>
      <c r="H144">
        <f>EkyP_kxP0!D24</f>
        <v>6.4139980000000003</v>
      </c>
      <c r="I144">
        <f>EkyP_kxP0!E24</f>
        <v>4.0443353000000002</v>
      </c>
      <c r="J144">
        <f>EkyP_kxP0!F24</f>
        <v>-2.2056647000000007</v>
      </c>
      <c r="K144">
        <f>EkyP_kxP0!G24</f>
        <v>10.58883</v>
      </c>
      <c r="L144">
        <f>EkyP_kxP0!H24</f>
        <v>16.482036000000001</v>
      </c>
      <c r="M144">
        <f>EkyP_kxP0!I24</f>
        <v>-14.662177</v>
      </c>
      <c r="N144">
        <f>EkyP_kxP0!J24</f>
        <v>-12.347758000000001</v>
      </c>
    </row>
    <row r="145" spans="5:14">
      <c r="E145">
        <f t="shared" si="2"/>
        <v>0.4703514302886509</v>
      </c>
      <c r="F145">
        <f>EkyP_kxP0!B25</f>
        <v>-4.3281602000000001</v>
      </c>
      <c r="G145">
        <f>EkyP_kxP0!C25</f>
        <v>7.9764125999999997</v>
      </c>
      <c r="H145">
        <f>EkyP_kxP0!D25</f>
        <v>6.4212702000000004</v>
      </c>
      <c r="I145">
        <f>EkyP_kxP0!E25</f>
        <v>4.037063100000001</v>
      </c>
      <c r="J145">
        <f>EkyP_kxP0!F25</f>
        <v>-2.2129369000000008</v>
      </c>
      <c r="K145">
        <f>EkyP_kxP0!G25</f>
        <v>10.593159</v>
      </c>
      <c r="L145">
        <f>EkyP_kxP0!H25</f>
        <v>16.476555999999999</v>
      </c>
      <c r="M145">
        <f>EkyP_kxP0!I25</f>
        <v>-14.672241</v>
      </c>
      <c r="N145">
        <f>EkyP_kxP0!J25</f>
        <v>-12.334991</v>
      </c>
    </row>
    <row r="146" spans="5:14">
      <c r="E146">
        <f t="shared" si="2"/>
        <v>0.47279220613578554</v>
      </c>
      <c r="F146">
        <f>EkyP_kxP0!B26</f>
        <v>-4.3386949000000001</v>
      </c>
      <c r="G146">
        <f>EkyP_kxP0!C26</f>
        <v>7.9567288999999999</v>
      </c>
      <c r="H146">
        <f>EkyP_kxP0!D26</f>
        <v>6.4288248000000001</v>
      </c>
      <c r="I146">
        <f>EkyP_kxP0!E26</f>
        <v>4.0295085000000004</v>
      </c>
      <c r="J146">
        <f>EkyP_kxP0!F26</f>
        <v>-2.2204915000000005</v>
      </c>
      <c r="K146">
        <f>EkyP_kxP0!G26</f>
        <v>10.597689000000001</v>
      </c>
      <c r="L146">
        <f>EkyP_kxP0!H26</f>
        <v>16.470766999999999</v>
      </c>
      <c r="M146">
        <f>EkyP_kxP0!I26</f>
        <v>-14.682715999999999</v>
      </c>
      <c r="N146">
        <f>EkyP_kxP0!J26</f>
        <v>-12.322153</v>
      </c>
    </row>
    <row r="147" spans="5:14">
      <c r="E147">
        <f t="shared" si="2"/>
        <v>0.4752329819829203</v>
      </c>
      <c r="F147">
        <f>EkyP_kxP0!B27</f>
        <v>-4.3496563000000004</v>
      </c>
      <c r="G147">
        <f>EkyP_kxP0!C27</f>
        <v>7.9363630000000001</v>
      </c>
      <c r="H147">
        <f>EkyP_kxP0!D27</f>
        <v>6.4366567000000003</v>
      </c>
      <c r="I147">
        <f>EkyP_kxP0!E27</f>
        <v>4.0216767000000004</v>
      </c>
      <c r="J147">
        <f>EkyP_kxP0!F27</f>
        <v>-2.2283234000000007</v>
      </c>
      <c r="K147">
        <f>EkyP_kxP0!G27</f>
        <v>10.602471</v>
      </c>
      <c r="L147">
        <f>EkyP_kxP0!H27</f>
        <v>16.464867000000002</v>
      </c>
      <c r="M147">
        <f>EkyP_kxP0!I27</f>
        <v>-14.693405</v>
      </c>
      <c r="N147">
        <f>EkyP_kxP0!J27</f>
        <v>-12.309253</v>
      </c>
    </row>
    <row r="148" spans="5:14">
      <c r="E148">
        <f t="shared" si="2"/>
        <v>0.47767376075898715</v>
      </c>
      <c r="F148">
        <f>EkyP_kxP0!B28</f>
        <v>-4.3610414000000004</v>
      </c>
      <c r="G148">
        <f>EkyP_kxP0!C28</f>
        <v>7.9153333000000003</v>
      </c>
      <c r="H148">
        <f>EkyP_kxP0!D28</f>
        <v>6.4447603999999998</v>
      </c>
      <c r="I148">
        <f>EkyP_kxP0!E28</f>
        <v>4.0135730000000009</v>
      </c>
      <c r="J148">
        <f>EkyP_kxP0!F28</f>
        <v>-2.2364271000000002</v>
      </c>
      <c r="K148">
        <f>EkyP_kxP0!G28</f>
        <v>10.607322</v>
      </c>
      <c r="L148">
        <f>EkyP_kxP0!H28</f>
        <v>16.458772</v>
      </c>
      <c r="M148">
        <f>EkyP_kxP0!I28</f>
        <v>-14.704288999999999</v>
      </c>
      <c r="N148">
        <f>EkyP_kxP0!J28</f>
        <v>-12.296298</v>
      </c>
    </row>
    <row r="149" spans="5:14">
      <c r="E149">
        <f t="shared" si="2"/>
        <v>0.48011453660612191</v>
      </c>
      <c r="F149">
        <f>EkyP_kxP0!B29</f>
        <v>-4.3728464999999996</v>
      </c>
      <c r="G149">
        <f>EkyP_kxP0!C29</f>
        <v>7.8936583999999996</v>
      </c>
      <c r="H149">
        <f>EkyP_kxP0!D29</f>
        <v>6.4531304</v>
      </c>
      <c r="I149">
        <f>EkyP_kxP0!E29</f>
        <v>4.0052029999999998</v>
      </c>
      <c r="J149">
        <f>EkyP_kxP0!F29</f>
        <v>-2.2447971000000004</v>
      </c>
      <c r="K149">
        <f>EkyP_kxP0!G29</f>
        <v>10.612489</v>
      </c>
      <c r="L149">
        <f>EkyP_kxP0!H29</f>
        <v>16.452376000000001</v>
      </c>
      <c r="M149">
        <f>EkyP_kxP0!I29</f>
        <v>-14.715463</v>
      </c>
      <c r="N149">
        <f>EkyP_kxP0!J29</f>
        <v>-12.283300000000001</v>
      </c>
    </row>
    <row r="150" spans="5:14">
      <c r="E150">
        <f t="shared" si="2"/>
        <v>0.48255531245325661</v>
      </c>
      <c r="F150">
        <f>EkyP_kxP0!B30</f>
        <v>-4.3850680000000004</v>
      </c>
      <c r="G150">
        <f>EkyP_kxP0!C30</f>
        <v>7.8713575999999996</v>
      </c>
      <c r="H150">
        <f>EkyP_kxP0!D30</f>
        <v>6.4617608999999998</v>
      </c>
      <c r="I150">
        <f>EkyP_kxP0!E30</f>
        <v>3.9965723999999998</v>
      </c>
      <c r="J150">
        <f>EkyP_kxP0!F30</f>
        <v>-2.2534276000000002</v>
      </c>
      <c r="K150">
        <f>EkyP_kxP0!G30</f>
        <v>10.617723</v>
      </c>
      <c r="L150">
        <f>EkyP_kxP0!H30</f>
        <v>16.445682999999999</v>
      </c>
      <c r="M150">
        <f>EkyP_kxP0!I30</f>
        <v>-14.726883000000001</v>
      </c>
      <c r="N150">
        <f>EkyP_kxP0!J30</f>
        <v>-12.270246</v>
      </c>
    </row>
    <row r="151" spans="5:14">
      <c r="E151">
        <f t="shared" si="2"/>
        <v>0.48499609122932352</v>
      </c>
      <c r="F151">
        <f>EkyP_kxP0!B31</f>
        <v>-4.3977019999999998</v>
      </c>
      <c r="G151">
        <f>EkyP_kxP0!C31</f>
        <v>7.8484508000000002</v>
      </c>
      <c r="H151">
        <f>EkyP_kxP0!D31</f>
        <v>6.4706460999999997</v>
      </c>
      <c r="I151">
        <f>EkyP_kxP0!E31</f>
        <v>3.9876871999999999</v>
      </c>
      <c r="J151">
        <f>EkyP_kxP0!F31</f>
        <v>-2.2623128000000001</v>
      </c>
      <c r="K151">
        <f>EkyP_kxP0!G31</f>
        <v>10.623203</v>
      </c>
      <c r="L151">
        <f>EkyP_kxP0!H31</f>
        <v>16.438890000000001</v>
      </c>
      <c r="M151">
        <f>EkyP_kxP0!I31</f>
        <v>-14.738467999999999</v>
      </c>
      <c r="N151">
        <f>EkyP_kxP0!J31</f>
        <v>-12.257166</v>
      </c>
    </row>
    <row r="152" spans="5:14">
      <c r="E152">
        <f t="shared" si="2"/>
        <v>0.48743686707645822</v>
      </c>
      <c r="F152">
        <f>EkyP_kxP0!B32</f>
        <v>-4.4107443000000002</v>
      </c>
      <c r="G152">
        <f>EkyP_kxP0!C32</f>
        <v>7.8249579000000002</v>
      </c>
      <c r="H152">
        <f>EkyP_kxP0!D32</f>
        <v>6.4797798999999996</v>
      </c>
      <c r="I152">
        <f>EkyP_kxP0!E32</f>
        <v>3.9785534000000009</v>
      </c>
      <c r="J152">
        <f>EkyP_kxP0!F32</f>
        <v>-2.2714466</v>
      </c>
      <c r="K152">
        <f>EkyP_kxP0!G32</f>
        <v>10.628887000000001</v>
      </c>
      <c r="L152">
        <f>EkyP_kxP0!H32</f>
        <v>16.431905</v>
      </c>
      <c r="M152">
        <f>EkyP_kxP0!I32</f>
        <v>-14.750207</v>
      </c>
      <c r="N152">
        <f>EkyP_kxP0!J32</f>
        <v>-12.244078</v>
      </c>
    </row>
    <row r="153" spans="5:14">
      <c r="E153">
        <f t="shared" si="2"/>
        <v>0.48987764292359293</v>
      </c>
      <c r="F153">
        <f>EkyP_kxP0!B33</f>
        <v>-4.4241904999999999</v>
      </c>
      <c r="G153">
        <f>EkyP_kxP0!C33</f>
        <v>7.8008997000000004</v>
      </c>
      <c r="H153">
        <f>EkyP_kxP0!D33</f>
        <v>6.4891560000000004</v>
      </c>
      <c r="I153">
        <f>EkyP_kxP0!E33</f>
        <v>3.9691773000000001</v>
      </c>
      <c r="J153">
        <f>EkyP_kxP0!F33</f>
        <v>-2.2808227000000008</v>
      </c>
      <c r="K153">
        <f>EkyP_kxP0!G33</f>
        <v>10.634677</v>
      </c>
      <c r="L153">
        <f>EkyP_kxP0!H33</f>
        <v>16.424633</v>
      </c>
      <c r="M153">
        <f>EkyP_kxP0!I33</f>
        <v>-14.762133</v>
      </c>
      <c r="N153">
        <f>EkyP_kxP0!J33</f>
        <v>-12.230988999999999</v>
      </c>
    </row>
    <row r="154" spans="5:14">
      <c r="E154">
        <f t="shared" si="2"/>
        <v>0.49231842169965978</v>
      </c>
      <c r="F154">
        <f>EkyP_kxP0!B34</f>
        <v>-4.4380357999999998</v>
      </c>
      <c r="G154">
        <f>EkyP_kxP0!C34</f>
        <v>7.7762969999999996</v>
      </c>
      <c r="H154">
        <f>EkyP_kxP0!D34</f>
        <v>6.4987680000000001</v>
      </c>
      <c r="I154">
        <f>EkyP_kxP0!E34</f>
        <v>3.9595652999999995</v>
      </c>
      <c r="J154">
        <f>EkyP_kxP0!F34</f>
        <v>-2.2904347000000005</v>
      </c>
      <c r="K154">
        <f>EkyP_kxP0!G34</f>
        <v>10.640771000000001</v>
      </c>
      <c r="L154">
        <f>EkyP_kxP0!H34</f>
        <v>16.417078</v>
      </c>
      <c r="M154">
        <f>EkyP_kxP0!I34</f>
        <v>-14.774291</v>
      </c>
      <c r="N154">
        <f>EkyP_kxP0!J34</f>
        <v>-12.21791</v>
      </c>
    </row>
    <row r="155" spans="5:14">
      <c r="E155">
        <f t="shared" si="2"/>
        <v>0.49475919754679454</v>
      </c>
      <c r="F155">
        <f>EkyP_kxP0!B35</f>
        <v>-4.4522751999999999</v>
      </c>
      <c r="G155">
        <f>EkyP_kxP0!C35</f>
        <v>7.7511713000000002</v>
      </c>
      <c r="H155">
        <f>EkyP_kxP0!D35</f>
        <v>6.5086092999999998</v>
      </c>
      <c r="I155">
        <f>EkyP_kxP0!E35</f>
        <v>3.949724100000001</v>
      </c>
      <c r="J155">
        <f>EkyP_kxP0!F35</f>
        <v>-2.3002760000000002</v>
      </c>
      <c r="K155">
        <f>EkyP_kxP0!G35</f>
        <v>10.646905</v>
      </c>
      <c r="L155">
        <f>EkyP_kxP0!H35</f>
        <v>16.409399000000001</v>
      </c>
      <c r="M155">
        <f>EkyP_kxP0!I35</f>
        <v>-14.786571</v>
      </c>
      <c r="N155">
        <f>EkyP_kxP0!J35</f>
        <v>-12.204848</v>
      </c>
    </row>
    <row r="156" spans="5:14">
      <c r="E156">
        <f t="shared" si="2"/>
        <v>0.49719997339392924</v>
      </c>
      <c r="F156">
        <f>EkyP_kxP0!B36</f>
        <v>-4.4669033999999996</v>
      </c>
      <c r="G156">
        <f>EkyP_kxP0!C36</f>
        <v>7.7255440999999996</v>
      </c>
      <c r="H156">
        <f>EkyP_kxP0!D36</f>
        <v>6.5186731</v>
      </c>
      <c r="I156">
        <f>EkyP_kxP0!E36</f>
        <v>3.9396602000000005</v>
      </c>
      <c r="J156">
        <f>EkyP_kxP0!F36</f>
        <v>-2.3103398000000004</v>
      </c>
      <c r="K156">
        <f>EkyP_kxP0!G36</f>
        <v>10.653301000000001</v>
      </c>
      <c r="L156">
        <f>EkyP_kxP0!H36</f>
        <v>16.401567</v>
      </c>
      <c r="M156">
        <f>EkyP_kxP0!I36</f>
        <v>-14.798966</v>
      </c>
      <c r="N156">
        <f>EkyP_kxP0!J36</f>
        <v>-12.191806</v>
      </c>
    </row>
    <row r="157" spans="5:14">
      <c r="E157">
        <f t="shared" si="2"/>
        <v>0.49964075216999615</v>
      </c>
      <c r="F157">
        <f>EkyP_kxP0!B37</f>
        <v>-4.4819146999999999</v>
      </c>
      <c r="G157">
        <f>EkyP_kxP0!C37</f>
        <v>7.6994375000000002</v>
      </c>
      <c r="H157">
        <f>EkyP_kxP0!D37</f>
        <v>6.5289526000000002</v>
      </c>
      <c r="I157">
        <f>EkyP_kxP0!E37</f>
        <v>3.9293807000000012</v>
      </c>
      <c r="J157">
        <f>EkyP_kxP0!F37</f>
        <v>-2.3206193000000006</v>
      </c>
      <c r="K157">
        <f>EkyP_kxP0!G37</f>
        <v>10.659884</v>
      </c>
      <c r="L157">
        <f>EkyP_kxP0!H37</f>
        <v>16.393463000000001</v>
      </c>
      <c r="M157">
        <f>EkyP_kxP0!I37</f>
        <v>-14.811467</v>
      </c>
      <c r="N157">
        <f>EkyP_kxP0!J37</f>
        <v>-12.178770999999999</v>
      </c>
    </row>
    <row r="158" spans="5:14">
      <c r="E158">
        <f t="shared" si="2"/>
        <v>0.50208152801713091</v>
      </c>
      <c r="F158">
        <f>EkyP_kxP0!B38</f>
        <v>-4.4973032000000002</v>
      </c>
      <c r="G158">
        <f>EkyP_kxP0!C38</f>
        <v>7.6728737999999996</v>
      </c>
      <c r="H158">
        <f>EkyP_kxP0!D38</f>
        <v>6.5394407000000001</v>
      </c>
      <c r="I158">
        <f>EkyP_kxP0!E38</f>
        <v>3.9188927000000007</v>
      </c>
      <c r="J158">
        <f>EkyP_kxP0!F38</f>
        <v>-2.3311074000000005</v>
      </c>
      <c r="K158">
        <f>EkyP_kxP0!G38</f>
        <v>10.666575999999999</v>
      </c>
      <c r="L158">
        <f>EkyP_kxP0!H38</f>
        <v>16.385093000000001</v>
      </c>
      <c r="M158">
        <f>EkyP_kxP0!I38</f>
        <v>-14.824064999999999</v>
      </c>
      <c r="N158">
        <f>EkyP_kxP0!J38</f>
        <v>-12.165772</v>
      </c>
    </row>
    <row r="159" spans="5:14">
      <c r="E159">
        <f t="shared" si="2"/>
        <v>0.50452230386426555</v>
      </c>
      <c r="F159">
        <f>EkyP_kxP0!B39</f>
        <v>-4.5130628000000002</v>
      </c>
      <c r="G159">
        <f>EkyP_kxP0!C39</f>
        <v>7.6458753000000002</v>
      </c>
      <c r="H159">
        <f>EkyP_kxP0!D39</f>
        <v>6.5501301999999999</v>
      </c>
      <c r="I159">
        <f>EkyP_kxP0!E39</f>
        <v>3.9082032000000009</v>
      </c>
      <c r="J159">
        <f>EkyP_kxP0!F39</f>
        <v>-2.3417969000000003</v>
      </c>
      <c r="K159">
        <f>EkyP_kxP0!G39</f>
        <v>10.673560999999999</v>
      </c>
      <c r="L159">
        <f>EkyP_kxP0!H39</f>
        <v>16.376533999999999</v>
      </c>
      <c r="M159">
        <f>EkyP_kxP0!I39</f>
        <v>-14.836752000000001</v>
      </c>
      <c r="N159">
        <f>EkyP_kxP0!J39</f>
        <v>-12.152818</v>
      </c>
    </row>
    <row r="160" spans="5:14">
      <c r="E160">
        <f t="shared" si="2"/>
        <v>0.50696308264033241</v>
      </c>
      <c r="F160">
        <f>EkyP_kxP0!B40</f>
        <v>-4.5291867999999997</v>
      </c>
      <c r="G160">
        <f>EkyP_kxP0!C40</f>
        <v>7.6184647999999999</v>
      </c>
      <c r="H160">
        <f>EkyP_kxP0!D40</f>
        <v>6.5610137999999996</v>
      </c>
      <c r="I160">
        <f>EkyP_kxP0!E40</f>
        <v>3.8973196000000012</v>
      </c>
      <c r="J160">
        <f>EkyP_kxP0!F40</f>
        <v>-2.3526805</v>
      </c>
      <c r="K160">
        <f>EkyP_kxP0!G40</f>
        <v>10.680591</v>
      </c>
      <c r="L160">
        <f>EkyP_kxP0!H40</f>
        <v>16.367903999999999</v>
      </c>
      <c r="M160">
        <f>EkyP_kxP0!I40</f>
        <v>-14.849538000000001</v>
      </c>
      <c r="N160">
        <f>EkyP_kxP0!J40</f>
        <v>-12.139918</v>
      </c>
    </row>
    <row r="161" spans="5:14">
      <c r="E161">
        <f t="shared" si="2"/>
        <v>0.50940385848746716</v>
      </c>
      <c r="F161">
        <f>EkyP_kxP0!B41</f>
        <v>-4.5456683</v>
      </c>
      <c r="G161">
        <f>EkyP_kxP0!C41</f>
        <v>7.5906653999999998</v>
      </c>
      <c r="H161">
        <f>EkyP_kxP0!D41</f>
        <v>6.5720840999999997</v>
      </c>
      <c r="I161">
        <f>EkyP_kxP0!E41</f>
        <v>3.8862493000000011</v>
      </c>
      <c r="J161">
        <f>EkyP_kxP0!F41</f>
        <v>-2.3637508</v>
      </c>
      <c r="K161">
        <f>EkyP_kxP0!G41</f>
        <v>10.687863</v>
      </c>
      <c r="L161">
        <f>EkyP_kxP0!H41</f>
        <v>16.359017999999999</v>
      </c>
      <c r="M161">
        <f>EkyP_kxP0!I41</f>
        <v>-14.862437999999999</v>
      </c>
      <c r="N161">
        <f>EkyP_kxP0!J41</f>
        <v>-12.127079999999999</v>
      </c>
    </row>
    <row r="162" spans="5:14">
      <c r="E162">
        <f t="shared" si="2"/>
        <v>0.51184463433460181</v>
      </c>
      <c r="F162">
        <f>EkyP_kxP0!B42</f>
        <v>-4.5625</v>
      </c>
      <c r="G162">
        <f>EkyP_kxP0!C42</f>
        <v>7.5625</v>
      </c>
      <c r="H162">
        <f>EkyP_kxP0!D42</f>
        <v>6.5833332999999996</v>
      </c>
      <c r="I162">
        <f>EkyP_kxP0!E42</f>
        <v>3.875</v>
      </c>
      <c r="J162">
        <f>EkyP_kxP0!F42</f>
        <v>-2.375</v>
      </c>
      <c r="K162">
        <f>EkyP_kxP0!G42</f>
        <v>10.695338</v>
      </c>
      <c r="L162">
        <f>EkyP_kxP0!H42</f>
        <v>16.349885</v>
      </c>
      <c r="M162">
        <f>EkyP_kxP0!I42</f>
        <v>-14.875392</v>
      </c>
      <c r="N162">
        <f>EkyP_kxP0!J42</f>
        <v>-12.114312999999999</v>
      </c>
    </row>
    <row r="163" spans="5:14">
      <c r="E163">
        <f t="shared" si="2"/>
        <v>0.51428541311066878</v>
      </c>
      <c r="F163">
        <f>EkyP_kxP0!B43</f>
        <v>-4.5796744</v>
      </c>
      <c r="G163">
        <f>EkyP_kxP0!C43</f>
        <v>7.5339919000000002</v>
      </c>
      <c r="H163">
        <f>EkyP_kxP0!D43</f>
        <v>6.594754</v>
      </c>
      <c r="I163">
        <f>EkyP_kxP0!E43</f>
        <v>3.8635794000000008</v>
      </c>
      <c r="J163">
        <f>EkyP_kxP0!F43</f>
        <v>-2.3864207000000004</v>
      </c>
      <c r="K163">
        <f>EkyP_kxP0!G43</f>
        <v>10.702892</v>
      </c>
      <c r="L163">
        <f>EkyP_kxP0!H43</f>
        <v>16.340508</v>
      </c>
      <c r="M163">
        <f>EkyP_kxP0!I43</f>
        <v>-14.888391</v>
      </c>
      <c r="N163">
        <f>EkyP_kxP0!J43</f>
        <v>-12.101626</v>
      </c>
    </row>
    <row r="164" spans="5:14">
      <c r="E164">
        <f t="shared" si="2"/>
        <v>0.51672618895780342</v>
      </c>
      <c r="F164">
        <f>EkyP_kxP0!B44</f>
        <v>-4.5971834999999999</v>
      </c>
      <c r="G164">
        <f>EkyP_kxP0!C44</f>
        <v>7.5051645000000002</v>
      </c>
      <c r="H164">
        <f>EkyP_kxP0!D44</f>
        <v>6.6063381000000003</v>
      </c>
      <c r="I164">
        <f>EkyP_kxP0!E44</f>
        <v>3.8519953000000005</v>
      </c>
      <c r="J164">
        <f>EkyP_kxP0!F44</f>
        <v>-2.3980048000000007</v>
      </c>
      <c r="K164">
        <f>EkyP_kxP0!G44</f>
        <v>10.710724000000001</v>
      </c>
      <c r="L164">
        <f>EkyP_kxP0!H44</f>
        <v>16.331078000000002</v>
      </c>
      <c r="M164">
        <f>EkyP_kxP0!I44</f>
        <v>-14.901426000000001</v>
      </c>
      <c r="N164">
        <f>EkyP_kxP0!J44</f>
        <v>-12.088991999999999</v>
      </c>
    </row>
    <row r="165" spans="5:14">
      <c r="E165">
        <f t="shared" si="2"/>
        <v>0.51916696480493818</v>
      </c>
      <c r="F165">
        <f>EkyP_kxP0!B45</f>
        <v>-4.6150190999999996</v>
      </c>
      <c r="G165">
        <f>EkyP_kxP0!C45</f>
        <v>7.4760413000000003</v>
      </c>
      <c r="H165">
        <f>EkyP_kxP0!D45</f>
        <v>6.6180778</v>
      </c>
      <c r="I165">
        <f>EkyP_kxP0!E45</f>
        <v>3.8402556000000008</v>
      </c>
      <c r="J165">
        <f>EkyP_kxP0!F45</f>
        <v>-2.4097445000000004</v>
      </c>
      <c r="K165">
        <f>EkyP_kxP0!G45</f>
        <v>10.718641999999999</v>
      </c>
      <c r="L165">
        <f>EkyP_kxP0!H45</f>
        <v>16.321466000000001</v>
      </c>
      <c r="M165">
        <f>EkyP_kxP0!I45</f>
        <v>-14.914488</v>
      </c>
      <c r="N165">
        <f>EkyP_kxP0!J45</f>
        <v>-12.076394000000001</v>
      </c>
    </row>
    <row r="166" spans="5:14">
      <c r="E166">
        <f t="shared" si="2"/>
        <v>0.52160774358100503</v>
      </c>
      <c r="F166">
        <f>EkyP_kxP0!B46</f>
        <v>-4.6331724000000003</v>
      </c>
      <c r="G166">
        <f>EkyP_kxP0!C46</f>
        <v>7.4466456000000001</v>
      </c>
      <c r="H166">
        <f>EkyP_kxP0!D46</f>
        <v>6.6299650000000003</v>
      </c>
      <c r="I166">
        <f>EkyP_kxP0!E46</f>
        <v>3.8283684000000004</v>
      </c>
      <c r="J166">
        <f>EkyP_kxP0!F46</f>
        <v>-2.4216317000000007</v>
      </c>
      <c r="K166">
        <f>EkyP_kxP0!G46</f>
        <v>10.726746</v>
      </c>
      <c r="L166">
        <f>EkyP_kxP0!H46</f>
        <v>16.311624999999999</v>
      </c>
      <c r="M166">
        <f>EkyP_kxP0!I46</f>
        <v>-14.927567</v>
      </c>
      <c r="N166">
        <f>EkyP_kxP0!J46</f>
        <v>-12.063893</v>
      </c>
    </row>
    <row r="167" spans="5:14">
      <c r="E167">
        <f t="shared" si="2"/>
        <v>0.52404851942813979</v>
      </c>
      <c r="F167">
        <f>EkyP_kxP0!B47</f>
        <v>-4.6516343999999998</v>
      </c>
      <c r="G167">
        <f>EkyP_kxP0!C47</f>
        <v>7.4170011999999996</v>
      </c>
      <c r="H167">
        <f>EkyP_kxP0!D47</f>
        <v>6.6419915999999999</v>
      </c>
      <c r="I167">
        <f>EkyP_kxP0!E47</f>
        <v>3.8163417000000006</v>
      </c>
      <c r="J167">
        <f>EkyP_kxP0!F47</f>
        <v>-2.4336583000000003</v>
      </c>
      <c r="K167">
        <f>EkyP_kxP0!G47</f>
        <v>10.735106</v>
      </c>
      <c r="L167">
        <f>EkyP_kxP0!H47</f>
        <v>16.301561</v>
      </c>
      <c r="M167">
        <f>EkyP_kxP0!I47</f>
        <v>-14.940656000000001</v>
      </c>
      <c r="N167">
        <f>EkyP_kxP0!J47</f>
        <v>-12.051498</v>
      </c>
    </row>
    <row r="168" spans="5:14">
      <c r="E168">
        <f t="shared" si="2"/>
        <v>0.52648929527527444</v>
      </c>
      <c r="F168">
        <f>EkyP_kxP0!B48</f>
        <v>-4.6703957000000003</v>
      </c>
      <c r="G168">
        <f>EkyP_kxP0!C48</f>
        <v>7.3871316</v>
      </c>
      <c r="H168">
        <f>EkyP_kxP0!D48</f>
        <v>6.6541493999999997</v>
      </c>
      <c r="I168">
        <f>EkyP_kxP0!E48</f>
        <v>3.8041840000000011</v>
      </c>
      <c r="J168">
        <f>EkyP_kxP0!F48</f>
        <v>-2.4458161</v>
      </c>
      <c r="K168">
        <f>EkyP_kxP0!G48</f>
        <v>10.743475999999999</v>
      </c>
      <c r="L168">
        <f>EkyP_kxP0!H48</f>
        <v>16.291281999999999</v>
      </c>
      <c r="M168">
        <f>EkyP_kxP0!I48</f>
        <v>-14.953744</v>
      </c>
      <c r="N168">
        <f>EkyP_kxP0!J48</f>
        <v>-12.039217000000001</v>
      </c>
    </row>
    <row r="169" spans="5:14">
      <c r="E169">
        <f t="shared" si="2"/>
        <v>0.5289300740513414</v>
      </c>
      <c r="F169">
        <f>EkyP_kxP0!B49</f>
        <v>-4.6894464999999999</v>
      </c>
      <c r="G169">
        <f>EkyP_kxP0!C49</f>
        <v>7.3570602999999997</v>
      </c>
      <c r="H169">
        <f>EkyP_kxP0!D49</f>
        <v>6.6664298999999998</v>
      </c>
      <c r="I169">
        <f>EkyP_kxP0!E49</f>
        <v>3.7919035000000001</v>
      </c>
      <c r="J169">
        <f>EkyP_kxP0!F49</f>
        <v>-2.4580966000000002</v>
      </c>
      <c r="K169">
        <f>EkyP_kxP0!G49</f>
        <v>10.752107000000001</v>
      </c>
      <c r="L169">
        <f>EkyP_kxP0!H49</f>
        <v>16.280989000000002</v>
      </c>
      <c r="M169">
        <f>EkyP_kxP0!I49</f>
        <v>-14.966824000000001</v>
      </c>
      <c r="N169">
        <f>EkyP_kxP0!J49</f>
        <v>-12.026996</v>
      </c>
    </row>
    <row r="170" spans="5:14">
      <c r="E170">
        <f t="shared" si="2"/>
        <v>0.53137084989847605</v>
      </c>
      <c r="F170">
        <f>EkyP_kxP0!B50</f>
        <v>-4.7087767999999999</v>
      </c>
      <c r="G170">
        <f>EkyP_kxP0!C50</f>
        <v>7.3268107999999996</v>
      </c>
      <c r="H170">
        <f>EkyP_kxP0!D50</f>
        <v>6.6788248000000001</v>
      </c>
      <c r="I170">
        <f>EkyP_kxP0!E50</f>
        <v>3.7795085000000004</v>
      </c>
      <c r="J170">
        <f>EkyP_kxP0!F50</f>
        <v>-2.4704915000000005</v>
      </c>
      <c r="K170">
        <f>EkyP_kxP0!G50</f>
        <v>10.760906</v>
      </c>
      <c r="L170">
        <f>EkyP_kxP0!H50</f>
        <v>16.270500999999999</v>
      </c>
      <c r="M170">
        <f>EkyP_kxP0!I50</f>
        <v>-14.979884999999999</v>
      </c>
      <c r="N170">
        <f>EkyP_kxP0!J50</f>
        <v>-12.014837999999999</v>
      </c>
    </row>
    <row r="171" spans="5:14">
      <c r="E171">
        <f t="shared" si="2"/>
        <v>0.53381162574561081</v>
      </c>
      <c r="F171">
        <f>EkyP_kxP0!B51</f>
        <v>-4.7283758999999996</v>
      </c>
      <c r="G171">
        <f>EkyP_kxP0!C51</f>
        <v>7.2964066000000001</v>
      </c>
      <c r="H171">
        <f>EkyP_kxP0!D51</f>
        <v>6.6913257000000002</v>
      </c>
      <c r="I171">
        <f>EkyP_kxP0!E51</f>
        <v>3.7670077000000006</v>
      </c>
      <c r="J171">
        <f>EkyP_kxP0!F51</f>
        <v>-2.4829924000000005</v>
      </c>
      <c r="K171">
        <f>EkyP_kxP0!G51</f>
        <v>10.769792000000001</v>
      </c>
      <c r="L171">
        <f>EkyP_kxP0!H51</f>
        <v>16.259810999999999</v>
      </c>
      <c r="M171">
        <f>EkyP_kxP0!I51</f>
        <v>-14.99292</v>
      </c>
      <c r="N171">
        <f>EkyP_kxP0!J51</f>
        <v>-12.002810999999999</v>
      </c>
    </row>
    <row r="172" spans="5:14">
      <c r="E172">
        <f t="shared" si="2"/>
        <v>0.53625240452167766</v>
      </c>
      <c r="F172">
        <f>EkyP_kxP0!B52</f>
        <v>-4.7482331000000002</v>
      </c>
      <c r="G172">
        <f>EkyP_kxP0!C52</f>
        <v>7.2658712000000003</v>
      </c>
      <c r="H172">
        <f>EkyP_kxP0!D52</f>
        <v>6.7039238000000001</v>
      </c>
      <c r="I172">
        <f>EkyP_kxP0!E52</f>
        <v>3.7544096000000007</v>
      </c>
      <c r="J172">
        <f>EkyP_kxP0!F52</f>
        <v>-2.4955905000000005</v>
      </c>
      <c r="K172">
        <f>EkyP_kxP0!G52</f>
        <v>10.778924999999999</v>
      </c>
      <c r="L172">
        <f>EkyP_kxP0!H52</f>
        <v>16.248927999999999</v>
      </c>
      <c r="M172">
        <f>EkyP_kxP0!I52</f>
        <v>-15.005919</v>
      </c>
      <c r="N172">
        <f>EkyP_kxP0!J52</f>
        <v>-11.990924</v>
      </c>
    </row>
    <row r="173" spans="5:14">
      <c r="E173">
        <f t="shared" si="2"/>
        <v>0.53869318036881242</v>
      </c>
      <c r="F173">
        <f>EkyP_kxP0!B53</f>
        <v>-4.7683369000000004</v>
      </c>
      <c r="G173">
        <f>EkyP_kxP0!C53</f>
        <v>7.2352277000000003</v>
      </c>
      <c r="H173">
        <f>EkyP_kxP0!D53</f>
        <v>6.7166107000000004</v>
      </c>
      <c r="I173">
        <f>EkyP_kxP0!E53</f>
        <v>3.7417227000000004</v>
      </c>
      <c r="J173">
        <f>EkyP_kxP0!F53</f>
        <v>-2.5082774000000008</v>
      </c>
      <c r="K173">
        <f>EkyP_kxP0!G53</f>
        <v>10.788163000000001</v>
      </c>
      <c r="L173">
        <f>EkyP_kxP0!H53</f>
        <v>16.237857999999999</v>
      </c>
      <c r="M173">
        <f>EkyP_kxP0!I53</f>
        <v>-15.018872999999999</v>
      </c>
      <c r="N173">
        <f>EkyP_kxP0!J53</f>
        <v>-11.979119000000001</v>
      </c>
    </row>
    <row r="174" spans="5:14">
      <c r="E174">
        <f t="shared" si="2"/>
        <v>0.54113395621594707</v>
      </c>
      <c r="F174">
        <f>EkyP_kxP0!B54</f>
        <v>-4.7886759000000003</v>
      </c>
      <c r="G174">
        <f>EkyP_kxP0!C54</f>
        <v>7.2044991999999999</v>
      </c>
      <c r="H174">
        <f>EkyP_kxP0!D54</f>
        <v>6.7293775</v>
      </c>
      <c r="I174">
        <f>EkyP_kxP0!E54</f>
        <v>3.7289559000000008</v>
      </c>
      <c r="J174">
        <f>EkyP_kxP0!F54</f>
        <v>-2.5210442000000004</v>
      </c>
      <c r="K174">
        <f>EkyP_kxP0!G54</f>
        <v>10.797539</v>
      </c>
      <c r="L174">
        <f>EkyP_kxP0!H54</f>
        <v>16.226711999999999</v>
      </c>
      <c r="M174">
        <f>EkyP_kxP0!I54</f>
        <v>-15.031772999999999</v>
      </c>
      <c r="N174">
        <f>EkyP_kxP0!J54</f>
        <v>-11.967378999999999</v>
      </c>
    </row>
    <row r="175" spans="5:14">
      <c r="E175">
        <f t="shared" si="2"/>
        <v>0.54357473499201392</v>
      </c>
      <c r="F175">
        <f>EkyP_kxP0!B55</f>
        <v>-4.8092379000000003</v>
      </c>
      <c r="G175">
        <f>EkyP_kxP0!C55</f>
        <v>7.1737089000000003</v>
      </c>
      <c r="H175">
        <f>EkyP_kxP0!D55</f>
        <v>6.7422155999999998</v>
      </c>
      <c r="I175">
        <f>EkyP_kxP0!E55</f>
        <v>3.7161178000000001</v>
      </c>
      <c r="J175">
        <f>EkyP_kxP0!F55</f>
        <v>-2.5338823000000001</v>
      </c>
      <c r="K175">
        <f>EkyP_kxP0!G55</f>
        <v>10.807150999999999</v>
      </c>
      <c r="L175">
        <f>EkyP_kxP0!H55</f>
        <v>16.215463</v>
      </c>
      <c r="M175">
        <f>EkyP_kxP0!I55</f>
        <v>-15.044611</v>
      </c>
      <c r="N175">
        <f>EkyP_kxP0!J55</f>
        <v>-11.955795</v>
      </c>
    </row>
    <row r="176" spans="5:14">
      <c r="E176">
        <f t="shared" si="2"/>
        <v>0.54601551083914868</v>
      </c>
      <c r="F176">
        <f>EkyP_kxP0!B56</f>
        <v>-4.8300105999999996</v>
      </c>
      <c r="G176">
        <f>EkyP_kxP0!C56</f>
        <v>7.1428795000000003</v>
      </c>
      <c r="H176">
        <f>EkyP_kxP0!D56</f>
        <v>6.7551161000000004</v>
      </c>
      <c r="I176">
        <f>EkyP_kxP0!E56</f>
        <v>3.7032173000000004</v>
      </c>
      <c r="J176">
        <f>EkyP_kxP0!F56</f>
        <v>-2.5467828000000008</v>
      </c>
      <c r="K176">
        <f>EkyP_kxP0!G56</f>
        <v>10.816822999999999</v>
      </c>
      <c r="L176">
        <f>EkyP_kxP0!H56</f>
        <v>16.204042000000001</v>
      </c>
      <c r="M176">
        <f>EkyP_kxP0!I56</f>
        <v>-15.057430999999999</v>
      </c>
      <c r="N176">
        <f>EkyP_kxP0!J56</f>
        <v>-11.944375000000001</v>
      </c>
    </row>
    <row r="177" spans="5:14">
      <c r="E177">
        <f t="shared" si="2"/>
        <v>0.54845628668628343</v>
      </c>
      <c r="F177">
        <f>EkyP_kxP0!B57</f>
        <v>-4.8509812999999999</v>
      </c>
      <c r="G177">
        <f>EkyP_kxP0!C57</f>
        <v>7.1120336000000002</v>
      </c>
      <c r="H177">
        <f>EkyP_kxP0!D57</f>
        <v>6.7680702000000004</v>
      </c>
      <c r="I177">
        <f>EkyP_kxP0!E57</f>
        <v>3.6902631000000001</v>
      </c>
      <c r="J177">
        <f>EkyP_kxP0!F57</f>
        <v>-2.5597369000000008</v>
      </c>
      <c r="K177">
        <f>EkyP_kxP0!G57</f>
        <v>10.826665</v>
      </c>
      <c r="L177">
        <f>EkyP_kxP0!H57</f>
        <v>16.192457999999998</v>
      </c>
      <c r="M177">
        <f>EkyP_kxP0!I57</f>
        <v>-15.070198</v>
      </c>
      <c r="N177">
        <f>EkyP_kxP0!J57</f>
        <v>-11.93299</v>
      </c>
    </row>
    <row r="178" spans="5:14">
      <c r="E178">
        <f t="shared" si="2"/>
        <v>0.55089706546235029</v>
      </c>
      <c r="F178">
        <f>EkyP_kxP0!B58</f>
        <v>-4.8721367999999998</v>
      </c>
      <c r="G178">
        <f>EkyP_kxP0!C58</f>
        <v>7.0811937</v>
      </c>
      <c r="H178">
        <f>EkyP_kxP0!D58</f>
        <v>6.7810690999999998</v>
      </c>
      <c r="I178">
        <f>EkyP_kxP0!E58</f>
        <v>3.6772643</v>
      </c>
      <c r="J178">
        <f>EkyP_kxP0!F58</f>
        <v>-2.5727358000000002</v>
      </c>
      <c r="K178">
        <f>EkyP_kxP0!G58</f>
        <v>10.836728000000001</v>
      </c>
      <c r="L178">
        <f>EkyP_kxP0!H58</f>
        <v>16.180717999999999</v>
      </c>
      <c r="M178">
        <f>EkyP_kxP0!I58</f>
        <v>-15.082884</v>
      </c>
      <c r="N178">
        <f>EkyP_kxP0!J58</f>
        <v>-11.92174</v>
      </c>
    </row>
    <row r="179" spans="5:14">
      <c r="E179">
        <f t="shared" si="2"/>
        <v>0.55333784130948493</v>
      </c>
      <c r="F179">
        <f>EkyP_kxP0!B59</f>
        <v>-4.8934636999999999</v>
      </c>
      <c r="G179">
        <f>EkyP_kxP0!C59</f>
        <v>7.0503818999999996</v>
      </c>
      <c r="H179">
        <f>EkyP_kxP0!D59</f>
        <v>6.7941038000000002</v>
      </c>
      <c r="I179">
        <f>EkyP_kxP0!E59</f>
        <v>3.6642296000000005</v>
      </c>
      <c r="J179">
        <f>EkyP_kxP0!F59</f>
        <v>-2.5857705000000006</v>
      </c>
      <c r="K179">
        <f>EkyP_kxP0!G59</f>
        <v>10.846833</v>
      </c>
      <c r="L179">
        <f>EkyP_kxP0!H59</f>
        <v>16.168831000000001</v>
      </c>
      <c r="M179">
        <f>EkyP_kxP0!I59</f>
        <v>-15.095483</v>
      </c>
      <c r="N179">
        <f>EkyP_kxP0!J59</f>
        <v>-11.91067</v>
      </c>
    </row>
    <row r="180" spans="5:14">
      <c r="E180">
        <f t="shared" si="2"/>
        <v>0.55577861715661969</v>
      </c>
      <c r="F180">
        <f>EkyP_kxP0!B60</f>
        <v>-4.9149482999999998</v>
      </c>
      <c r="G180">
        <f>EkyP_kxP0!C60</f>
        <v>7.0196202000000003</v>
      </c>
      <c r="H180">
        <f>EkyP_kxP0!D60</f>
        <v>6.8071653999999997</v>
      </c>
      <c r="I180">
        <f>EkyP_kxP0!E60</f>
        <v>3.6511680000000002</v>
      </c>
      <c r="J180">
        <f>EkyP_kxP0!F60</f>
        <v>-2.5988321000000001</v>
      </c>
      <c r="K180">
        <f>EkyP_kxP0!G60</f>
        <v>10.857113</v>
      </c>
      <c r="L180">
        <f>EkyP_kxP0!H60</f>
        <v>16.156842999999999</v>
      </c>
      <c r="M180">
        <f>EkyP_kxP0!I60</f>
        <v>-15.107983000000001</v>
      </c>
      <c r="N180">
        <f>EkyP_kxP0!J60</f>
        <v>-11.899709</v>
      </c>
    </row>
    <row r="181" spans="5:14">
      <c r="E181">
        <f t="shared" si="2"/>
        <v>0.55821939593268666</v>
      </c>
      <c r="F181">
        <f>EkyP_kxP0!B61</f>
        <v>-4.9365762999999996</v>
      </c>
      <c r="G181">
        <f>EkyP_kxP0!C61</f>
        <v>6.9889302000000004</v>
      </c>
      <c r="H181">
        <f>EkyP_kxP0!D61</f>
        <v>6.8202448999999996</v>
      </c>
      <c r="I181">
        <f>EkyP_kxP0!E61</f>
        <v>3.6380885000000003</v>
      </c>
      <c r="J181">
        <f>EkyP_kxP0!F61</f>
        <v>-2.6119116</v>
      </c>
      <c r="K181">
        <f>EkyP_kxP0!G61</f>
        <v>10.867601000000001</v>
      </c>
      <c r="L181">
        <f>EkyP_kxP0!H61</f>
        <v>16.144817</v>
      </c>
      <c r="M181">
        <f>EkyP_kxP0!I61</f>
        <v>-15.120378000000001</v>
      </c>
      <c r="N181">
        <f>EkyP_kxP0!J61</f>
        <v>-11.888825000000001</v>
      </c>
    </row>
    <row r="182" spans="5:14">
      <c r="E182">
        <f t="shared" si="2"/>
        <v>0.56066017177982141</v>
      </c>
      <c r="F182">
        <f>EkyP_kxP0!B62</f>
        <v>-4.9583332999999996</v>
      </c>
      <c r="G182">
        <f>EkyP_kxP0!C62</f>
        <v>6.9583332999999996</v>
      </c>
      <c r="H182">
        <f>EkyP_kxP0!D62</f>
        <v>6.8333332999999996</v>
      </c>
      <c r="I182">
        <f>EkyP_kxP0!E62</f>
        <v>3.625</v>
      </c>
      <c r="J182">
        <f>EkyP_kxP0!F62</f>
        <v>-2.625</v>
      </c>
      <c r="K182">
        <f>EkyP_kxP0!G62</f>
        <v>10.878136</v>
      </c>
      <c r="L182">
        <f>EkyP_kxP0!H62</f>
        <v>16.132659</v>
      </c>
      <c r="M182">
        <f>EkyP_kxP0!I62</f>
        <v>-15.132659</v>
      </c>
      <c r="N182">
        <f>EkyP_kxP0!J62</f>
        <v>-11.878136</v>
      </c>
    </row>
    <row r="183" spans="5:14">
      <c r="E183">
        <f t="shared" si="2"/>
        <v>0.56310094762695606</v>
      </c>
      <c r="F183">
        <f>EkyP_kxP0!B63</f>
        <v>-4.9802046000000004</v>
      </c>
      <c r="G183">
        <f>EkyP_kxP0!C63</f>
        <v>6.9278506999999996</v>
      </c>
      <c r="H183">
        <f>EkyP_kxP0!D63</f>
        <v>6.8464217999999999</v>
      </c>
      <c r="I183">
        <f>EkyP_kxP0!E63</f>
        <v>3.6119116</v>
      </c>
      <c r="J183">
        <f>EkyP_kxP0!F63</f>
        <v>-2.6380885000000003</v>
      </c>
      <c r="K183">
        <f>EkyP_kxP0!G63</f>
        <v>10.888825000000001</v>
      </c>
      <c r="L183">
        <f>EkyP_kxP0!H63</f>
        <v>16.120377999999999</v>
      </c>
      <c r="M183">
        <f>EkyP_kxP0!I63</f>
        <v>-15.144817</v>
      </c>
      <c r="N183">
        <f>EkyP_kxP0!J63</f>
        <v>-11.867601000000001</v>
      </c>
    </row>
    <row r="184" spans="5:14">
      <c r="E184">
        <f t="shared" si="2"/>
        <v>0.56554172640302292</v>
      </c>
      <c r="F184">
        <f>EkyP_kxP0!B64</f>
        <v>-5.0021749</v>
      </c>
      <c r="G184">
        <f>EkyP_kxP0!C64</f>
        <v>6.8975030000000004</v>
      </c>
      <c r="H184">
        <f>EkyP_kxP0!D64</f>
        <v>6.8595012999999998</v>
      </c>
      <c r="I184">
        <f>EkyP_kxP0!E64</f>
        <v>3.5988321000000001</v>
      </c>
      <c r="J184">
        <f>EkyP_kxP0!F64</f>
        <v>-2.6511680000000002</v>
      </c>
      <c r="K184">
        <f>EkyP_kxP0!G64</f>
        <v>10.899709</v>
      </c>
      <c r="L184">
        <f>EkyP_kxP0!H64</f>
        <v>16.107983000000001</v>
      </c>
      <c r="M184">
        <f>EkyP_kxP0!I64</f>
        <v>-15.156843</v>
      </c>
      <c r="N184">
        <f>EkyP_kxP0!J64</f>
        <v>-11.857113</v>
      </c>
    </row>
    <row r="185" spans="5:14">
      <c r="E185">
        <f t="shared" si="2"/>
        <v>0.56798250225015767</v>
      </c>
      <c r="F185">
        <f>EkyP_kxP0!B65</f>
        <v>-5.0242288999999998</v>
      </c>
      <c r="G185">
        <f>EkyP_kxP0!C65</f>
        <v>6.8673107</v>
      </c>
      <c r="H185">
        <f>EkyP_kxP0!D65</f>
        <v>6.8725629000000001</v>
      </c>
      <c r="I185">
        <f>EkyP_kxP0!E65</f>
        <v>3.5857705000000006</v>
      </c>
      <c r="J185">
        <f>EkyP_kxP0!F65</f>
        <v>-2.6642296000000005</v>
      </c>
      <c r="K185">
        <f>EkyP_kxP0!G65</f>
        <v>10.91067</v>
      </c>
      <c r="L185">
        <f>EkyP_kxP0!H65</f>
        <v>16.095483000000002</v>
      </c>
      <c r="M185">
        <f>EkyP_kxP0!I65</f>
        <v>-15.168831000000001</v>
      </c>
      <c r="N185">
        <f>EkyP_kxP0!J65</f>
        <v>-11.846833</v>
      </c>
    </row>
    <row r="186" spans="5:14">
      <c r="E186">
        <f t="shared" si="2"/>
        <v>0.57042327809729243</v>
      </c>
      <c r="F186">
        <f>EkyP_kxP0!B66</f>
        <v>-5.0463509000000002</v>
      </c>
      <c r="G186">
        <f>EkyP_kxP0!C66</f>
        <v>6.837294</v>
      </c>
      <c r="H186">
        <f>EkyP_kxP0!D66</f>
        <v>6.8855975999999997</v>
      </c>
      <c r="I186">
        <f>EkyP_kxP0!E66</f>
        <v>3.5727358000000002</v>
      </c>
      <c r="J186">
        <f>EkyP_kxP0!F66</f>
        <v>-2.6772643</v>
      </c>
      <c r="K186">
        <f>EkyP_kxP0!G66</f>
        <v>10.92174</v>
      </c>
      <c r="L186">
        <f>EkyP_kxP0!H66</f>
        <v>16.082884</v>
      </c>
      <c r="M186">
        <f>EkyP_kxP0!I66</f>
        <v>-15.180718000000001</v>
      </c>
      <c r="N186">
        <f>EkyP_kxP0!J66</f>
        <v>-11.836728000000001</v>
      </c>
    </row>
    <row r="187" spans="5:14">
      <c r="E187">
        <f t="shared" ref="E187:E241" si="3">C67</f>
        <v>0.57286405687335917</v>
      </c>
      <c r="F187">
        <f>EkyP_kxP0!B67</f>
        <v>-5.0685248999999999</v>
      </c>
      <c r="G187">
        <f>EkyP_kxP0!C67</f>
        <v>6.8074725000000003</v>
      </c>
      <c r="H187">
        <f>EkyP_kxP0!D67</f>
        <v>6.8985963999999997</v>
      </c>
      <c r="I187">
        <f>EkyP_kxP0!E67</f>
        <v>3.5597369000000008</v>
      </c>
      <c r="J187">
        <f>EkyP_kxP0!F67</f>
        <v>-2.6902631000000001</v>
      </c>
      <c r="K187">
        <f>EkyP_kxP0!G67</f>
        <v>10.93299</v>
      </c>
      <c r="L187">
        <f>EkyP_kxP0!H67</f>
        <v>16.070198000000001</v>
      </c>
      <c r="M187">
        <f>EkyP_kxP0!I67</f>
        <v>-15.192458</v>
      </c>
      <c r="N187">
        <f>EkyP_kxP0!J67</f>
        <v>-11.826665</v>
      </c>
    </row>
    <row r="188" spans="5:14">
      <c r="E188">
        <f t="shared" si="3"/>
        <v>0.57530483272049393</v>
      </c>
      <c r="F188">
        <f>EkyP_kxP0!B68</f>
        <v>-5.0907346999999996</v>
      </c>
      <c r="G188">
        <f>EkyP_kxP0!C68</f>
        <v>6.7778657999999998</v>
      </c>
      <c r="H188">
        <f>EkyP_kxP0!D68</f>
        <v>6.9115506</v>
      </c>
      <c r="I188">
        <f>EkyP_kxP0!E68</f>
        <v>3.5467828000000008</v>
      </c>
      <c r="J188">
        <f>EkyP_kxP0!F68</f>
        <v>-2.7032173000000004</v>
      </c>
      <c r="K188">
        <f>EkyP_kxP0!G68</f>
        <v>10.944375000000001</v>
      </c>
      <c r="L188">
        <f>EkyP_kxP0!H68</f>
        <v>16.057431000000001</v>
      </c>
      <c r="M188">
        <f>EkyP_kxP0!I68</f>
        <v>-15.204041999999999</v>
      </c>
      <c r="N188">
        <f>EkyP_kxP0!J68</f>
        <v>-11.816822999999999</v>
      </c>
    </row>
    <row r="189" spans="5:14">
      <c r="E189">
        <f t="shared" si="3"/>
        <v>0.57774560856762869</v>
      </c>
      <c r="F189">
        <f>EkyP_kxP0!B69</f>
        <v>-5.1129638000000002</v>
      </c>
      <c r="G189">
        <f>EkyP_kxP0!C69</f>
        <v>6.7484926999999999</v>
      </c>
      <c r="H189">
        <f>EkyP_kxP0!D69</f>
        <v>6.9244510999999997</v>
      </c>
      <c r="I189">
        <f>EkyP_kxP0!E69</f>
        <v>3.5338823000000001</v>
      </c>
      <c r="J189">
        <f>EkyP_kxP0!F69</f>
        <v>-2.7161178000000001</v>
      </c>
      <c r="K189">
        <f>EkyP_kxP0!G69</f>
        <v>10.955795</v>
      </c>
      <c r="L189">
        <f>EkyP_kxP0!H69</f>
        <v>16.044611</v>
      </c>
      <c r="M189">
        <f>EkyP_kxP0!I69</f>
        <v>-15.215463</v>
      </c>
      <c r="N189">
        <f>EkyP_kxP0!J69</f>
        <v>-11.807150999999999</v>
      </c>
    </row>
    <row r="190" spans="5:14">
      <c r="E190">
        <f t="shared" si="3"/>
        <v>0.58018638734369554</v>
      </c>
      <c r="F190">
        <f>EkyP_kxP0!B70</f>
        <v>-5.1351953000000004</v>
      </c>
      <c r="G190">
        <f>EkyP_kxP0!C70</f>
        <v>6.7193719999999999</v>
      </c>
      <c r="H190">
        <f>EkyP_kxP0!D70</f>
        <v>6.9372892000000004</v>
      </c>
      <c r="I190">
        <f>EkyP_kxP0!E70</f>
        <v>3.5210442000000004</v>
      </c>
      <c r="J190">
        <f>EkyP_kxP0!F70</f>
        <v>-2.7289559000000008</v>
      </c>
      <c r="K190">
        <f>EkyP_kxP0!G70</f>
        <v>10.967378999999999</v>
      </c>
      <c r="L190">
        <f>EkyP_kxP0!H70</f>
        <v>16.031773000000001</v>
      </c>
      <c r="M190">
        <f>EkyP_kxP0!I70</f>
        <v>-15.226711999999999</v>
      </c>
      <c r="N190">
        <f>EkyP_kxP0!J70</f>
        <v>-11.797539</v>
      </c>
    </row>
    <row r="191" spans="5:14">
      <c r="E191">
        <f t="shared" si="3"/>
        <v>0.58262716319083019</v>
      </c>
      <c r="F191">
        <f>EkyP_kxP0!B71</f>
        <v>-5.1574125000000004</v>
      </c>
      <c r="G191">
        <f>EkyP_kxP0!C71</f>
        <v>6.6905218</v>
      </c>
      <c r="H191">
        <f>EkyP_kxP0!D71</f>
        <v>6.950056</v>
      </c>
      <c r="I191">
        <f>EkyP_kxP0!E71</f>
        <v>3.5082774000000008</v>
      </c>
      <c r="J191">
        <f>EkyP_kxP0!F71</f>
        <v>-2.7417227000000004</v>
      </c>
      <c r="K191">
        <f>EkyP_kxP0!G71</f>
        <v>10.979119000000001</v>
      </c>
      <c r="L191">
        <f>EkyP_kxP0!H71</f>
        <v>16.018872999999999</v>
      </c>
      <c r="M191">
        <f>EkyP_kxP0!I71</f>
        <v>-15.237857999999999</v>
      </c>
      <c r="N191">
        <f>EkyP_kxP0!J71</f>
        <v>-11.788163000000001</v>
      </c>
    </row>
    <row r="192" spans="5:14">
      <c r="E192">
        <f t="shared" si="3"/>
        <v>0.58506793903796495</v>
      </c>
      <c r="F192">
        <f>EkyP_kxP0!B72</f>
        <v>-5.1795980999999998</v>
      </c>
      <c r="G192">
        <f>EkyP_kxP0!C72</f>
        <v>6.6619600999999999</v>
      </c>
      <c r="H192">
        <f>EkyP_kxP0!D72</f>
        <v>6.9627429000000003</v>
      </c>
      <c r="I192">
        <f>EkyP_kxP0!E72</f>
        <v>3.4955905000000005</v>
      </c>
      <c r="J192">
        <f>EkyP_kxP0!F72</f>
        <v>-2.7544096000000007</v>
      </c>
      <c r="K192">
        <f>EkyP_kxP0!G72</f>
        <v>10.990924</v>
      </c>
      <c r="L192">
        <f>EkyP_kxP0!H72</f>
        <v>16.005918999999999</v>
      </c>
      <c r="M192">
        <f>EkyP_kxP0!I72</f>
        <v>-15.248927999999999</v>
      </c>
      <c r="N192">
        <f>EkyP_kxP0!J72</f>
        <v>-11.778924999999999</v>
      </c>
    </row>
    <row r="193" spans="5:14">
      <c r="E193">
        <f t="shared" si="3"/>
        <v>0.58750871781403191</v>
      </c>
      <c r="F193">
        <f>EkyP_kxP0!B73</f>
        <v>-5.2017347999999997</v>
      </c>
      <c r="G193">
        <f>EkyP_kxP0!C73</f>
        <v>6.6337042000000004</v>
      </c>
      <c r="H193">
        <f>EkyP_kxP0!D73</f>
        <v>6.9753410000000002</v>
      </c>
      <c r="I193">
        <f>EkyP_kxP0!E73</f>
        <v>3.4829924000000005</v>
      </c>
      <c r="J193">
        <f>EkyP_kxP0!F73</f>
        <v>-2.7670077000000006</v>
      </c>
      <c r="K193">
        <f>EkyP_kxP0!G73</f>
        <v>11.002810999999999</v>
      </c>
      <c r="L193">
        <f>EkyP_kxP0!H73</f>
        <v>15.99292</v>
      </c>
      <c r="M193">
        <f>EkyP_kxP0!I73</f>
        <v>-15.259810999999999</v>
      </c>
      <c r="N193">
        <f>EkyP_kxP0!J73</f>
        <v>-11.769792000000001</v>
      </c>
    </row>
    <row r="194" spans="5:14">
      <c r="E194">
        <f t="shared" si="3"/>
        <v>0.58994949366116656</v>
      </c>
      <c r="F194">
        <f>EkyP_kxP0!B74</f>
        <v>-5.2238050999999999</v>
      </c>
      <c r="G194">
        <f>EkyP_kxP0!C74</f>
        <v>6.6057711000000001</v>
      </c>
      <c r="H194">
        <f>EkyP_kxP0!D74</f>
        <v>6.9878418</v>
      </c>
      <c r="I194">
        <f>EkyP_kxP0!E74</f>
        <v>3.4704915000000005</v>
      </c>
      <c r="J194">
        <f>EkyP_kxP0!F74</f>
        <v>-2.7795085000000004</v>
      </c>
      <c r="K194">
        <f>EkyP_kxP0!G74</f>
        <v>11.014837999999999</v>
      </c>
      <c r="L194">
        <f>EkyP_kxP0!H74</f>
        <v>15.979884999999999</v>
      </c>
      <c r="M194">
        <f>EkyP_kxP0!I74</f>
        <v>-15.270500999999999</v>
      </c>
      <c r="N194">
        <f>EkyP_kxP0!J74</f>
        <v>-11.760906</v>
      </c>
    </row>
    <row r="195" spans="5:14">
      <c r="E195">
        <f t="shared" si="3"/>
        <v>0.5923902695083012</v>
      </c>
      <c r="F195">
        <f>EkyP_kxP0!B75</f>
        <v>-5.2457912999999996</v>
      </c>
      <c r="G195">
        <f>EkyP_kxP0!C75</f>
        <v>6.5781776000000001</v>
      </c>
      <c r="H195">
        <f>EkyP_kxP0!D75</f>
        <v>7.0002367999999997</v>
      </c>
      <c r="I195">
        <f>EkyP_kxP0!E75</f>
        <v>3.4580966000000002</v>
      </c>
      <c r="J195">
        <f>EkyP_kxP0!F75</f>
        <v>-2.7919035000000001</v>
      </c>
      <c r="K195">
        <f>EkyP_kxP0!G75</f>
        <v>11.026996</v>
      </c>
      <c r="L195">
        <f>EkyP_kxP0!H75</f>
        <v>15.966824000000001</v>
      </c>
      <c r="M195">
        <f>EkyP_kxP0!I75</f>
        <v>-15.280989</v>
      </c>
      <c r="N195">
        <f>EkyP_kxP0!J75</f>
        <v>-11.752107000000001</v>
      </c>
    </row>
    <row r="196" spans="5:14">
      <c r="E196">
        <f t="shared" si="3"/>
        <v>0.59483104828436817</v>
      </c>
      <c r="F196">
        <f>EkyP_kxP0!B76</f>
        <v>-5.2676755999999996</v>
      </c>
      <c r="G196">
        <f>EkyP_kxP0!C76</f>
        <v>6.5509396999999998</v>
      </c>
      <c r="H196">
        <f>EkyP_kxP0!D76</f>
        <v>7.0125172999999998</v>
      </c>
      <c r="I196">
        <f>EkyP_kxP0!E76</f>
        <v>3.4458161</v>
      </c>
      <c r="J196">
        <f>EkyP_kxP0!F76</f>
        <v>-2.8041840000000002</v>
      </c>
      <c r="K196">
        <f>EkyP_kxP0!G76</f>
        <v>11.039217000000001</v>
      </c>
      <c r="L196">
        <f>EkyP_kxP0!H76</f>
        <v>15.953744</v>
      </c>
      <c r="M196">
        <f>EkyP_kxP0!I76</f>
        <v>-15.291282000000001</v>
      </c>
      <c r="N196">
        <f>EkyP_kxP0!J76</f>
        <v>-11.743475999999999</v>
      </c>
    </row>
    <row r="197" spans="5:14">
      <c r="E197">
        <f t="shared" si="3"/>
        <v>0.59727182413150293</v>
      </c>
      <c r="F197">
        <f>EkyP_kxP0!B77</f>
        <v>-5.2894401000000002</v>
      </c>
      <c r="G197">
        <f>EkyP_kxP0!C77</f>
        <v>6.5240732000000001</v>
      </c>
      <c r="H197">
        <f>EkyP_kxP0!D77</f>
        <v>7.0246750000000002</v>
      </c>
      <c r="I197">
        <f>EkyP_kxP0!E77</f>
        <v>3.4336583000000003</v>
      </c>
      <c r="J197">
        <f>EkyP_kxP0!F77</f>
        <v>-2.8163417000000006</v>
      </c>
      <c r="K197">
        <f>EkyP_kxP0!G77</f>
        <v>11.051498</v>
      </c>
      <c r="L197">
        <f>EkyP_kxP0!H77</f>
        <v>15.940656000000001</v>
      </c>
      <c r="M197">
        <f>EkyP_kxP0!I77</f>
        <v>-15.301561</v>
      </c>
      <c r="N197">
        <f>EkyP_kxP0!J77</f>
        <v>-11.735106</v>
      </c>
    </row>
    <row r="198" spans="5:14">
      <c r="E198">
        <f t="shared" si="3"/>
        <v>0.59971259997863768</v>
      </c>
      <c r="F198">
        <f>EkyP_kxP0!B78</f>
        <v>-5.3110667999999999</v>
      </c>
      <c r="G198">
        <f>EkyP_kxP0!C78</f>
        <v>6.4975934999999998</v>
      </c>
      <c r="H198">
        <f>EkyP_kxP0!D78</f>
        <v>7.0367017000000001</v>
      </c>
      <c r="I198">
        <f>EkyP_kxP0!E78</f>
        <v>3.4216317000000007</v>
      </c>
      <c r="J198">
        <f>EkyP_kxP0!F78</f>
        <v>-2.8283684000000004</v>
      </c>
      <c r="K198">
        <f>EkyP_kxP0!G78</f>
        <v>11.063893</v>
      </c>
      <c r="L198">
        <f>EkyP_kxP0!H78</f>
        <v>15.927567</v>
      </c>
      <c r="M198">
        <f>EkyP_kxP0!I78</f>
        <v>-15.311624999999999</v>
      </c>
      <c r="N198">
        <f>EkyP_kxP0!J78</f>
        <v>-11.726746</v>
      </c>
    </row>
    <row r="199" spans="5:14">
      <c r="E199">
        <f t="shared" si="3"/>
        <v>0.60215337875470443</v>
      </c>
      <c r="F199">
        <f>EkyP_kxP0!B79</f>
        <v>-5.3325376000000002</v>
      </c>
      <c r="G199">
        <f>EkyP_kxP0!C79</f>
        <v>6.4715154000000004</v>
      </c>
      <c r="H199">
        <f>EkyP_kxP0!D79</f>
        <v>7.0485889000000004</v>
      </c>
      <c r="I199">
        <f>EkyP_kxP0!E79</f>
        <v>3.4097445000000004</v>
      </c>
      <c r="J199">
        <f>EkyP_kxP0!F79</f>
        <v>-2.8402556000000008</v>
      </c>
      <c r="K199">
        <f>EkyP_kxP0!G79</f>
        <v>11.076394000000001</v>
      </c>
      <c r="L199">
        <f>EkyP_kxP0!H79</f>
        <v>15.914488</v>
      </c>
      <c r="M199">
        <f>EkyP_kxP0!I79</f>
        <v>-15.321465999999999</v>
      </c>
      <c r="N199">
        <f>EkyP_kxP0!J79</f>
        <v>-11.718641999999999</v>
      </c>
    </row>
    <row r="200" spans="5:14">
      <c r="E200">
        <f t="shared" si="3"/>
        <v>0.60459415460183918</v>
      </c>
      <c r="F200">
        <f>EkyP_kxP0!B80</f>
        <v>-5.3538344000000002</v>
      </c>
      <c r="G200">
        <f>EkyP_kxP0!C80</f>
        <v>6.4458533999999998</v>
      </c>
      <c r="H200">
        <f>EkyP_kxP0!D80</f>
        <v>7.0603286000000001</v>
      </c>
      <c r="I200">
        <f>EkyP_kxP0!E80</f>
        <v>3.3980048000000007</v>
      </c>
      <c r="J200">
        <f>EkyP_kxP0!F80</f>
        <v>-2.8519953000000005</v>
      </c>
      <c r="K200">
        <f>EkyP_kxP0!G80</f>
        <v>11.088991999999999</v>
      </c>
      <c r="L200">
        <f>EkyP_kxP0!H80</f>
        <v>15.901426000000001</v>
      </c>
      <c r="M200">
        <f>EkyP_kxP0!I80</f>
        <v>-15.331078</v>
      </c>
      <c r="N200">
        <f>EkyP_kxP0!J80</f>
        <v>-11.710724000000001</v>
      </c>
    </row>
    <row r="201" spans="5:14">
      <c r="E201">
        <f t="shared" si="3"/>
        <v>0.60703493044897394</v>
      </c>
      <c r="F201">
        <f>EkyP_kxP0!B81</f>
        <v>-5.3749390000000004</v>
      </c>
      <c r="G201">
        <f>EkyP_kxP0!C81</f>
        <v>6.4206215000000002</v>
      </c>
      <c r="H201">
        <f>EkyP_kxP0!D81</f>
        <v>7.0719127000000004</v>
      </c>
      <c r="I201">
        <f>EkyP_kxP0!E81</f>
        <v>3.3864207000000004</v>
      </c>
      <c r="J201">
        <f>EkyP_kxP0!F81</f>
        <v>-2.8635794000000008</v>
      </c>
      <c r="K201">
        <f>EkyP_kxP0!G81</f>
        <v>11.101626</v>
      </c>
      <c r="L201">
        <f>EkyP_kxP0!H81</f>
        <v>15.888391</v>
      </c>
      <c r="M201">
        <f>EkyP_kxP0!I81</f>
        <v>-15.340508</v>
      </c>
      <c r="N201">
        <f>EkyP_kxP0!J81</f>
        <v>-11.702892</v>
      </c>
    </row>
    <row r="202" spans="5:14">
      <c r="E202">
        <f t="shared" si="3"/>
        <v>0.6094757092250408</v>
      </c>
      <c r="F202">
        <f>EkyP_kxP0!B82</f>
        <v>-5.3958332999999996</v>
      </c>
      <c r="G202">
        <f>EkyP_kxP0!C82</f>
        <v>6.3958332999999996</v>
      </c>
      <c r="H202">
        <f>EkyP_kxP0!D82</f>
        <v>7.0833332999999996</v>
      </c>
      <c r="I202">
        <f>EkyP_kxP0!E82</f>
        <v>3.375</v>
      </c>
      <c r="J202">
        <f>EkyP_kxP0!F82</f>
        <v>-2.875</v>
      </c>
      <c r="K202">
        <f>EkyP_kxP0!G82</f>
        <v>11.114312999999999</v>
      </c>
      <c r="L202">
        <f>EkyP_kxP0!H82</f>
        <v>15.875392</v>
      </c>
      <c r="M202">
        <f>EkyP_kxP0!I82</f>
        <v>-15.349885</v>
      </c>
      <c r="N202">
        <f>EkyP_kxP0!J82</f>
        <v>-11.695338</v>
      </c>
    </row>
    <row r="203" spans="5:14">
      <c r="E203">
        <f t="shared" si="3"/>
        <v>0.61191648507217544</v>
      </c>
      <c r="F203">
        <f>EkyP_kxP0!B83</f>
        <v>-5.4164991999999996</v>
      </c>
      <c r="G203">
        <f>EkyP_kxP0!C83</f>
        <v>6.3715020999999998</v>
      </c>
      <c r="H203">
        <f>EkyP_kxP0!D83</f>
        <v>7.0945825999999999</v>
      </c>
      <c r="I203">
        <f>EkyP_kxP0!E83</f>
        <v>3.3637508</v>
      </c>
      <c r="J203">
        <f>EkyP_kxP0!F83</f>
        <v>-2.8862493000000002</v>
      </c>
      <c r="K203">
        <f>EkyP_kxP0!G83</f>
        <v>11.127079999999999</v>
      </c>
      <c r="L203">
        <f>EkyP_kxP0!H83</f>
        <v>15.862437999999999</v>
      </c>
      <c r="M203">
        <f>EkyP_kxP0!I83</f>
        <v>-15.359018000000001</v>
      </c>
      <c r="N203">
        <f>EkyP_kxP0!J83</f>
        <v>-11.687863</v>
      </c>
    </row>
    <row r="204" spans="5:14">
      <c r="E204">
        <f t="shared" si="3"/>
        <v>0.6143572609193102</v>
      </c>
      <c r="F204">
        <f>EkyP_kxP0!B84</f>
        <v>-5.4369185</v>
      </c>
      <c r="G204">
        <f>EkyP_kxP0!C84</f>
        <v>6.3476404000000004</v>
      </c>
      <c r="H204">
        <f>EkyP_kxP0!D84</f>
        <v>7.1056528999999999</v>
      </c>
      <c r="I204">
        <f>EkyP_kxP0!E84</f>
        <v>3.3526805</v>
      </c>
      <c r="J204">
        <f>EkyP_kxP0!F84</f>
        <v>-2.8973196000000003</v>
      </c>
      <c r="K204">
        <f>EkyP_kxP0!G84</f>
        <v>11.139918</v>
      </c>
      <c r="L204">
        <f>EkyP_kxP0!H84</f>
        <v>15.849538000000001</v>
      </c>
      <c r="M204">
        <f>EkyP_kxP0!I84</f>
        <v>-15.367903999999999</v>
      </c>
      <c r="N204">
        <f>EkyP_kxP0!J84</f>
        <v>-11.680591</v>
      </c>
    </row>
    <row r="205" spans="5:14">
      <c r="E205">
        <f t="shared" si="3"/>
        <v>0.61679803969537716</v>
      </c>
      <c r="F205">
        <f>EkyP_kxP0!B85</f>
        <v>-5.4570732</v>
      </c>
      <c r="G205">
        <f>EkyP_kxP0!C85</f>
        <v>6.3242607</v>
      </c>
      <c r="H205">
        <f>EkyP_kxP0!D85</f>
        <v>7.1165364999999996</v>
      </c>
      <c r="I205">
        <f>EkyP_kxP0!E85</f>
        <v>3.3417969000000003</v>
      </c>
      <c r="J205">
        <f>EkyP_kxP0!F85</f>
        <v>-2.9082032</v>
      </c>
      <c r="K205">
        <f>EkyP_kxP0!G85</f>
        <v>11.152818</v>
      </c>
      <c r="L205">
        <f>EkyP_kxP0!H85</f>
        <v>15.836752000000001</v>
      </c>
      <c r="M205">
        <f>EkyP_kxP0!I85</f>
        <v>-15.376533999999999</v>
      </c>
      <c r="N205">
        <f>EkyP_kxP0!J85</f>
        <v>-11.673560999999999</v>
      </c>
    </row>
    <row r="206" spans="5:14">
      <c r="E206">
        <f t="shared" si="3"/>
        <v>0.61923881554251181</v>
      </c>
      <c r="F206">
        <f>EkyP_kxP0!B86</f>
        <v>-5.4769452999999997</v>
      </c>
      <c r="G206">
        <f>EkyP_kxP0!C86</f>
        <v>6.3013747999999996</v>
      </c>
      <c r="H206">
        <f>EkyP_kxP0!D86</f>
        <v>7.1272260000000003</v>
      </c>
      <c r="I206">
        <f>EkyP_kxP0!E86</f>
        <v>3.3311074000000005</v>
      </c>
      <c r="J206">
        <f>EkyP_kxP0!F86</f>
        <v>-2.9188927000000007</v>
      </c>
      <c r="K206">
        <f>EkyP_kxP0!G86</f>
        <v>11.165772</v>
      </c>
      <c r="L206">
        <f>EkyP_kxP0!H86</f>
        <v>15.824064999999999</v>
      </c>
      <c r="M206">
        <f>EkyP_kxP0!I86</f>
        <v>-15.385092999999999</v>
      </c>
      <c r="N206">
        <f>EkyP_kxP0!J86</f>
        <v>-11.666575999999999</v>
      </c>
    </row>
    <row r="207" spans="5:14">
      <c r="E207">
        <f t="shared" si="3"/>
        <v>0.62167959138964646</v>
      </c>
      <c r="F207">
        <f>EkyP_kxP0!B87</f>
        <v>-5.4965171000000002</v>
      </c>
      <c r="G207">
        <f>EkyP_kxP0!C87</f>
        <v>6.2789941999999996</v>
      </c>
      <c r="H207">
        <f>EkyP_kxP0!D87</f>
        <v>7.1377139999999999</v>
      </c>
      <c r="I207">
        <f>EkyP_kxP0!E87</f>
        <v>3.3206193000000006</v>
      </c>
      <c r="J207">
        <f>EkyP_kxP0!F87</f>
        <v>-2.9293807000000003</v>
      </c>
      <c r="K207">
        <f>EkyP_kxP0!G87</f>
        <v>11.178770999999999</v>
      </c>
      <c r="L207">
        <f>EkyP_kxP0!H87</f>
        <v>15.811467</v>
      </c>
      <c r="M207">
        <f>EkyP_kxP0!I87</f>
        <v>-15.393463000000001</v>
      </c>
      <c r="N207">
        <f>EkyP_kxP0!J87</f>
        <v>-11.659884</v>
      </c>
    </row>
    <row r="208" spans="5:14">
      <c r="E208">
        <f t="shared" si="3"/>
        <v>0.62412037016571342</v>
      </c>
      <c r="F208">
        <f>EkyP_kxP0!B88</f>
        <v>-5.5157707</v>
      </c>
      <c r="G208">
        <f>EkyP_kxP0!C88</f>
        <v>6.2571298999999998</v>
      </c>
      <c r="H208">
        <f>EkyP_kxP0!D88</f>
        <v>7.1479935000000001</v>
      </c>
      <c r="I208">
        <f>EkyP_kxP0!E88</f>
        <v>3.3103398000000004</v>
      </c>
      <c r="J208">
        <f>EkyP_kxP0!F88</f>
        <v>-2.9396602000000005</v>
      </c>
      <c r="K208">
        <f>EkyP_kxP0!G88</f>
        <v>11.191806</v>
      </c>
      <c r="L208">
        <f>EkyP_kxP0!H88</f>
        <v>15.798966</v>
      </c>
      <c r="M208">
        <f>EkyP_kxP0!I88</f>
        <v>-15.401567</v>
      </c>
      <c r="N208">
        <f>EkyP_kxP0!J88</f>
        <v>-11.653301000000001</v>
      </c>
    </row>
    <row r="209" spans="5:14">
      <c r="E209">
        <f t="shared" si="3"/>
        <v>0.62656114601284818</v>
      </c>
      <c r="F209">
        <f>EkyP_kxP0!B89</f>
        <v>-5.5346886</v>
      </c>
      <c r="G209">
        <f>EkyP_kxP0!C89</f>
        <v>6.2357924999999996</v>
      </c>
      <c r="H209">
        <f>EkyP_kxP0!D89</f>
        <v>7.1580573999999997</v>
      </c>
      <c r="I209">
        <f>EkyP_kxP0!E89</f>
        <v>3.3002760000000002</v>
      </c>
      <c r="J209">
        <f>EkyP_kxP0!F89</f>
        <v>-2.9497241000000001</v>
      </c>
      <c r="K209">
        <f>EkyP_kxP0!G89</f>
        <v>11.204848</v>
      </c>
      <c r="L209">
        <f>EkyP_kxP0!H89</f>
        <v>15.786571</v>
      </c>
      <c r="M209">
        <f>EkyP_kxP0!I89</f>
        <v>-15.409399000000001</v>
      </c>
      <c r="N209">
        <f>EkyP_kxP0!J89</f>
        <v>-11.646905</v>
      </c>
    </row>
    <row r="210" spans="5:14">
      <c r="E210">
        <f t="shared" si="3"/>
        <v>0.62900192185998294</v>
      </c>
      <c r="F210">
        <f>EkyP_kxP0!B90</f>
        <v>-5.5532535000000003</v>
      </c>
      <c r="G210">
        <f>EkyP_kxP0!C90</f>
        <v>6.2149922999999996</v>
      </c>
      <c r="H210">
        <f>EkyP_kxP0!D90</f>
        <v>7.1678986</v>
      </c>
      <c r="I210">
        <f>EkyP_kxP0!E90</f>
        <v>3.2904347000000005</v>
      </c>
      <c r="J210">
        <f>EkyP_kxP0!F90</f>
        <v>-2.9595653000000004</v>
      </c>
      <c r="K210">
        <f>EkyP_kxP0!G90</f>
        <v>11.21791</v>
      </c>
      <c r="L210">
        <f>EkyP_kxP0!H90</f>
        <v>15.774291</v>
      </c>
      <c r="M210">
        <f>EkyP_kxP0!I90</f>
        <v>-15.417078</v>
      </c>
      <c r="N210">
        <f>EkyP_kxP0!J90</f>
        <v>-11.640771000000001</v>
      </c>
    </row>
    <row r="211" spans="5:14">
      <c r="E211">
        <f t="shared" si="3"/>
        <v>0.63144270063604968</v>
      </c>
      <c r="F211">
        <f>EkyP_kxP0!B91</f>
        <v>-5.5714480999999996</v>
      </c>
      <c r="G211">
        <f>EkyP_kxP0!C91</f>
        <v>6.1947390000000002</v>
      </c>
      <c r="H211">
        <f>EkyP_kxP0!D91</f>
        <v>7.1775105999999997</v>
      </c>
      <c r="I211">
        <f>EkyP_kxP0!E91</f>
        <v>3.2808227000000008</v>
      </c>
      <c r="J211">
        <f>EkyP_kxP0!F91</f>
        <v>-2.9691773000000001</v>
      </c>
      <c r="K211">
        <f>EkyP_kxP0!G91</f>
        <v>11.230988999999999</v>
      </c>
      <c r="L211">
        <f>EkyP_kxP0!H91</f>
        <v>15.762133</v>
      </c>
      <c r="M211">
        <f>EkyP_kxP0!I91</f>
        <v>-15.424633</v>
      </c>
      <c r="N211">
        <f>EkyP_kxP0!J91</f>
        <v>-11.634677</v>
      </c>
    </row>
    <row r="212" spans="5:14">
      <c r="E212">
        <f t="shared" si="3"/>
        <v>0.63388347648318444</v>
      </c>
      <c r="F212">
        <f>EkyP_kxP0!B92</f>
        <v>-5.5892556999999998</v>
      </c>
      <c r="G212">
        <f>EkyP_kxP0!C92</f>
        <v>6.1750420999999998</v>
      </c>
      <c r="H212">
        <f>EkyP_kxP0!D92</f>
        <v>7.1868866999999996</v>
      </c>
      <c r="I212">
        <f>EkyP_kxP0!E92</f>
        <v>3.2714466</v>
      </c>
      <c r="J212">
        <f>EkyP_kxP0!F92</f>
        <v>-2.9785534</v>
      </c>
      <c r="K212">
        <f>EkyP_kxP0!G92</f>
        <v>11.244078</v>
      </c>
      <c r="L212">
        <f>EkyP_kxP0!H92</f>
        <v>15.750207</v>
      </c>
      <c r="M212">
        <f>EkyP_kxP0!I92</f>
        <v>-15.431905</v>
      </c>
      <c r="N212">
        <f>EkyP_kxP0!J92</f>
        <v>-11.628887000000001</v>
      </c>
    </row>
    <row r="213" spans="5:14">
      <c r="E213">
        <f t="shared" si="3"/>
        <v>0.6363242523303192</v>
      </c>
      <c r="F213">
        <f>EkyP_kxP0!B93</f>
        <v>-5.6066592999999996</v>
      </c>
      <c r="G213">
        <f>EkyP_kxP0!C93</f>
        <v>6.1559106000000003</v>
      </c>
      <c r="H213">
        <f>EkyP_kxP0!D93</f>
        <v>7.1960205000000004</v>
      </c>
      <c r="I213">
        <f>EkyP_kxP0!E93</f>
        <v>3.2623128000000001</v>
      </c>
      <c r="J213">
        <f>EkyP_kxP0!F93</f>
        <v>-2.9876872000000008</v>
      </c>
      <c r="K213">
        <f>EkyP_kxP0!G93</f>
        <v>11.257166</v>
      </c>
      <c r="L213">
        <f>EkyP_kxP0!H93</f>
        <v>15.738467999999999</v>
      </c>
      <c r="M213">
        <f>EkyP_kxP0!I93</f>
        <v>-15.438890000000001</v>
      </c>
      <c r="N213">
        <f>EkyP_kxP0!J93</f>
        <v>-11.623203</v>
      </c>
    </row>
    <row r="214" spans="5:14">
      <c r="E214">
        <f t="shared" si="3"/>
        <v>0.63876503110638605</v>
      </c>
      <c r="F214">
        <f>EkyP_kxP0!B94</f>
        <v>-5.6236427000000004</v>
      </c>
      <c r="G214">
        <f>EkyP_kxP0!C94</f>
        <v>6.1373531000000003</v>
      </c>
      <c r="H214">
        <f>EkyP_kxP0!D94</f>
        <v>7.2049057000000003</v>
      </c>
      <c r="I214">
        <f>EkyP_kxP0!E94</f>
        <v>3.2534276000000002</v>
      </c>
      <c r="J214">
        <f>EkyP_kxP0!F94</f>
        <v>-2.9965724000000007</v>
      </c>
      <c r="K214">
        <f>EkyP_kxP0!G94</f>
        <v>11.270246</v>
      </c>
      <c r="L214">
        <f>EkyP_kxP0!H94</f>
        <v>15.726883000000001</v>
      </c>
      <c r="M214">
        <f>EkyP_kxP0!I94</f>
        <v>-15.445683000000001</v>
      </c>
      <c r="N214">
        <f>EkyP_kxP0!J94</f>
        <v>-11.617723</v>
      </c>
    </row>
    <row r="215" spans="5:14">
      <c r="E215">
        <f t="shared" si="3"/>
        <v>0.6412058069535207</v>
      </c>
      <c r="F215">
        <f>EkyP_kxP0!B95</f>
        <v>-5.6401896999999996</v>
      </c>
      <c r="G215">
        <f>EkyP_kxP0!C95</f>
        <v>6.1193777999999996</v>
      </c>
      <c r="H215">
        <f>EkyP_kxP0!D95</f>
        <v>7.2135363000000003</v>
      </c>
      <c r="I215">
        <f>EkyP_kxP0!E95</f>
        <v>3.2447971000000004</v>
      </c>
      <c r="J215">
        <f>EkyP_kxP0!F95</f>
        <v>-3.0052030000000007</v>
      </c>
      <c r="K215">
        <f>EkyP_kxP0!G95</f>
        <v>11.283300000000001</v>
      </c>
      <c r="L215">
        <f>EkyP_kxP0!H95</f>
        <v>15.715463</v>
      </c>
      <c r="M215">
        <f>EkyP_kxP0!I95</f>
        <v>-15.452375999999999</v>
      </c>
      <c r="N215">
        <f>EkyP_kxP0!J95</f>
        <v>-11.612489</v>
      </c>
    </row>
    <row r="216" spans="5:14">
      <c r="E216">
        <f t="shared" si="3"/>
        <v>0.64364658280065545</v>
      </c>
      <c r="F216">
        <f>EkyP_kxP0!B96</f>
        <v>-5.6562846000000002</v>
      </c>
      <c r="G216">
        <f>EkyP_kxP0!C96</f>
        <v>6.1019927000000003</v>
      </c>
      <c r="H216">
        <f>EkyP_kxP0!D96</f>
        <v>7.2219062999999997</v>
      </c>
      <c r="I216">
        <f>EkyP_kxP0!E96</f>
        <v>3.2364271000000002</v>
      </c>
      <c r="J216">
        <f>EkyP_kxP0!F96</f>
        <v>-3.0135730000000001</v>
      </c>
      <c r="K216">
        <f>EkyP_kxP0!G96</f>
        <v>11.296298</v>
      </c>
      <c r="L216">
        <f>EkyP_kxP0!H96</f>
        <v>15.704288999999999</v>
      </c>
      <c r="M216">
        <f>EkyP_kxP0!I96</f>
        <v>-15.458772</v>
      </c>
      <c r="N216">
        <f>EkyP_kxP0!J96</f>
        <v>-11.607322</v>
      </c>
    </row>
    <row r="217" spans="5:14">
      <c r="E217">
        <f t="shared" si="3"/>
        <v>0.64608736157672242</v>
      </c>
      <c r="F217">
        <f>EkyP_kxP0!B97</f>
        <v>-5.6719118999999996</v>
      </c>
      <c r="G217">
        <f>EkyP_kxP0!C97</f>
        <v>6.0852051999999999</v>
      </c>
      <c r="H217">
        <f>EkyP_kxP0!D97</f>
        <v>7.23001</v>
      </c>
      <c r="I217">
        <f>EkyP_kxP0!E97</f>
        <v>3.2283234000000007</v>
      </c>
      <c r="J217">
        <f>EkyP_kxP0!F97</f>
        <v>-3.0216767000000004</v>
      </c>
      <c r="K217">
        <f>EkyP_kxP0!G97</f>
        <v>11.309253</v>
      </c>
      <c r="L217">
        <f>EkyP_kxP0!H97</f>
        <v>15.693405</v>
      </c>
      <c r="M217">
        <f>EkyP_kxP0!I97</f>
        <v>-15.464867</v>
      </c>
      <c r="N217">
        <f>EkyP_kxP0!J97</f>
        <v>-11.602471</v>
      </c>
    </row>
    <row r="218" spans="5:14">
      <c r="E218">
        <f t="shared" si="3"/>
        <v>0.64852813742385707</v>
      </c>
      <c r="F218">
        <f>EkyP_kxP0!B98</f>
        <v>-5.6870564999999997</v>
      </c>
      <c r="G218">
        <f>EkyP_kxP0!C98</f>
        <v>6.0690225</v>
      </c>
      <c r="H218">
        <f>EkyP_kxP0!D98</f>
        <v>7.2378418</v>
      </c>
      <c r="I218">
        <f>EkyP_kxP0!E98</f>
        <v>3.2204915000000005</v>
      </c>
      <c r="J218">
        <f>EkyP_kxP0!F98</f>
        <v>-3.0295085000000004</v>
      </c>
      <c r="K218">
        <f>EkyP_kxP0!G98</f>
        <v>11.322153</v>
      </c>
      <c r="L218">
        <f>EkyP_kxP0!H98</f>
        <v>15.682715999999999</v>
      </c>
      <c r="M218">
        <f>EkyP_kxP0!I98</f>
        <v>-15.470767</v>
      </c>
      <c r="N218">
        <f>EkyP_kxP0!J98</f>
        <v>-11.597689000000001</v>
      </c>
    </row>
    <row r="219" spans="5:14">
      <c r="E219">
        <f t="shared" si="3"/>
        <v>0.65096891327099171</v>
      </c>
      <c r="F219">
        <f>EkyP_kxP0!B99</f>
        <v>-5.7017037999999998</v>
      </c>
      <c r="G219">
        <f>EkyP_kxP0!C99</f>
        <v>6.0534514000000001</v>
      </c>
      <c r="H219">
        <f>EkyP_kxP0!D99</f>
        <v>7.2453963999999997</v>
      </c>
      <c r="I219">
        <f>EkyP_kxP0!E99</f>
        <v>3.2129369000000008</v>
      </c>
      <c r="J219">
        <f>EkyP_kxP0!F99</f>
        <v>-3.0370631000000001</v>
      </c>
      <c r="K219">
        <f>EkyP_kxP0!G99</f>
        <v>11.334991</v>
      </c>
      <c r="L219">
        <f>EkyP_kxP0!H99</f>
        <v>15.672241</v>
      </c>
      <c r="M219">
        <f>EkyP_kxP0!I99</f>
        <v>-15.476556</v>
      </c>
      <c r="N219">
        <f>EkyP_kxP0!J99</f>
        <v>-11.593159</v>
      </c>
    </row>
    <row r="220" spans="5:14">
      <c r="E220">
        <f t="shared" si="3"/>
        <v>0.65340969204705868</v>
      </c>
      <c r="F220">
        <f>EkyP_kxP0!B100</f>
        <v>-5.7158395000000004</v>
      </c>
      <c r="G220">
        <f>EkyP_kxP0!C100</f>
        <v>6.0384983999999999</v>
      </c>
      <c r="H220">
        <f>EkyP_kxP0!D100</f>
        <v>7.2526685999999998</v>
      </c>
      <c r="I220">
        <f>EkyP_kxP0!E100</f>
        <v>3.2056647000000007</v>
      </c>
      <c r="J220">
        <f>EkyP_kxP0!F100</f>
        <v>-3.0443353000000002</v>
      </c>
      <c r="K220">
        <f>EkyP_kxP0!G100</f>
        <v>11.347758000000001</v>
      </c>
      <c r="L220">
        <f>EkyP_kxP0!H100</f>
        <v>15.662177</v>
      </c>
      <c r="M220">
        <f>EkyP_kxP0!I100</f>
        <v>-15.482036000000001</v>
      </c>
      <c r="N220">
        <f>EkyP_kxP0!J100</f>
        <v>-11.58883</v>
      </c>
    </row>
    <row r="221" spans="5:14">
      <c r="E221">
        <f t="shared" si="3"/>
        <v>0.65585046789419343</v>
      </c>
      <c r="F221">
        <f>EkyP_kxP0!B101</f>
        <v>-5.7294497</v>
      </c>
      <c r="G221">
        <f>EkyP_kxP0!C101</f>
        <v>6.0241693999999999</v>
      </c>
      <c r="H221">
        <f>EkyP_kxP0!D101</f>
        <v>7.2596534000000004</v>
      </c>
      <c r="I221">
        <f>EkyP_kxP0!E101</f>
        <v>3.1986800000000004</v>
      </c>
      <c r="J221">
        <f>EkyP_kxP0!F101</f>
        <v>-3.0513201000000008</v>
      </c>
      <c r="K221">
        <f>EkyP_kxP0!G101</f>
        <v>11.360409000000001</v>
      </c>
      <c r="L221">
        <f>EkyP_kxP0!H101</f>
        <v>15.652336</v>
      </c>
      <c r="M221">
        <f>EkyP_kxP0!I101</f>
        <v>-15.487204</v>
      </c>
      <c r="N221">
        <f>EkyP_kxP0!J101</f>
        <v>-11.584622</v>
      </c>
    </row>
    <row r="222" spans="5:14">
      <c r="E222">
        <f t="shared" si="3"/>
        <v>0.65829124374132808</v>
      </c>
      <c r="F222">
        <f>EkyP_kxP0!B102</f>
        <v>-5.7425211999999997</v>
      </c>
      <c r="G222">
        <f>EkyP_kxP0!C102</f>
        <v>6.0104704</v>
      </c>
      <c r="H222">
        <f>EkyP_kxP0!D102</f>
        <v>7.2663460000000004</v>
      </c>
      <c r="I222">
        <f>EkyP_kxP0!E102</f>
        <v>3.1919873000000001</v>
      </c>
      <c r="J222">
        <f>EkyP_kxP0!F102</f>
        <v>-3.0580127000000008</v>
      </c>
      <c r="K222">
        <f>EkyP_kxP0!G102</f>
        <v>11.372909999999999</v>
      </c>
      <c r="L222">
        <f>EkyP_kxP0!H102</f>
        <v>15.642778</v>
      </c>
      <c r="M222">
        <f>EkyP_kxP0!I102</f>
        <v>-15.492205999999999</v>
      </c>
      <c r="N222">
        <f>EkyP_kxP0!J102</f>
        <v>-11.58074</v>
      </c>
    </row>
    <row r="223" spans="5:14">
      <c r="E223">
        <f t="shared" si="3"/>
        <v>0.66073202251739493</v>
      </c>
      <c r="F223">
        <f>EkyP_kxP0!B103</f>
        <v>-5.7550409</v>
      </c>
      <c r="G223">
        <f>EkyP_kxP0!C103</f>
        <v>5.9974067</v>
      </c>
      <c r="H223">
        <f>EkyP_kxP0!D103</f>
        <v>7.2727418999999998</v>
      </c>
      <c r="I223">
        <f>EkyP_kxP0!E103</f>
        <v>3.1855915000000001</v>
      </c>
      <c r="J223">
        <f>EkyP_kxP0!F103</f>
        <v>-3.0644086000000001</v>
      </c>
      <c r="K223">
        <f>EkyP_kxP0!G103</f>
        <v>11.385305000000001</v>
      </c>
      <c r="L223">
        <f>EkyP_kxP0!H103</f>
        <v>15.633644</v>
      </c>
      <c r="M223">
        <f>EkyP_kxP0!I103</f>
        <v>-15.497056000000001</v>
      </c>
      <c r="N223">
        <f>EkyP_kxP0!J103</f>
        <v>-11.576865</v>
      </c>
    </row>
    <row r="224" spans="5:14">
      <c r="E224">
        <f t="shared" si="3"/>
        <v>0.66317279836452969</v>
      </c>
      <c r="F224">
        <f>EkyP_kxP0!B104</f>
        <v>-5.7669965000000003</v>
      </c>
      <c r="G224">
        <f>EkyP_kxP0!C104</f>
        <v>5.9849834</v>
      </c>
      <c r="H224">
        <f>EkyP_kxP0!D104</f>
        <v>7.2788366</v>
      </c>
      <c r="I224">
        <f>EkyP_kxP0!E104</f>
        <v>3.1794968000000008</v>
      </c>
      <c r="J224">
        <f>EkyP_kxP0!F104</f>
        <v>-3.0705033000000004</v>
      </c>
      <c r="K224">
        <f>EkyP_kxP0!G104</f>
        <v>11.397522</v>
      </c>
      <c r="L224">
        <f>EkyP_kxP0!H104</f>
        <v>15.624758999999999</v>
      </c>
      <c r="M224">
        <f>EkyP_kxP0!I104</f>
        <v>-15.501587000000001</v>
      </c>
      <c r="N224">
        <f>EkyP_kxP0!J104</f>
        <v>-11.573312</v>
      </c>
    </row>
    <row r="225" spans="5:14">
      <c r="E225">
        <f t="shared" si="3"/>
        <v>0.66561357421166445</v>
      </c>
      <c r="F225">
        <f>EkyP_kxP0!B105</f>
        <v>-5.7783761</v>
      </c>
      <c r="G225">
        <f>EkyP_kxP0!C105</f>
        <v>5.9732054999999997</v>
      </c>
      <c r="H225">
        <f>EkyP_kxP0!D105</f>
        <v>7.2846260000000003</v>
      </c>
      <c r="I225">
        <f>EkyP_kxP0!E105</f>
        <v>3.1737074000000005</v>
      </c>
      <c r="J225">
        <f>EkyP_kxP0!F105</f>
        <v>-3.0762927000000007</v>
      </c>
      <c r="K225">
        <f>EkyP_kxP0!G105</f>
        <v>11.409547999999999</v>
      </c>
      <c r="L225">
        <f>EkyP_kxP0!H105</f>
        <v>15.616317</v>
      </c>
      <c r="M225">
        <f>EkyP_kxP0!I105</f>
        <v>-15.505794</v>
      </c>
      <c r="N225">
        <f>EkyP_kxP0!J105</f>
        <v>-11.569891</v>
      </c>
    </row>
    <row r="226" spans="5:14">
      <c r="E226">
        <f t="shared" si="3"/>
        <v>0.6680543529877313</v>
      </c>
      <c r="F226">
        <f>EkyP_kxP0!B106</f>
        <v>-5.7891683</v>
      </c>
      <c r="G226">
        <f>EkyP_kxP0!C106</f>
        <v>5.9620774000000001</v>
      </c>
      <c r="H226">
        <f>EkyP_kxP0!D106</f>
        <v>7.2901061</v>
      </c>
      <c r="I226">
        <f>EkyP_kxP0!E106</f>
        <v>3.1682273000000007</v>
      </c>
      <c r="J226">
        <f>EkyP_kxP0!F106</f>
        <v>-3.0817728000000004</v>
      </c>
      <c r="K226">
        <f>EkyP_kxP0!G106</f>
        <v>11.42137</v>
      </c>
      <c r="L226">
        <f>EkyP_kxP0!H106</f>
        <v>15.608214</v>
      </c>
      <c r="M226">
        <f>EkyP_kxP0!I106</f>
        <v>-15.509893</v>
      </c>
      <c r="N226">
        <f>EkyP_kxP0!J106</f>
        <v>-11.566668</v>
      </c>
    </row>
    <row r="227" spans="5:14">
      <c r="E227">
        <f t="shared" si="3"/>
        <v>0.67049512883486595</v>
      </c>
      <c r="F227">
        <f>EkyP_kxP0!B107</f>
        <v>-5.7993623999999997</v>
      </c>
      <c r="G227">
        <f>EkyP_kxP0!C107</f>
        <v>5.9516033000000004</v>
      </c>
      <c r="H227">
        <f>EkyP_kxP0!D107</f>
        <v>7.2952731000000002</v>
      </c>
      <c r="I227">
        <f>EkyP_kxP0!E107</f>
        <v>3.1630603000000006</v>
      </c>
      <c r="J227">
        <f>EkyP_kxP0!F107</f>
        <v>-3.0869398000000006</v>
      </c>
      <c r="K227">
        <f>EkyP_kxP0!G107</f>
        <v>11.432954000000001</v>
      </c>
      <c r="L227">
        <f>EkyP_kxP0!H107</f>
        <v>15.600507</v>
      </c>
      <c r="M227">
        <f>EkyP_kxP0!I107</f>
        <v>-15.513775000000001</v>
      </c>
      <c r="N227">
        <f>EkyP_kxP0!J107</f>
        <v>-11.563701999999999</v>
      </c>
    </row>
    <row r="228" spans="5:14">
      <c r="E228">
        <f t="shared" si="3"/>
        <v>0.67293590468200071</v>
      </c>
      <c r="F228">
        <f>EkyP_kxP0!B108</f>
        <v>-5.8089481000000003</v>
      </c>
      <c r="G228">
        <f>EkyP_kxP0!C108</f>
        <v>5.9417872000000003</v>
      </c>
      <c r="H228">
        <f>EkyP_kxP0!D108</f>
        <v>7.3001234999999998</v>
      </c>
      <c r="I228">
        <f>EkyP_kxP0!E108</f>
        <v>3.1582098000000007</v>
      </c>
      <c r="J228">
        <f>EkyP_kxP0!F108</f>
        <v>-3.0917902000000002</v>
      </c>
      <c r="K228">
        <f>EkyP_kxP0!G108</f>
        <v>11.444239</v>
      </c>
      <c r="L228">
        <f>EkyP_kxP0!H108</f>
        <v>15.593235</v>
      </c>
      <c r="M228">
        <f>EkyP_kxP0!I108</f>
        <v>-15.517327999999999</v>
      </c>
      <c r="N228">
        <f>EkyP_kxP0!J108</f>
        <v>-11.560813</v>
      </c>
    </row>
    <row r="229" spans="5:14">
      <c r="E229">
        <f t="shared" si="3"/>
        <v>0.67537668345806767</v>
      </c>
      <c r="F229">
        <f>EkyP_kxP0!B109</f>
        <v>-5.8179157000000004</v>
      </c>
      <c r="G229">
        <f>EkyP_kxP0!C109</f>
        <v>5.9326327000000001</v>
      </c>
      <c r="H229">
        <f>EkyP_kxP0!D109</f>
        <v>7.3046540999999996</v>
      </c>
      <c r="I229">
        <f>EkyP_kxP0!E109</f>
        <v>3.1536793000000003</v>
      </c>
      <c r="J229">
        <f>EkyP_kxP0!F109</f>
        <v>-3.0963208</v>
      </c>
      <c r="K229">
        <f>EkyP_kxP0!G109</f>
        <v>11.455230999999999</v>
      </c>
      <c r="L229">
        <f>EkyP_kxP0!H109</f>
        <v>15.586351000000001</v>
      </c>
      <c r="M229">
        <f>EkyP_kxP0!I109</f>
        <v>-15.52055</v>
      </c>
      <c r="N229">
        <f>EkyP_kxP0!J109</f>
        <v>-11.558260000000001</v>
      </c>
    </row>
    <row r="230" spans="5:14">
      <c r="E230">
        <f t="shared" si="3"/>
        <v>0.67781745930520232</v>
      </c>
      <c r="F230">
        <f>EkyP_kxP0!B110</f>
        <v>-5.8262561000000002</v>
      </c>
      <c r="G230">
        <f>EkyP_kxP0!C110</f>
        <v>5.9241431000000002</v>
      </c>
      <c r="H230">
        <f>EkyP_kxP0!D110</f>
        <v>7.3088616000000002</v>
      </c>
      <c r="I230">
        <f>EkyP_kxP0!E110</f>
        <v>3.1494718000000006</v>
      </c>
      <c r="J230">
        <f>EkyP_kxP0!F110</f>
        <v>-3.1005283000000006</v>
      </c>
      <c r="K230">
        <f>EkyP_kxP0!G110</f>
        <v>11.465873999999999</v>
      </c>
      <c r="L230">
        <f>EkyP_kxP0!H110</f>
        <v>15.579955</v>
      </c>
      <c r="M230">
        <f>EkyP_kxP0!I110</f>
        <v>-15.523742</v>
      </c>
      <c r="N230">
        <f>EkyP_kxP0!J110</f>
        <v>-11.555749</v>
      </c>
    </row>
    <row r="231" spans="5:14">
      <c r="E231">
        <f t="shared" si="3"/>
        <v>0.68025823603101676</v>
      </c>
      <c r="F231">
        <f>EkyP_kxP0!B111</f>
        <v>-5.8339610999999998</v>
      </c>
      <c r="G231">
        <f>EkyP_kxP0!C111</f>
        <v>5.9163215999999998</v>
      </c>
      <c r="H231">
        <f>EkyP_kxP0!D111</f>
        <v>7.3127431999999999</v>
      </c>
      <c r="I231">
        <f>EkyP_kxP0!E111</f>
        <v>3.1455902</v>
      </c>
      <c r="J231">
        <f>EkyP_kxP0!F111</f>
        <v>-3.1044099000000003</v>
      </c>
      <c r="K231">
        <f>EkyP_kxP0!G111</f>
        <v>11.476113</v>
      </c>
      <c r="L231">
        <f>EkyP_kxP0!H111</f>
        <v>15.573971</v>
      </c>
      <c r="M231">
        <f>EkyP_kxP0!I111</f>
        <v>-15.526631</v>
      </c>
      <c r="N231">
        <f>EkyP_kxP0!J111</f>
        <v>-11.553532000000001</v>
      </c>
    </row>
    <row r="232" spans="5:14">
      <c r="E232">
        <f t="shared" si="3"/>
        <v>0.68269901304972436</v>
      </c>
      <c r="F232">
        <f>EkyP_kxP0!B112</f>
        <v>-5.8410225999999996</v>
      </c>
      <c r="G232">
        <f>EkyP_kxP0!C112</f>
        <v>5.9091709000000003</v>
      </c>
      <c r="H232">
        <f>EkyP_kxP0!D112</f>
        <v>7.3162962</v>
      </c>
      <c r="I232">
        <f>EkyP_kxP0!E112</f>
        <v>3.1420371000000005</v>
      </c>
      <c r="J232">
        <f>EkyP_kxP0!F112</f>
        <v>-3.1079629000000004</v>
      </c>
      <c r="K232">
        <f>EkyP_kxP0!G112</f>
        <v>11.485893000000001</v>
      </c>
      <c r="L232">
        <f>EkyP_kxP0!H112</f>
        <v>15.568491</v>
      </c>
      <c r="M232">
        <f>EkyP_kxP0!I112</f>
        <v>-15.529185</v>
      </c>
      <c r="N232">
        <f>EkyP_kxP0!J112</f>
        <v>-11.551477</v>
      </c>
    </row>
    <row r="233" spans="5:14">
      <c r="E233">
        <f t="shared" si="3"/>
        <v>0.68513978977553869</v>
      </c>
      <c r="F233">
        <f>EkyP_kxP0!B113</f>
        <v>-5.8474335000000002</v>
      </c>
      <c r="G233">
        <f>EkyP_kxP0!C113</f>
        <v>5.9026937000000004</v>
      </c>
      <c r="H233">
        <f>EkyP_kxP0!D113</f>
        <v>7.3195183000000004</v>
      </c>
      <c r="I233">
        <f>EkyP_kxP0!E113</f>
        <v>3.1388151000000004</v>
      </c>
      <c r="J233">
        <f>EkyP_kxP0!F113</f>
        <v>-3.1111850000000008</v>
      </c>
      <c r="K233">
        <f>EkyP_kxP0!G113</f>
        <v>11.495165999999999</v>
      </c>
      <c r="L233">
        <f>EkyP_kxP0!H113</f>
        <v>15.563476</v>
      </c>
      <c r="M233">
        <f>EkyP_kxP0!I113</f>
        <v>-15.531466999999999</v>
      </c>
      <c r="N233">
        <f>EkyP_kxP0!J113</f>
        <v>-11.549599000000001</v>
      </c>
    </row>
    <row r="234" spans="5:14">
      <c r="E234">
        <f t="shared" si="3"/>
        <v>0.68758056650135302</v>
      </c>
      <c r="F234">
        <f>EkyP_kxP0!B114</f>
        <v>-5.8531874000000004</v>
      </c>
      <c r="G234">
        <f>EkyP_kxP0!C114</f>
        <v>5.8968921999999999</v>
      </c>
      <c r="H234">
        <f>EkyP_kxP0!D114</f>
        <v>7.3224071000000004</v>
      </c>
      <c r="I234">
        <f>EkyP_kxP0!E114</f>
        <v>3.1359262000000001</v>
      </c>
      <c r="J234">
        <f>EkyP_kxP0!F114</f>
        <v>-3.1140738000000008</v>
      </c>
      <c r="K234">
        <f>EkyP_kxP0!G114</f>
        <v>11.503882000000001</v>
      </c>
      <c r="L234">
        <f>EkyP_kxP0!H114</f>
        <v>15.558945</v>
      </c>
      <c r="M234">
        <f>EkyP_kxP0!I114</f>
        <v>-15.533683999999999</v>
      </c>
      <c r="N234">
        <f>EkyP_kxP0!J114</f>
        <v>-11.548</v>
      </c>
    </row>
    <row r="235" spans="5:14">
      <c r="E235">
        <f t="shared" si="3"/>
        <v>0.69002134352006061</v>
      </c>
      <c r="F235">
        <f>EkyP_kxP0!B115</f>
        <v>-5.8582783000000003</v>
      </c>
      <c r="G235">
        <f>EkyP_kxP0!C115</f>
        <v>5.8917685000000004</v>
      </c>
      <c r="H235">
        <f>EkyP_kxP0!D115</f>
        <v>7.3249608000000004</v>
      </c>
      <c r="I235">
        <f>EkyP_kxP0!E115</f>
        <v>3.1333726000000004</v>
      </c>
      <c r="J235">
        <f>EkyP_kxP0!F115</f>
        <v>-3.1166275000000008</v>
      </c>
      <c r="K235">
        <f>EkyP_kxP0!G115</f>
        <v>11.511908999999999</v>
      </c>
      <c r="L235">
        <f>EkyP_kxP0!H115</f>
        <v>15.554955</v>
      </c>
      <c r="M235">
        <f>EkyP_kxP0!I115</f>
        <v>-15.535562000000001</v>
      </c>
      <c r="N235">
        <f>EkyP_kxP0!J115</f>
        <v>-11.546462</v>
      </c>
    </row>
    <row r="236" spans="5:14">
      <c r="E236">
        <f t="shared" si="3"/>
        <v>0.69246212024587495</v>
      </c>
      <c r="F236">
        <f>EkyP_kxP0!B116</f>
        <v>-5.8627010000000004</v>
      </c>
      <c r="G236">
        <f>EkyP_kxP0!C116</f>
        <v>5.8873243000000004</v>
      </c>
      <c r="H236">
        <f>EkyP_kxP0!D116</f>
        <v>7.3271775000000003</v>
      </c>
      <c r="I236">
        <f>EkyP_kxP0!E116</f>
        <v>3.1311559000000004</v>
      </c>
      <c r="J236">
        <f>EkyP_kxP0!F116</f>
        <v>-3.1188442000000007</v>
      </c>
      <c r="K236">
        <f>EkyP_kxP0!G116</f>
        <v>11.519216999999999</v>
      </c>
      <c r="L236">
        <f>EkyP_kxP0!H116</f>
        <v>15.551402</v>
      </c>
      <c r="M236">
        <f>EkyP_kxP0!I116</f>
        <v>-15.537100000000001</v>
      </c>
      <c r="N236">
        <f>EkyP_kxP0!J116</f>
        <v>-11.545264</v>
      </c>
    </row>
    <row r="237" spans="5:14">
      <c r="E237">
        <f t="shared" si="3"/>
        <v>0.69490289697168928</v>
      </c>
      <c r="F237">
        <f>EkyP_kxP0!B117</f>
        <v>-5.8664509999999996</v>
      </c>
      <c r="G237">
        <f>EkyP_kxP0!C117</f>
        <v>5.8835611999999999</v>
      </c>
      <c r="H237">
        <f>EkyP_kxP0!D117</f>
        <v>7.3290557999999999</v>
      </c>
      <c r="I237">
        <f>EkyP_kxP0!E117</f>
        <v>3.1292776</v>
      </c>
      <c r="J237">
        <f>EkyP_kxP0!F117</f>
        <v>-3.1207225000000003</v>
      </c>
      <c r="K237">
        <f>EkyP_kxP0!G117</f>
        <v>11.525683000000001</v>
      </c>
      <c r="L237">
        <f>EkyP_kxP0!H117</f>
        <v>15.548482999999999</v>
      </c>
      <c r="M237">
        <f>EkyP_kxP0!I117</f>
        <v>-15.538470999999999</v>
      </c>
      <c r="N237">
        <f>EkyP_kxP0!J117</f>
        <v>-11.544122</v>
      </c>
    </row>
    <row r="238" spans="5:14">
      <c r="E238">
        <f t="shared" si="3"/>
        <v>0.69734367399039687</v>
      </c>
      <c r="F238">
        <f>EkyP_kxP0!B118</f>
        <v>-5.8695244000000004</v>
      </c>
      <c r="G238">
        <f>EkyP_kxP0!C118</f>
        <v>5.8804806000000003</v>
      </c>
      <c r="H238">
        <f>EkyP_kxP0!D118</f>
        <v>7.3305942999999996</v>
      </c>
      <c r="I238">
        <f>EkyP_kxP0!E118</f>
        <v>3.1277391000000003</v>
      </c>
      <c r="J238">
        <f>EkyP_kxP0!F118</f>
        <v>-3.122261</v>
      </c>
      <c r="K238">
        <f>EkyP_kxP0!G118</f>
        <v>11.531200999999999</v>
      </c>
      <c r="L238">
        <f>EkyP_kxP0!H118</f>
        <v>15.545995</v>
      </c>
      <c r="M238">
        <f>EkyP_kxP0!I118</f>
        <v>-15.539668000000001</v>
      </c>
      <c r="N238">
        <f>EkyP_kxP0!J118</f>
        <v>-11.543265999999999</v>
      </c>
    </row>
    <row r="239" spans="5:14">
      <c r="E239">
        <f t="shared" si="3"/>
        <v>0.6997844507162112</v>
      </c>
      <c r="F239">
        <f>EkyP_kxP0!B119</f>
        <v>-5.8719181000000003</v>
      </c>
      <c r="G239">
        <f>EkyP_kxP0!C119</f>
        <v>5.8780834999999998</v>
      </c>
      <c r="H239">
        <f>EkyP_kxP0!D119</f>
        <v>7.3317920000000001</v>
      </c>
      <c r="I239">
        <f>EkyP_kxP0!E119</f>
        <v>3.1265414000000007</v>
      </c>
      <c r="J239">
        <f>EkyP_kxP0!F119</f>
        <v>-3.1234587000000005</v>
      </c>
      <c r="K239">
        <f>EkyP_kxP0!G119</f>
        <v>11.535679</v>
      </c>
      <c r="L239">
        <f>EkyP_kxP0!H119</f>
        <v>15.544117</v>
      </c>
      <c r="M239">
        <f>EkyP_kxP0!I119</f>
        <v>-15.540525000000001</v>
      </c>
      <c r="N239">
        <f>EkyP_kxP0!J119</f>
        <v>-11.542579999999999</v>
      </c>
    </row>
    <row r="240" spans="5:14">
      <c r="E240">
        <f t="shared" si="3"/>
        <v>0.70222522744202565</v>
      </c>
      <c r="F240">
        <f>EkyP_kxP0!B120</f>
        <v>-5.8736297000000004</v>
      </c>
      <c r="G240">
        <f>EkyP_kxP0!C120</f>
        <v>5.8763706000000004</v>
      </c>
      <c r="H240">
        <f>EkyP_kxP0!D120</f>
        <v>7.3326481000000001</v>
      </c>
      <c r="I240">
        <f>EkyP_kxP0!E120</f>
        <v>3.1256853000000007</v>
      </c>
      <c r="J240">
        <f>EkyP_kxP0!F120</f>
        <v>-3.1243148000000005</v>
      </c>
      <c r="K240">
        <f>EkyP_kxP0!G120</f>
        <v>11.538961</v>
      </c>
      <c r="L240">
        <f>EkyP_kxP0!H120</f>
        <v>15.542751000000001</v>
      </c>
      <c r="M240">
        <f>EkyP_kxP0!I120</f>
        <v>-15.541038</v>
      </c>
      <c r="N240">
        <f>EkyP_kxP0!J120</f>
        <v>-11.542066</v>
      </c>
    </row>
    <row r="241" spans="5:14">
      <c r="E241">
        <f t="shared" si="3"/>
        <v>0.7046660043728652</v>
      </c>
      <c r="F241">
        <f>EkyP_kxP0!B121</f>
        <v>-5.8746573</v>
      </c>
      <c r="G241">
        <f>EkyP_kxP0!C121</f>
        <v>5.8753427</v>
      </c>
      <c r="H241">
        <f>EkyP_kxP0!D121</f>
        <v>7.3331619999999997</v>
      </c>
      <c r="I241">
        <f>EkyP_kxP0!E121</f>
        <v>3.1251714000000002</v>
      </c>
      <c r="J241">
        <f>EkyP_kxP0!F121</f>
        <v>-3.1248287000000001</v>
      </c>
      <c r="K241">
        <f>EkyP_kxP0!G121</f>
        <v>11.540984</v>
      </c>
      <c r="L241">
        <f>EkyP_kxP0!H121</f>
        <v>15.541895</v>
      </c>
      <c r="M241">
        <f>EkyP_kxP0!I121</f>
        <v>-15.541494999999999</v>
      </c>
      <c r="N241">
        <f>EkyP_kxP0!J121</f>
        <v>-11.541838</v>
      </c>
    </row>
    <row r="242" spans="5:14">
      <c r="E242">
        <f>D2</f>
        <v>0.70710678118654757</v>
      </c>
      <c r="F242">
        <f>Eky0_kxP0!B2</f>
        <v>-5.875</v>
      </c>
      <c r="G242">
        <f>Eky0_kxP0!C2</f>
        <v>5.875</v>
      </c>
      <c r="H242">
        <f>Eky0_kxP0!D2</f>
        <v>7.3333332999999996</v>
      </c>
      <c r="I242">
        <f>Eky0_kxP0!E2</f>
        <v>3.125</v>
      </c>
      <c r="J242">
        <f>Eky0_kxP0!F2</f>
        <v>-3.125</v>
      </c>
      <c r="K242">
        <f>Eky0_kxP0!G2</f>
        <v>11.541667</v>
      </c>
      <c r="L242">
        <f>Eky0_kxP0!H2</f>
        <v>15.541667</v>
      </c>
      <c r="M242">
        <f>Eky0_kxP0!I2</f>
        <v>-15.541667</v>
      </c>
      <c r="N242">
        <f>Eky0_kxP0!J2</f>
        <v>-11.541667</v>
      </c>
    </row>
    <row r="243" spans="5:14">
      <c r="E243">
        <f t="shared" ref="E243:E306" si="4">D3</f>
        <v>0.70954755703368222</v>
      </c>
      <c r="F243">
        <f>Eky0_kxP0!B3</f>
        <v>-5.8753427</v>
      </c>
      <c r="G243">
        <f>Eky0_kxP0!C3</f>
        <v>5.8746573</v>
      </c>
      <c r="H243">
        <f>Eky0_kxP0!D3</f>
        <v>7.3335046999999998</v>
      </c>
      <c r="I243">
        <f>Eky0_kxP0!E3</f>
        <v>3.1248287000000001</v>
      </c>
      <c r="J243">
        <f>Eky0_kxP0!F3</f>
        <v>-3.1251714000000002</v>
      </c>
      <c r="K243">
        <f>Eky0_kxP0!G3</f>
        <v>11.541838</v>
      </c>
      <c r="L243">
        <f>Eky0_kxP0!H3</f>
        <v>15.541494999999999</v>
      </c>
      <c r="M243">
        <f>Eky0_kxP0!I3</f>
        <v>-15.541895</v>
      </c>
      <c r="N243">
        <f>Eky0_kxP0!J3</f>
        <v>-11.540984</v>
      </c>
    </row>
    <row r="244" spans="5:14">
      <c r="E244">
        <f t="shared" si="4"/>
        <v>0.71198833580974918</v>
      </c>
      <c r="F244">
        <f>Eky0_kxP0!B4</f>
        <v>-5.8763706000000004</v>
      </c>
      <c r="G244">
        <f>Eky0_kxP0!C4</f>
        <v>5.8736297000000004</v>
      </c>
      <c r="H244">
        <f>Eky0_kxP0!D4</f>
        <v>7.3340186000000003</v>
      </c>
      <c r="I244">
        <f>Eky0_kxP0!E4</f>
        <v>3.1243148000000005</v>
      </c>
      <c r="J244">
        <f>Eky0_kxP0!F4</f>
        <v>-3.1256853000000007</v>
      </c>
      <c r="K244">
        <f>Eky0_kxP0!G4</f>
        <v>11.542066</v>
      </c>
      <c r="L244">
        <f>Eky0_kxP0!H4</f>
        <v>15.541038</v>
      </c>
      <c r="M244">
        <f>Eky0_kxP0!I4</f>
        <v>-15.542751000000001</v>
      </c>
      <c r="N244">
        <f>Eky0_kxP0!J4</f>
        <v>-11.538961</v>
      </c>
    </row>
    <row r="245" spans="5:14">
      <c r="E245">
        <f t="shared" si="4"/>
        <v>0.71442911165688394</v>
      </c>
      <c r="F245">
        <f>Eky0_kxP0!B5</f>
        <v>-5.8780834999999998</v>
      </c>
      <c r="G245">
        <f>Eky0_kxP0!C5</f>
        <v>5.8719181000000003</v>
      </c>
      <c r="H245">
        <f>Eky0_kxP0!D5</f>
        <v>7.3348747000000003</v>
      </c>
      <c r="I245">
        <f>Eky0_kxP0!E5</f>
        <v>3.1234587000000005</v>
      </c>
      <c r="J245">
        <f>Eky0_kxP0!F5</f>
        <v>-3.1265414000000007</v>
      </c>
      <c r="K245">
        <f>Eky0_kxP0!G5</f>
        <v>11.542579999999999</v>
      </c>
      <c r="L245">
        <f>Eky0_kxP0!H5</f>
        <v>15.540525000000001</v>
      </c>
      <c r="M245">
        <f>Eky0_kxP0!I5</f>
        <v>-15.544117</v>
      </c>
      <c r="N245">
        <f>Eky0_kxP0!J5</f>
        <v>-11.535679</v>
      </c>
    </row>
    <row r="246" spans="5:14">
      <c r="E246">
        <f t="shared" si="4"/>
        <v>0.71686988750401859</v>
      </c>
      <c r="F246">
        <f>Eky0_kxP0!B6</f>
        <v>-5.8804806000000003</v>
      </c>
      <c r="G246">
        <f>Eky0_kxP0!C6</f>
        <v>5.8695244000000004</v>
      </c>
      <c r="H246">
        <f>Eky0_kxP0!D6</f>
        <v>7.3360723999999999</v>
      </c>
      <c r="I246">
        <f>Eky0_kxP0!E6</f>
        <v>3.122261</v>
      </c>
      <c r="J246">
        <f>Eky0_kxP0!F6</f>
        <v>-3.1277391000000003</v>
      </c>
      <c r="K246">
        <f>Eky0_kxP0!G6</f>
        <v>11.543265999999999</v>
      </c>
      <c r="L246">
        <f>Eky0_kxP0!H6</f>
        <v>15.539668000000001</v>
      </c>
      <c r="M246">
        <f>Eky0_kxP0!I6</f>
        <v>-15.545995</v>
      </c>
      <c r="N246">
        <f>Eky0_kxP0!J6</f>
        <v>-11.531200999999999</v>
      </c>
    </row>
    <row r="247" spans="5:14">
      <c r="E247">
        <f t="shared" si="4"/>
        <v>0.71931066628008544</v>
      </c>
      <c r="F247">
        <f>Eky0_kxP0!B7</f>
        <v>-5.8835611999999999</v>
      </c>
      <c r="G247">
        <f>Eky0_kxP0!C7</f>
        <v>5.8664509999999996</v>
      </c>
      <c r="H247">
        <f>Eky0_kxP0!D7</f>
        <v>7.3376108999999996</v>
      </c>
      <c r="I247">
        <f>Eky0_kxP0!E7</f>
        <v>3.1207225000000003</v>
      </c>
      <c r="J247">
        <f>Eky0_kxP0!F7</f>
        <v>-3.1292776</v>
      </c>
      <c r="K247">
        <f>Eky0_kxP0!G7</f>
        <v>11.544122</v>
      </c>
      <c r="L247">
        <f>Eky0_kxP0!H7</f>
        <v>15.538470999999999</v>
      </c>
      <c r="M247">
        <f>Eky0_kxP0!I7</f>
        <v>-15.548482999999999</v>
      </c>
      <c r="N247">
        <f>Eky0_kxP0!J7</f>
        <v>-11.525683000000001</v>
      </c>
    </row>
    <row r="248" spans="5:14">
      <c r="E248">
        <f t="shared" si="4"/>
        <v>0.7217514421272202</v>
      </c>
      <c r="F248">
        <f>Eky0_kxP0!B8</f>
        <v>-5.8873243000000004</v>
      </c>
      <c r="G248">
        <f>Eky0_kxP0!C8</f>
        <v>5.8627010000000004</v>
      </c>
      <c r="H248">
        <f>Eky0_kxP0!D8</f>
        <v>7.3394892</v>
      </c>
      <c r="I248">
        <f>Eky0_kxP0!E8</f>
        <v>3.1188442000000007</v>
      </c>
      <c r="J248">
        <f>Eky0_kxP0!F8</f>
        <v>-3.1311559000000004</v>
      </c>
      <c r="K248">
        <f>Eky0_kxP0!G8</f>
        <v>11.545264</v>
      </c>
      <c r="L248">
        <f>Eky0_kxP0!H8</f>
        <v>15.537100000000001</v>
      </c>
      <c r="M248">
        <f>Eky0_kxP0!I8</f>
        <v>-15.551402</v>
      </c>
      <c r="N248">
        <f>Eky0_kxP0!J8</f>
        <v>-11.519216999999999</v>
      </c>
    </row>
    <row r="249" spans="5:14">
      <c r="E249">
        <f t="shared" si="4"/>
        <v>0.72419221797435496</v>
      </c>
      <c r="F249">
        <f>Eky0_kxP0!B9</f>
        <v>-5.8917685000000004</v>
      </c>
      <c r="G249">
        <f>Eky0_kxP0!C9</f>
        <v>5.8582783000000003</v>
      </c>
      <c r="H249">
        <f>Eky0_kxP0!D9</f>
        <v>7.3417059</v>
      </c>
      <c r="I249">
        <f>Eky0_kxP0!E9</f>
        <v>3.1166275000000008</v>
      </c>
      <c r="J249">
        <f>Eky0_kxP0!F9</f>
        <v>-3.1333726000000004</v>
      </c>
      <c r="K249">
        <f>Eky0_kxP0!G9</f>
        <v>11.546462</v>
      </c>
      <c r="L249">
        <f>Eky0_kxP0!H9</f>
        <v>15.535562000000001</v>
      </c>
      <c r="M249">
        <f>Eky0_kxP0!I9</f>
        <v>-15.554955</v>
      </c>
      <c r="N249">
        <f>Eky0_kxP0!J9</f>
        <v>-11.511908999999999</v>
      </c>
    </row>
    <row r="250" spans="5:14">
      <c r="E250">
        <f t="shared" si="4"/>
        <v>0.72663299675042181</v>
      </c>
      <c r="F250">
        <f>Eky0_kxP0!B10</f>
        <v>-5.8968921999999999</v>
      </c>
      <c r="G250">
        <f>Eky0_kxP0!C10</f>
        <v>5.8531874000000004</v>
      </c>
      <c r="H250">
        <f>Eky0_kxP0!D10</f>
        <v>7.3442594999999997</v>
      </c>
      <c r="I250">
        <f>Eky0_kxP0!E10</f>
        <v>3.1140738000000008</v>
      </c>
      <c r="J250">
        <f>Eky0_kxP0!F10</f>
        <v>-3.1359262000000001</v>
      </c>
      <c r="K250">
        <f>Eky0_kxP0!G10</f>
        <v>11.548</v>
      </c>
      <c r="L250">
        <f>Eky0_kxP0!H10</f>
        <v>15.533683999999999</v>
      </c>
      <c r="M250">
        <f>Eky0_kxP0!I10</f>
        <v>-15.558945</v>
      </c>
      <c r="N250">
        <f>Eky0_kxP0!J10</f>
        <v>-11.503882000000001</v>
      </c>
    </row>
    <row r="251" spans="5:14">
      <c r="E251">
        <f t="shared" si="4"/>
        <v>0.72907377259755646</v>
      </c>
      <c r="F251">
        <f>Eky0_kxP0!B11</f>
        <v>-5.9026937000000004</v>
      </c>
      <c r="G251">
        <f>Eky0_kxP0!C11</f>
        <v>5.8474335000000002</v>
      </c>
      <c r="H251">
        <f>Eky0_kxP0!D11</f>
        <v>7.3471484</v>
      </c>
      <c r="I251">
        <f>Eky0_kxP0!E11</f>
        <v>3.1111850000000008</v>
      </c>
      <c r="J251">
        <f>Eky0_kxP0!F11</f>
        <v>-3.1388151000000004</v>
      </c>
      <c r="K251">
        <f>Eky0_kxP0!G11</f>
        <v>11.549599000000001</v>
      </c>
      <c r="L251">
        <f>Eky0_kxP0!H11</f>
        <v>15.531466999999999</v>
      </c>
      <c r="M251">
        <f>Eky0_kxP0!I11</f>
        <v>-15.563476</v>
      </c>
      <c r="N251">
        <f>Eky0_kxP0!J11</f>
        <v>-11.495165999999999</v>
      </c>
    </row>
    <row r="252" spans="5:14">
      <c r="E252">
        <f t="shared" si="4"/>
        <v>0.73151454844469121</v>
      </c>
      <c r="F252">
        <f>Eky0_kxP0!B12</f>
        <v>-5.9091709000000003</v>
      </c>
      <c r="G252">
        <f>Eky0_kxP0!C12</f>
        <v>5.8410225999999996</v>
      </c>
      <c r="H252">
        <f>Eky0_kxP0!D12</f>
        <v>7.3503704000000001</v>
      </c>
      <c r="I252">
        <f>Eky0_kxP0!E12</f>
        <v>3.1079629000000004</v>
      </c>
      <c r="J252">
        <f>Eky0_kxP0!F12</f>
        <v>-3.1420371000000005</v>
      </c>
      <c r="K252">
        <f>Eky0_kxP0!G12</f>
        <v>11.551477</v>
      </c>
      <c r="L252">
        <f>Eky0_kxP0!H12</f>
        <v>15.529185</v>
      </c>
      <c r="M252">
        <f>Eky0_kxP0!I12</f>
        <v>-15.568491</v>
      </c>
      <c r="N252">
        <f>Eky0_kxP0!J12</f>
        <v>-11.485893000000001</v>
      </c>
    </row>
    <row r="253" spans="5:14">
      <c r="E253">
        <f t="shared" si="4"/>
        <v>0.73395532722075818</v>
      </c>
      <c r="F253">
        <f>Eky0_kxP0!B13</f>
        <v>-5.9163215999999998</v>
      </c>
      <c r="G253">
        <f>Eky0_kxP0!C13</f>
        <v>5.8339610999999998</v>
      </c>
      <c r="H253">
        <f>Eky0_kxP0!D13</f>
        <v>7.3539234999999996</v>
      </c>
      <c r="I253">
        <f>Eky0_kxP0!E13</f>
        <v>3.1044099000000003</v>
      </c>
      <c r="J253">
        <f>Eky0_kxP0!F13</f>
        <v>-3.1455902</v>
      </c>
      <c r="K253">
        <f>Eky0_kxP0!G13</f>
        <v>11.553532000000001</v>
      </c>
      <c r="L253">
        <f>Eky0_kxP0!H13</f>
        <v>15.526631</v>
      </c>
      <c r="M253">
        <f>Eky0_kxP0!I13</f>
        <v>-15.573971</v>
      </c>
      <c r="N253">
        <f>Eky0_kxP0!J13</f>
        <v>-11.476113</v>
      </c>
    </row>
    <row r="254" spans="5:14">
      <c r="E254">
        <f t="shared" si="4"/>
        <v>0.73639610306789283</v>
      </c>
      <c r="F254">
        <f>Eky0_kxP0!B14</f>
        <v>-5.9241431000000002</v>
      </c>
      <c r="G254">
        <f>Eky0_kxP0!C14</f>
        <v>5.8262561000000002</v>
      </c>
      <c r="H254">
        <f>Eky0_kxP0!D14</f>
        <v>7.3578051000000002</v>
      </c>
      <c r="I254">
        <f>Eky0_kxP0!E14</f>
        <v>3.1005283000000006</v>
      </c>
      <c r="J254">
        <f>Eky0_kxP0!F14</f>
        <v>-3.1494718000000006</v>
      </c>
      <c r="K254">
        <f>Eky0_kxP0!G14</f>
        <v>11.555749</v>
      </c>
      <c r="L254">
        <f>Eky0_kxP0!H14</f>
        <v>15.523742</v>
      </c>
      <c r="M254">
        <f>Eky0_kxP0!I14</f>
        <v>-15.579955</v>
      </c>
      <c r="N254">
        <f>Eky0_kxP0!J14</f>
        <v>-11.465873999999999</v>
      </c>
    </row>
    <row r="255" spans="5:14">
      <c r="E255">
        <f t="shared" si="4"/>
        <v>0.73883687891502747</v>
      </c>
      <c r="F255">
        <f>Eky0_kxP0!B15</f>
        <v>-5.9326327000000001</v>
      </c>
      <c r="G255">
        <f>Eky0_kxP0!C15</f>
        <v>5.8179157000000004</v>
      </c>
      <c r="H255">
        <f>Eky0_kxP0!D15</f>
        <v>7.3620125999999999</v>
      </c>
      <c r="I255">
        <f>Eky0_kxP0!E15</f>
        <v>3.0963208</v>
      </c>
      <c r="J255">
        <f>Eky0_kxP0!F15</f>
        <v>-3.1536793000000003</v>
      </c>
      <c r="K255">
        <f>Eky0_kxP0!G15</f>
        <v>11.558260000000001</v>
      </c>
      <c r="L255">
        <f>Eky0_kxP0!H15</f>
        <v>15.52055</v>
      </c>
      <c r="M255">
        <f>Eky0_kxP0!I15</f>
        <v>-15.586351000000001</v>
      </c>
      <c r="N255">
        <f>Eky0_kxP0!J15</f>
        <v>-11.455230999999999</v>
      </c>
    </row>
    <row r="256" spans="5:14">
      <c r="E256">
        <f t="shared" si="4"/>
        <v>0.74127765769109444</v>
      </c>
      <c r="F256">
        <f>Eky0_kxP0!B16</f>
        <v>-5.9417872000000003</v>
      </c>
      <c r="G256">
        <f>Eky0_kxP0!C16</f>
        <v>5.8089481000000003</v>
      </c>
      <c r="H256">
        <f>Eky0_kxP0!D16</f>
        <v>7.3665431000000003</v>
      </c>
      <c r="I256">
        <f>Eky0_kxP0!E16</f>
        <v>3.0917902000000002</v>
      </c>
      <c r="J256">
        <f>Eky0_kxP0!F16</f>
        <v>-3.1582098000000007</v>
      </c>
      <c r="K256">
        <f>Eky0_kxP0!G16</f>
        <v>11.560813</v>
      </c>
      <c r="L256">
        <f>Eky0_kxP0!H16</f>
        <v>15.517327999999999</v>
      </c>
      <c r="M256">
        <f>Eky0_kxP0!I16</f>
        <v>-15.593235</v>
      </c>
      <c r="N256">
        <f>Eky0_kxP0!J16</f>
        <v>-11.444239</v>
      </c>
    </row>
    <row r="257" spans="5:14">
      <c r="E257">
        <f t="shared" si="4"/>
        <v>0.7437184335382292</v>
      </c>
      <c r="F257">
        <f>Eky0_kxP0!B17</f>
        <v>-5.9516033000000004</v>
      </c>
      <c r="G257">
        <f>Eky0_kxP0!C17</f>
        <v>5.7993623999999997</v>
      </c>
      <c r="H257">
        <f>Eky0_kxP0!D17</f>
        <v>7.3713936000000002</v>
      </c>
      <c r="I257">
        <f>Eky0_kxP0!E17</f>
        <v>3.0869398000000006</v>
      </c>
      <c r="J257">
        <f>Eky0_kxP0!F17</f>
        <v>-3.1630603000000006</v>
      </c>
      <c r="K257">
        <f>Eky0_kxP0!G17</f>
        <v>11.563701999999999</v>
      </c>
      <c r="L257">
        <f>Eky0_kxP0!H17</f>
        <v>15.513775000000001</v>
      </c>
      <c r="M257">
        <f>Eky0_kxP0!I17</f>
        <v>-15.600507</v>
      </c>
      <c r="N257">
        <f>Eky0_kxP0!J17</f>
        <v>-11.432954000000001</v>
      </c>
    </row>
    <row r="258" spans="5:14">
      <c r="E258">
        <f t="shared" si="4"/>
        <v>0.74615920938536384</v>
      </c>
      <c r="F258">
        <f>Eky0_kxP0!B18</f>
        <v>-5.9620774000000001</v>
      </c>
      <c r="G258">
        <f>Eky0_kxP0!C18</f>
        <v>5.7891683</v>
      </c>
      <c r="H258">
        <f>Eky0_kxP0!D18</f>
        <v>7.3765606000000004</v>
      </c>
      <c r="I258">
        <f>Eky0_kxP0!E18</f>
        <v>3.0817728000000004</v>
      </c>
      <c r="J258">
        <f>Eky0_kxP0!F18</f>
        <v>-3.1682273000000007</v>
      </c>
      <c r="K258">
        <f>Eky0_kxP0!G18</f>
        <v>11.566668</v>
      </c>
      <c r="L258">
        <f>Eky0_kxP0!H18</f>
        <v>15.509893</v>
      </c>
      <c r="M258">
        <f>Eky0_kxP0!I18</f>
        <v>-15.608214</v>
      </c>
      <c r="N258">
        <f>Eky0_kxP0!J18</f>
        <v>-11.42137</v>
      </c>
    </row>
    <row r="259" spans="5:14">
      <c r="E259">
        <f t="shared" si="4"/>
        <v>0.7485999881614307</v>
      </c>
      <c r="F259">
        <f>Eky0_kxP0!B19</f>
        <v>-5.9732054999999997</v>
      </c>
      <c r="G259">
        <f>Eky0_kxP0!C19</f>
        <v>5.7783761</v>
      </c>
      <c r="H259">
        <f>Eky0_kxP0!D19</f>
        <v>7.3820407000000001</v>
      </c>
      <c r="I259">
        <f>Eky0_kxP0!E19</f>
        <v>3.0762927000000007</v>
      </c>
      <c r="J259">
        <f>Eky0_kxP0!F19</f>
        <v>-3.1737074000000005</v>
      </c>
      <c r="K259">
        <f>Eky0_kxP0!G19</f>
        <v>11.569891</v>
      </c>
      <c r="L259">
        <f>Eky0_kxP0!H19</f>
        <v>15.505794</v>
      </c>
      <c r="M259">
        <f>Eky0_kxP0!I19</f>
        <v>-15.616317</v>
      </c>
      <c r="N259">
        <f>Eky0_kxP0!J19</f>
        <v>-11.409547999999999</v>
      </c>
    </row>
    <row r="260" spans="5:14">
      <c r="E260">
        <f t="shared" si="4"/>
        <v>0.75104076400856545</v>
      </c>
      <c r="F260">
        <f>Eky0_kxP0!B20</f>
        <v>-5.9849834</v>
      </c>
      <c r="G260">
        <f>Eky0_kxP0!C20</f>
        <v>5.7669965000000003</v>
      </c>
      <c r="H260">
        <f>Eky0_kxP0!D20</f>
        <v>7.3878301000000004</v>
      </c>
      <c r="I260">
        <f>Eky0_kxP0!E20</f>
        <v>3.0705033000000004</v>
      </c>
      <c r="J260">
        <f>Eky0_kxP0!F20</f>
        <v>-3.1794968000000008</v>
      </c>
      <c r="K260">
        <f>Eky0_kxP0!G20</f>
        <v>11.573312</v>
      </c>
      <c r="L260">
        <f>Eky0_kxP0!H20</f>
        <v>15.501587000000001</v>
      </c>
      <c r="M260">
        <f>Eky0_kxP0!I20</f>
        <v>-15.624758999999999</v>
      </c>
      <c r="N260">
        <f>Eky0_kxP0!J20</f>
        <v>-11.397522</v>
      </c>
    </row>
    <row r="261" spans="5:14">
      <c r="E261">
        <f t="shared" si="4"/>
        <v>0.75348153985570021</v>
      </c>
      <c r="F261">
        <f>Eky0_kxP0!B21</f>
        <v>-5.9974067</v>
      </c>
      <c r="G261">
        <f>Eky0_kxP0!C21</f>
        <v>5.7550409</v>
      </c>
      <c r="H261">
        <f>Eky0_kxP0!D21</f>
        <v>7.3939247999999997</v>
      </c>
      <c r="I261">
        <f>Eky0_kxP0!E21</f>
        <v>3.0644086000000001</v>
      </c>
      <c r="J261">
        <f>Eky0_kxP0!F21</f>
        <v>-3.1855915000000001</v>
      </c>
      <c r="K261">
        <f>Eky0_kxP0!G21</f>
        <v>11.576865</v>
      </c>
      <c r="L261">
        <f>Eky0_kxP0!H21</f>
        <v>15.497056000000001</v>
      </c>
      <c r="M261">
        <f>Eky0_kxP0!I21</f>
        <v>-15.633644</v>
      </c>
      <c r="N261">
        <f>Eky0_kxP0!J21</f>
        <v>-11.385305000000001</v>
      </c>
    </row>
    <row r="262" spans="5:14">
      <c r="E262">
        <f t="shared" si="4"/>
        <v>0.75592231863176707</v>
      </c>
      <c r="F262">
        <f>Eky0_kxP0!B22</f>
        <v>-6.0104704</v>
      </c>
      <c r="G262">
        <f>Eky0_kxP0!C22</f>
        <v>5.7425211999999997</v>
      </c>
      <c r="H262">
        <f>Eky0_kxP0!D22</f>
        <v>7.4003205999999997</v>
      </c>
      <c r="I262">
        <f>Eky0_kxP0!E22</f>
        <v>3.0580127000000008</v>
      </c>
      <c r="J262">
        <f>Eky0_kxP0!F22</f>
        <v>-3.1919873000000001</v>
      </c>
      <c r="K262">
        <f>Eky0_kxP0!G22</f>
        <v>11.58074</v>
      </c>
      <c r="L262">
        <f>Eky0_kxP0!H22</f>
        <v>15.492205999999999</v>
      </c>
      <c r="M262">
        <f>Eky0_kxP0!I22</f>
        <v>-15.642778</v>
      </c>
      <c r="N262">
        <f>Eky0_kxP0!J22</f>
        <v>-11.372909999999999</v>
      </c>
    </row>
    <row r="263" spans="5:14">
      <c r="E263">
        <f t="shared" si="4"/>
        <v>0.75836309447890171</v>
      </c>
      <c r="F263">
        <f>Eky0_kxP0!B23</f>
        <v>-6.0241693999999999</v>
      </c>
      <c r="G263">
        <f>Eky0_kxP0!C23</f>
        <v>5.7294497</v>
      </c>
      <c r="H263">
        <f>Eky0_kxP0!D23</f>
        <v>7.4070133</v>
      </c>
      <c r="I263">
        <f>Eky0_kxP0!E23</f>
        <v>3.0513201000000008</v>
      </c>
      <c r="J263">
        <f>Eky0_kxP0!F23</f>
        <v>-3.1986800000000004</v>
      </c>
      <c r="K263">
        <f>Eky0_kxP0!G23</f>
        <v>11.584622</v>
      </c>
      <c r="L263">
        <f>Eky0_kxP0!H23</f>
        <v>15.487204</v>
      </c>
      <c r="M263">
        <f>Eky0_kxP0!I23</f>
        <v>-15.652336</v>
      </c>
      <c r="N263">
        <f>Eky0_kxP0!J23</f>
        <v>-11.360409000000001</v>
      </c>
    </row>
    <row r="264" spans="5:14">
      <c r="E264">
        <f t="shared" si="4"/>
        <v>0.76080387032603647</v>
      </c>
      <c r="F264">
        <f>Eky0_kxP0!B24</f>
        <v>-6.0384983999999999</v>
      </c>
      <c r="G264">
        <f>Eky0_kxP0!C24</f>
        <v>5.7158395000000004</v>
      </c>
      <c r="H264">
        <f>Eky0_kxP0!D24</f>
        <v>7.4139980000000003</v>
      </c>
      <c r="I264">
        <f>Eky0_kxP0!E24</f>
        <v>3.0443353000000002</v>
      </c>
      <c r="J264">
        <f>Eky0_kxP0!F24</f>
        <v>-3.2056647000000007</v>
      </c>
      <c r="K264">
        <f>Eky0_kxP0!G24</f>
        <v>11.58883</v>
      </c>
      <c r="L264">
        <f>Eky0_kxP0!H24</f>
        <v>15.482036000000001</v>
      </c>
      <c r="M264">
        <f>Eky0_kxP0!I24</f>
        <v>-15.662177</v>
      </c>
      <c r="N264">
        <f>Eky0_kxP0!J24</f>
        <v>-11.347758000000001</v>
      </c>
    </row>
    <row r="265" spans="5:14">
      <c r="E265">
        <f t="shared" si="4"/>
        <v>0.76324464910210343</v>
      </c>
      <c r="F265">
        <f>Eky0_kxP0!B25</f>
        <v>-6.0534514000000001</v>
      </c>
      <c r="G265">
        <f>Eky0_kxP0!C25</f>
        <v>5.7017037999999998</v>
      </c>
      <c r="H265">
        <f>Eky0_kxP0!D25</f>
        <v>7.4212702000000004</v>
      </c>
      <c r="I265">
        <f>Eky0_kxP0!E25</f>
        <v>3.0370631000000001</v>
      </c>
      <c r="J265">
        <f>Eky0_kxP0!F25</f>
        <v>-3.2129369000000008</v>
      </c>
      <c r="K265">
        <f>Eky0_kxP0!G25</f>
        <v>11.593159</v>
      </c>
      <c r="L265">
        <f>Eky0_kxP0!H25</f>
        <v>15.476556</v>
      </c>
      <c r="M265">
        <f>Eky0_kxP0!I25</f>
        <v>-15.672241</v>
      </c>
      <c r="N265">
        <f>Eky0_kxP0!J25</f>
        <v>-11.334991</v>
      </c>
    </row>
    <row r="266" spans="5:14">
      <c r="E266">
        <f t="shared" si="4"/>
        <v>0.76568542494923808</v>
      </c>
      <c r="F266">
        <f>Eky0_kxP0!B26</f>
        <v>-6.0690225</v>
      </c>
      <c r="G266">
        <f>Eky0_kxP0!C26</f>
        <v>5.6870564999999997</v>
      </c>
      <c r="H266">
        <f>Eky0_kxP0!D26</f>
        <v>7.4288248000000001</v>
      </c>
      <c r="I266">
        <f>Eky0_kxP0!E26</f>
        <v>3.0295085000000004</v>
      </c>
      <c r="J266">
        <f>Eky0_kxP0!F26</f>
        <v>-3.2204915000000005</v>
      </c>
      <c r="K266">
        <f>Eky0_kxP0!G26</f>
        <v>11.597689000000001</v>
      </c>
      <c r="L266">
        <f>Eky0_kxP0!H26</f>
        <v>15.470767</v>
      </c>
      <c r="M266">
        <f>Eky0_kxP0!I26</f>
        <v>-15.682715999999999</v>
      </c>
      <c r="N266">
        <f>Eky0_kxP0!J26</f>
        <v>-11.322153</v>
      </c>
    </row>
    <row r="267" spans="5:14">
      <c r="E267">
        <f t="shared" si="4"/>
        <v>0.76812620079637273</v>
      </c>
      <c r="F267">
        <f>Eky0_kxP0!B27</f>
        <v>-6.0852051999999999</v>
      </c>
      <c r="G267">
        <f>Eky0_kxP0!C27</f>
        <v>5.6719118999999996</v>
      </c>
      <c r="H267">
        <f>Eky0_kxP0!D27</f>
        <v>7.4366567000000003</v>
      </c>
      <c r="I267">
        <f>Eky0_kxP0!E27</f>
        <v>3.0216767000000004</v>
      </c>
      <c r="J267">
        <f>Eky0_kxP0!F27</f>
        <v>-3.2283234000000007</v>
      </c>
      <c r="K267">
        <f>Eky0_kxP0!G27</f>
        <v>11.602471</v>
      </c>
      <c r="L267">
        <f>Eky0_kxP0!H27</f>
        <v>15.464867</v>
      </c>
      <c r="M267">
        <f>Eky0_kxP0!I27</f>
        <v>-15.693405</v>
      </c>
      <c r="N267">
        <f>Eky0_kxP0!J27</f>
        <v>-11.309253</v>
      </c>
    </row>
    <row r="268" spans="5:14">
      <c r="E268">
        <f t="shared" si="4"/>
        <v>0.77056697957243969</v>
      </c>
      <c r="F268">
        <f>Eky0_kxP0!B28</f>
        <v>-6.1019927000000003</v>
      </c>
      <c r="G268">
        <f>Eky0_kxP0!C28</f>
        <v>5.6562846000000002</v>
      </c>
      <c r="H268">
        <f>Eky0_kxP0!D28</f>
        <v>7.4447603999999998</v>
      </c>
      <c r="I268">
        <f>Eky0_kxP0!E28</f>
        <v>3.0135730000000001</v>
      </c>
      <c r="J268">
        <f>Eky0_kxP0!F28</f>
        <v>-3.2364271000000002</v>
      </c>
      <c r="K268">
        <f>Eky0_kxP0!G28</f>
        <v>11.607322</v>
      </c>
      <c r="L268">
        <f>Eky0_kxP0!H28</f>
        <v>15.458772</v>
      </c>
      <c r="M268">
        <f>Eky0_kxP0!I28</f>
        <v>-15.704288999999999</v>
      </c>
      <c r="N268">
        <f>Eky0_kxP0!J28</f>
        <v>-11.296298</v>
      </c>
    </row>
    <row r="269" spans="5:14">
      <c r="E269">
        <f t="shared" si="4"/>
        <v>0.77300775541957434</v>
      </c>
      <c r="F269">
        <f>Eky0_kxP0!B29</f>
        <v>-6.1193777999999996</v>
      </c>
      <c r="G269">
        <f>Eky0_kxP0!C29</f>
        <v>5.6401896999999996</v>
      </c>
      <c r="H269">
        <f>Eky0_kxP0!D29</f>
        <v>7.4531304</v>
      </c>
      <c r="I269">
        <f>Eky0_kxP0!E29</f>
        <v>3.0052030000000007</v>
      </c>
      <c r="J269">
        <f>Eky0_kxP0!F29</f>
        <v>-3.2447971000000004</v>
      </c>
      <c r="K269">
        <f>Eky0_kxP0!G29</f>
        <v>11.612489</v>
      </c>
      <c r="L269">
        <f>Eky0_kxP0!H29</f>
        <v>15.452375999999999</v>
      </c>
      <c r="M269">
        <f>Eky0_kxP0!I29</f>
        <v>-15.715463</v>
      </c>
      <c r="N269">
        <f>Eky0_kxP0!J29</f>
        <v>-11.283300000000001</v>
      </c>
    </row>
    <row r="270" spans="5:14">
      <c r="E270">
        <f t="shared" si="4"/>
        <v>0.7754485312667091</v>
      </c>
      <c r="F270">
        <f>Eky0_kxP0!B30</f>
        <v>-6.1373531000000003</v>
      </c>
      <c r="G270">
        <f>Eky0_kxP0!C30</f>
        <v>5.6236427000000004</v>
      </c>
      <c r="H270">
        <f>Eky0_kxP0!D30</f>
        <v>7.4617608999999998</v>
      </c>
      <c r="I270">
        <f>Eky0_kxP0!E30</f>
        <v>2.9965724000000007</v>
      </c>
      <c r="J270">
        <f>Eky0_kxP0!F30</f>
        <v>-3.2534276000000002</v>
      </c>
      <c r="K270">
        <f>Eky0_kxP0!G30</f>
        <v>11.617723</v>
      </c>
      <c r="L270">
        <f>Eky0_kxP0!H30</f>
        <v>15.445683000000001</v>
      </c>
      <c r="M270">
        <f>Eky0_kxP0!I30</f>
        <v>-15.726883000000001</v>
      </c>
      <c r="N270">
        <f>Eky0_kxP0!J30</f>
        <v>-11.270246</v>
      </c>
    </row>
    <row r="271" spans="5:14">
      <c r="E271">
        <f t="shared" si="4"/>
        <v>0.77788931004277595</v>
      </c>
      <c r="F271">
        <f>Eky0_kxP0!B31</f>
        <v>-6.1559106000000003</v>
      </c>
      <c r="G271">
        <f>Eky0_kxP0!C31</f>
        <v>5.6066592999999996</v>
      </c>
      <c r="H271">
        <f>Eky0_kxP0!D31</f>
        <v>7.4706460999999997</v>
      </c>
      <c r="I271">
        <f>Eky0_kxP0!E31</f>
        <v>2.9876872000000008</v>
      </c>
      <c r="J271">
        <f>Eky0_kxP0!F31</f>
        <v>-3.2623128000000001</v>
      </c>
      <c r="K271">
        <f>Eky0_kxP0!G31</f>
        <v>11.623203</v>
      </c>
      <c r="L271">
        <f>Eky0_kxP0!H31</f>
        <v>15.438890000000001</v>
      </c>
      <c r="M271">
        <f>Eky0_kxP0!I31</f>
        <v>-15.738467999999999</v>
      </c>
      <c r="N271">
        <f>Eky0_kxP0!J31</f>
        <v>-11.257166</v>
      </c>
    </row>
    <row r="272" spans="5:14">
      <c r="E272">
        <f t="shared" si="4"/>
        <v>0.78033008588991071</v>
      </c>
      <c r="F272">
        <f>Eky0_kxP0!B32</f>
        <v>-6.1750420999999998</v>
      </c>
      <c r="G272">
        <f>Eky0_kxP0!C32</f>
        <v>5.5892556999999998</v>
      </c>
      <c r="H272">
        <f>Eky0_kxP0!D32</f>
        <v>7.4797798999999996</v>
      </c>
      <c r="I272">
        <f>Eky0_kxP0!E32</f>
        <v>2.9785534</v>
      </c>
      <c r="J272">
        <f>Eky0_kxP0!F32</f>
        <v>-3.2714466</v>
      </c>
      <c r="K272">
        <f>Eky0_kxP0!G32</f>
        <v>11.628887000000001</v>
      </c>
      <c r="L272">
        <f>Eky0_kxP0!H32</f>
        <v>15.431905</v>
      </c>
      <c r="M272">
        <f>Eky0_kxP0!I32</f>
        <v>-15.750207</v>
      </c>
      <c r="N272">
        <f>Eky0_kxP0!J32</f>
        <v>-11.244078</v>
      </c>
    </row>
    <row r="273" spans="5:14">
      <c r="E273">
        <f t="shared" si="4"/>
        <v>0.78277086173704546</v>
      </c>
      <c r="F273">
        <f>Eky0_kxP0!B33</f>
        <v>-6.1947390000000002</v>
      </c>
      <c r="G273">
        <f>Eky0_kxP0!C33</f>
        <v>5.5714480999999996</v>
      </c>
      <c r="H273">
        <f>Eky0_kxP0!D33</f>
        <v>7.4891560000000004</v>
      </c>
      <c r="I273">
        <f>Eky0_kxP0!E33</f>
        <v>2.9691773000000001</v>
      </c>
      <c r="J273">
        <f>Eky0_kxP0!F33</f>
        <v>-3.2808227000000008</v>
      </c>
      <c r="K273">
        <f>Eky0_kxP0!G33</f>
        <v>11.634677</v>
      </c>
      <c r="L273">
        <f>Eky0_kxP0!H33</f>
        <v>15.424633</v>
      </c>
      <c r="M273">
        <f>Eky0_kxP0!I33</f>
        <v>-15.762133</v>
      </c>
      <c r="N273">
        <f>Eky0_kxP0!J33</f>
        <v>-11.230988999999999</v>
      </c>
    </row>
    <row r="274" spans="5:14">
      <c r="E274">
        <f t="shared" si="4"/>
        <v>0.78521164051311232</v>
      </c>
      <c r="F274">
        <f>Eky0_kxP0!B34</f>
        <v>-6.2149922999999996</v>
      </c>
      <c r="G274">
        <f>Eky0_kxP0!C34</f>
        <v>5.5532535000000003</v>
      </c>
      <c r="H274">
        <f>Eky0_kxP0!D34</f>
        <v>7.4987680000000001</v>
      </c>
      <c r="I274">
        <f>Eky0_kxP0!E34</f>
        <v>2.9595653000000004</v>
      </c>
      <c r="J274">
        <f>Eky0_kxP0!F34</f>
        <v>-3.2904347000000005</v>
      </c>
      <c r="K274">
        <f>Eky0_kxP0!G34</f>
        <v>11.640771000000001</v>
      </c>
      <c r="L274">
        <f>Eky0_kxP0!H34</f>
        <v>15.417078</v>
      </c>
      <c r="M274">
        <f>Eky0_kxP0!I34</f>
        <v>-15.774291</v>
      </c>
      <c r="N274">
        <f>Eky0_kxP0!J34</f>
        <v>-11.21791</v>
      </c>
    </row>
    <row r="275" spans="5:14">
      <c r="E275">
        <f t="shared" si="4"/>
        <v>0.78765241636024697</v>
      </c>
      <c r="F275">
        <f>Eky0_kxP0!B35</f>
        <v>-6.2357924999999996</v>
      </c>
      <c r="G275">
        <f>Eky0_kxP0!C35</f>
        <v>5.5346886</v>
      </c>
      <c r="H275">
        <f>Eky0_kxP0!D35</f>
        <v>7.5086092999999998</v>
      </c>
      <c r="I275">
        <f>Eky0_kxP0!E35</f>
        <v>2.9497241000000001</v>
      </c>
      <c r="J275">
        <f>Eky0_kxP0!F35</f>
        <v>-3.3002760000000002</v>
      </c>
      <c r="K275">
        <f>Eky0_kxP0!G35</f>
        <v>11.646905</v>
      </c>
      <c r="L275">
        <f>Eky0_kxP0!H35</f>
        <v>15.409399000000001</v>
      </c>
      <c r="M275">
        <f>Eky0_kxP0!I35</f>
        <v>-15.786571</v>
      </c>
      <c r="N275">
        <f>Eky0_kxP0!J35</f>
        <v>-11.204848</v>
      </c>
    </row>
    <row r="276" spans="5:14">
      <c r="E276">
        <f t="shared" si="4"/>
        <v>0.79009319220738172</v>
      </c>
      <c r="F276">
        <f>Eky0_kxP0!B36</f>
        <v>-6.2571298999999998</v>
      </c>
      <c r="G276">
        <f>Eky0_kxP0!C36</f>
        <v>5.5157707</v>
      </c>
      <c r="H276">
        <f>Eky0_kxP0!D36</f>
        <v>7.5186731</v>
      </c>
      <c r="I276">
        <f>Eky0_kxP0!E36</f>
        <v>2.9396602000000005</v>
      </c>
      <c r="J276">
        <f>Eky0_kxP0!F36</f>
        <v>-3.3103398000000004</v>
      </c>
      <c r="K276">
        <f>Eky0_kxP0!G36</f>
        <v>11.653301000000001</v>
      </c>
      <c r="L276">
        <f>Eky0_kxP0!H36</f>
        <v>15.401567</v>
      </c>
      <c r="M276">
        <f>Eky0_kxP0!I36</f>
        <v>-15.798966</v>
      </c>
      <c r="N276">
        <f>Eky0_kxP0!J36</f>
        <v>-11.191806</v>
      </c>
    </row>
    <row r="277" spans="5:14">
      <c r="E277">
        <f t="shared" si="4"/>
        <v>0.79253397098344858</v>
      </c>
      <c r="F277">
        <f>Eky0_kxP0!B37</f>
        <v>-6.2789941999999996</v>
      </c>
      <c r="G277">
        <f>Eky0_kxP0!C37</f>
        <v>5.4965171000000002</v>
      </c>
      <c r="H277">
        <f>Eky0_kxP0!D37</f>
        <v>7.5289526000000002</v>
      </c>
      <c r="I277">
        <f>Eky0_kxP0!E37</f>
        <v>2.9293807000000003</v>
      </c>
      <c r="J277">
        <f>Eky0_kxP0!F37</f>
        <v>-3.3206193000000006</v>
      </c>
      <c r="K277">
        <f>Eky0_kxP0!G37</f>
        <v>11.659884</v>
      </c>
      <c r="L277">
        <f>Eky0_kxP0!H37</f>
        <v>15.393463000000001</v>
      </c>
      <c r="M277">
        <f>Eky0_kxP0!I37</f>
        <v>-15.811467</v>
      </c>
      <c r="N277">
        <f>Eky0_kxP0!J37</f>
        <v>-11.178770999999999</v>
      </c>
    </row>
    <row r="278" spans="5:14">
      <c r="E278">
        <f t="shared" si="4"/>
        <v>0.79497474683058333</v>
      </c>
      <c r="F278">
        <f>Eky0_kxP0!B38</f>
        <v>-6.3013747999999996</v>
      </c>
      <c r="G278">
        <f>Eky0_kxP0!C38</f>
        <v>5.4769452999999997</v>
      </c>
      <c r="H278">
        <f>Eky0_kxP0!D38</f>
        <v>7.5394407000000001</v>
      </c>
      <c r="I278">
        <f>Eky0_kxP0!E38</f>
        <v>2.9188927000000007</v>
      </c>
      <c r="J278">
        <f>Eky0_kxP0!F38</f>
        <v>-3.3311074000000005</v>
      </c>
      <c r="K278">
        <f>Eky0_kxP0!G38</f>
        <v>11.666575999999999</v>
      </c>
      <c r="L278">
        <f>Eky0_kxP0!H38</f>
        <v>15.385092999999999</v>
      </c>
      <c r="M278">
        <f>Eky0_kxP0!I38</f>
        <v>-15.824064999999999</v>
      </c>
      <c r="N278">
        <f>Eky0_kxP0!J38</f>
        <v>-11.165772</v>
      </c>
    </row>
    <row r="279" spans="5:14">
      <c r="E279">
        <f t="shared" si="4"/>
        <v>0.79741552267771798</v>
      </c>
      <c r="F279">
        <f>Eky0_kxP0!B39</f>
        <v>-6.3242607</v>
      </c>
      <c r="G279">
        <f>Eky0_kxP0!C39</f>
        <v>5.4570732</v>
      </c>
      <c r="H279">
        <f>Eky0_kxP0!D39</f>
        <v>7.5501301999999999</v>
      </c>
      <c r="I279">
        <f>Eky0_kxP0!E39</f>
        <v>2.9082032</v>
      </c>
      <c r="J279">
        <f>Eky0_kxP0!F39</f>
        <v>-3.3417969000000003</v>
      </c>
      <c r="K279">
        <f>Eky0_kxP0!G39</f>
        <v>11.673560999999999</v>
      </c>
      <c r="L279">
        <f>Eky0_kxP0!H39</f>
        <v>15.376533999999999</v>
      </c>
      <c r="M279">
        <f>Eky0_kxP0!I39</f>
        <v>-15.836752000000001</v>
      </c>
      <c r="N279">
        <f>Eky0_kxP0!J39</f>
        <v>-11.152818</v>
      </c>
    </row>
    <row r="280" spans="5:14">
      <c r="E280">
        <f t="shared" si="4"/>
        <v>0.79985630145378495</v>
      </c>
      <c r="F280">
        <f>Eky0_kxP0!B40</f>
        <v>-6.3476404000000004</v>
      </c>
      <c r="G280">
        <f>Eky0_kxP0!C40</f>
        <v>5.4369185</v>
      </c>
      <c r="H280">
        <f>Eky0_kxP0!D40</f>
        <v>7.5610137999999996</v>
      </c>
      <c r="I280">
        <f>Eky0_kxP0!E40</f>
        <v>2.8973196000000003</v>
      </c>
      <c r="J280">
        <f>Eky0_kxP0!F40</f>
        <v>-3.3526805</v>
      </c>
      <c r="K280">
        <f>Eky0_kxP0!G40</f>
        <v>11.680591</v>
      </c>
      <c r="L280">
        <f>Eky0_kxP0!H40</f>
        <v>15.367903999999999</v>
      </c>
      <c r="M280">
        <f>Eky0_kxP0!I40</f>
        <v>-15.849538000000001</v>
      </c>
      <c r="N280">
        <f>Eky0_kxP0!J40</f>
        <v>-11.139918</v>
      </c>
    </row>
    <row r="281" spans="5:14">
      <c r="E281">
        <f t="shared" si="4"/>
        <v>0.80229707730091959</v>
      </c>
      <c r="F281">
        <f>Eky0_kxP0!B41</f>
        <v>-6.3715020999999998</v>
      </c>
      <c r="G281">
        <f>Eky0_kxP0!C41</f>
        <v>5.4164991999999996</v>
      </c>
      <c r="H281">
        <f>Eky0_kxP0!D41</f>
        <v>7.5720840999999997</v>
      </c>
      <c r="I281">
        <f>Eky0_kxP0!E41</f>
        <v>2.8862493000000002</v>
      </c>
      <c r="J281">
        <f>Eky0_kxP0!F41</f>
        <v>-3.3637508</v>
      </c>
      <c r="K281">
        <f>Eky0_kxP0!G41</f>
        <v>11.687863</v>
      </c>
      <c r="L281">
        <f>Eky0_kxP0!H41</f>
        <v>15.359018000000001</v>
      </c>
      <c r="M281">
        <f>Eky0_kxP0!I41</f>
        <v>-15.862437999999999</v>
      </c>
      <c r="N281">
        <f>Eky0_kxP0!J41</f>
        <v>-11.127079999999999</v>
      </c>
    </row>
    <row r="282" spans="5:14">
      <c r="E282">
        <f t="shared" si="4"/>
        <v>0.80473785314805435</v>
      </c>
      <c r="F282">
        <f>Eky0_kxP0!B42</f>
        <v>-6.3958332999999996</v>
      </c>
      <c r="G282">
        <f>Eky0_kxP0!C42</f>
        <v>5.3958332999999996</v>
      </c>
      <c r="H282">
        <f>Eky0_kxP0!D42</f>
        <v>7.5833332999999996</v>
      </c>
      <c r="I282">
        <f>Eky0_kxP0!E42</f>
        <v>2.875</v>
      </c>
      <c r="J282">
        <f>Eky0_kxP0!F42</f>
        <v>-3.375</v>
      </c>
      <c r="K282">
        <f>Eky0_kxP0!G42</f>
        <v>11.695338</v>
      </c>
      <c r="L282">
        <f>Eky0_kxP0!H42</f>
        <v>15.349885</v>
      </c>
      <c r="M282">
        <f>Eky0_kxP0!I42</f>
        <v>-15.875392</v>
      </c>
      <c r="N282">
        <f>Eky0_kxP0!J42</f>
        <v>-11.114312999999999</v>
      </c>
    </row>
    <row r="283" spans="5:14">
      <c r="E283">
        <f t="shared" si="4"/>
        <v>0.8071786319241212</v>
      </c>
      <c r="F283">
        <f>Eky0_kxP0!B43</f>
        <v>-6.4206215000000002</v>
      </c>
      <c r="G283">
        <f>Eky0_kxP0!C43</f>
        <v>5.3749390000000004</v>
      </c>
      <c r="H283">
        <f>Eky0_kxP0!D43</f>
        <v>7.594754</v>
      </c>
      <c r="I283">
        <f>Eky0_kxP0!E43</f>
        <v>2.8635794000000008</v>
      </c>
      <c r="J283">
        <f>Eky0_kxP0!F43</f>
        <v>-3.3864207000000004</v>
      </c>
      <c r="K283">
        <f>Eky0_kxP0!G43</f>
        <v>11.702892</v>
      </c>
      <c r="L283">
        <f>Eky0_kxP0!H43</f>
        <v>15.340508</v>
      </c>
      <c r="M283">
        <f>Eky0_kxP0!I43</f>
        <v>-15.888391</v>
      </c>
      <c r="N283">
        <f>Eky0_kxP0!J43</f>
        <v>-11.101626</v>
      </c>
    </row>
    <row r="284" spans="5:14">
      <c r="E284">
        <f t="shared" si="4"/>
        <v>0.80961940777125596</v>
      </c>
      <c r="F284">
        <f>Eky0_kxP0!B44</f>
        <v>-6.4458533999999998</v>
      </c>
      <c r="G284">
        <f>Eky0_kxP0!C44</f>
        <v>5.3538344000000002</v>
      </c>
      <c r="H284">
        <f>Eky0_kxP0!D44</f>
        <v>7.6063381000000003</v>
      </c>
      <c r="I284">
        <f>Eky0_kxP0!E44</f>
        <v>2.8519953000000005</v>
      </c>
      <c r="J284">
        <f>Eky0_kxP0!F44</f>
        <v>-3.3980048000000007</v>
      </c>
      <c r="K284">
        <f>Eky0_kxP0!G44</f>
        <v>11.710724000000001</v>
      </c>
      <c r="L284">
        <f>Eky0_kxP0!H44</f>
        <v>15.331078</v>
      </c>
      <c r="M284">
        <f>Eky0_kxP0!I44</f>
        <v>-15.901426000000001</v>
      </c>
      <c r="N284">
        <f>Eky0_kxP0!J44</f>
        <v>-11.088991999999999</v>
      </c>
    </row>
    <row r="285" spans="5:14">
      <c r="E285">
        <f t="shared" si="4"/>
        <v>0.81206018361839072</v>
      </c>
      <c r="F285">
        <f>Eky0_kxP0!B45</f>
        <v>-6.4715154000000004</v>
      </c>
      <c r="G285">
        <f>Eky0_kxP0!C45</f>
        <v>5.3325376000000002</v>
      </c>
      <c r="H285">
        <f>Eky0_kxP0!D45</f>
        <v>7.6180778</v>
      </c>
      <c r="I285">
        <f>Eky0_kxP0!E45</f>
        <v>2.8402556000000008</v>
      </c>
      <c r="J285">
        <f>Eky0_kxP0!F45</f>
        <v>-3.4097445000000004</v>
      </c>
      <c r="K285">
        <f>Eky0_kxP0!G45</f>
        <v>11.718641999999999</v>
      </c>
      <c r="L285">
        <f>Eky0_kxP0!H45</f>
        <v>15.321465999999999</v>
      </c>
      <c r="M285">
        <f>Eky0_kxP0!I45</f>
        <v>-15.914488</v>
      </c>
      <c r="N285">
        <f>Eky0_kxP0!J45</f>
        <v>-11.076394000000001</v>
      </c>
    </row>
    <row r="286" spans="5:14">
      <c r="E286">
        <f t="shared" si="4"/>
        <v>0.81450096239445757</v>
      </c>
      <c r="F286">
        <f>Eky0_kxP0!B46</f>
        <v>-6.4975934999999998</v>
      </c>
      <c r="G286">
        <f>Eky0_kxP0!C46</f>
        <v>5.3110667999999999</v>
      </c>
      <c r="H286">
        <f>Eky0_kxP0!D46</f>
        <v>7.6299650000000003</v>
      </c>
      <c r="I286">
        <f>Eky0_kxP0!E46</f>
        <v>2.8283684000000004</v>
      </c>
      <c r="J286">
        <f>Eky0_kxP0!F46</f>
        <v>-3.4216317000000007</v>
      </c>
      <c r="K286">
        <f>Eky0_kxP0!G46</f>
        <v>11.726746</v>
      </c>
      <c r="L286">
        <f>Eky0_kxP0!H46</f>
        <v>15.311624999999999</v>
      </c>
      <c r="M286">
        <f>Eky0_kxP0!I46</f>
        <v>-15.927567</v>
      </c>
      <c r="N286">
        <f>Eky0_kxP0!J46</f>
        <v>-11.063893</v>
      </c>
    </row>
    <row r="287" spans="5:14">
      <c r="E287">
        <f t="shared" si="4"/>
        <v>0.81694173824159222</v>
      </c>
      <c r="F287">
        <f>Eky0_kxP0!B47</f>
        <v>-6.5240732000000001</v>
      </c>
      <c r="G287">
        <f>Eky0_kxP0!C47</f>
        <v>5.2894401000000002</v>
      </c>
      <c r="H287">
        <f>Eky0_kxP0!D47</f>
        <v>7.6419915999999999</v>
      </c>
      <c r="I287">
        <f>Eky0_kxP0!E47</f>
        <v>2.8163417000000006</v>
      </c>
      <c r="J287">
        <f>Eky0_kxP0!F47</f>
        <v>-3.4336583000000003</v>
      </c>
      <c r="K287">
        <f>Eky0_kxP0!G47</f>
        <v>11.735106</v>
      </c>
      <c r="L287">
        <f>Eky0_kxP0!H47</f>
        <v>15.301561</v>
      </c>
      <c r="M287">
        <f>Eky0_kxP0!I47</f>
        <v>-15.940656000000001</v>
      </c>
      <c r="N287">
        <f>Eky0_kxP0!J47</f>
        <v>-11.051498</v>
      </c>
    </row>
    <row r="288" spans="5:14">
      <c r="E288">
        <f t="shared" si="4"/>
        <v>0.81938251408872698</v>
      </c>
      <c r="F288">
        <f>Eky0_kxP0!B48</f>
        <v>-6.5509396999999998</v>
      </c>
      <c r="G288">
        <f>Eky0_kxP0!C48</f>
        <v>5.2676755999999996</v>
      </c>
      <c r="H288">
        <f>Eky0_kxP0!D48</f>
        <v>7.6541493999999997</v>
      </c>
      <c r="I288">
        <f>Eky0_kxP0!E48</f>
        <v>2.8041840000000002</v>
      </c>
      <c r="J288">
        <f>Eky0_kxP0!F48</f>
        <v>-3.4458161</v>
      </c>
      <c r="K288">
        <f>Eky0_kxP0!G48</f>
        <v>11.743475999999999</v>
      </c>
      <c r="L288">
        <f>Eky0_kxP0!H48</f>
        <v>15.291282000000001</v>
      </c>
      <c r="M288">
        <f>Eky0_kxP0!I48</f>
        <v>-15.953744</v>
      </c>
      <c r="N288">
        <f>Eky0_kxP0!J48</f>
        <v>-11.039217000000001</v>
      </c>
    </row>
    <row r="289" spans="5:14">
      <c r="E289">
        <f t="shared" si="4"/>
        <v>0.82182329286479383</v>
      </c>
      <c r="F289">
        <f>Eky0_kxP0!B49</f>
        <v>-6.5781776000000001</v>
      </c>
      <c r="G289">
        <f>Eky0_kxP0!C49</f>
        <v>5.2457912999999996</v>
      </c>
      <c r="H289">
        <f>Eky0_kxP0!D49</f>
        <v>7.6664298999999998</v>
      </c>
      <c r="I289">
        <f>Eky0_kxP0!E49</f>
        <v>2.7919035000000001</v>
      </c>
      <c r="J289">
        <f>Eky0_kxP0!F49</f>
        <v>-3.4580966000000002</v>
      </c>
      <c r="K289">
        <f>Eky0_kxP0!G49</f>
        <v>11.752107000000001</v>
      </c>
      <c r="L289">
        <f>Eky0_kxP0!H49</f>
        <v>15.280989</v>
      </c>
      <c r="M289">
        <f>Eky0_kxP0!I49</f>
        <v>-15.966824000000001</v>
      </c>
      <c r="N289">
        <f>Eky0_kxP0!J49</f>
        <v>-11.026996</v>
      </c>
    </row>
    <row r="290" spans="5:14">
      <c r="E290">
        <f t="shared" si="4"/>
        <v>0.82426406871192859</v>
      </c>
      <c r="F290">
        <f>Eky0_kxP0!B50</f>
        <v>-6.6057711000000001</v>
      </c>
      <c r="G290">
        <f>Eky0_kxP0!C50</f>
        <v>5.2238050999999999</v>
      </c>
      <c r="H290">
        <f>Eky0_kxP0!D50</f>
        <v>7.6788248000000001</v>
      </c>
      <c r="I290">
        <f>Eky0_kxP0!E50</f>
        <v>2.7795085000000004</v>
      </c>
      <c r="J290">
        <f>Eky0_kxP0!F50</f>
        <v>-3.4704915000000005</v>
      </c>
      <c r="K290">
        <f>Eky0_kxP0!G50</f>
        <v>11.760906</v>
      </c>
      <c r="L290">
        <f>Eky0_kxP0!H50</f>
        <v>15.270500999999999</v>
      </c>
      <c r="M290">
        <f>Eky0_kxP0!I50</f>
        <v>-15.979884999999999</v>
      </c>
      <c r="N290">
        <f>Eky0_kxP0!J50</f>
        <v>-11.014837999999999</v>
      </c>
    </row>
    <row r="291" spans="5:14">
      <c r="E291">
        <f t="shared" si="4"/>
        <v>0.82670484455906323</v>
      </c>
      <c r="F291">
        <f>Eky0_kxP0!B51</f>
        <v>-6.6337042000000004</v>
      </c>
      <c r="G291">
        <f>Eky0_kxP0!C51</f>
        <v>5.2017347999999997</v>
      </c>
      <c r="H291">
        <f>Eky0_kxP0!D51</f>
        <v>7.6913257000000002</v>
      </c>
      <c r="I291">
        <f>Eky0_kxP0!E51</f>
        <v>2.7670077000000006</v>
      </c>
      <c r="J291">
        <f>Eky0_kxP0!F51</f>
        <v>-3.4829924000000005</v>
      </c>
      <c r="K291">
        <f>Eky0_kxP0!G51</f>
        <v>11.769792000000001</v>
      </c>
      <c r="L291">
        <f>Eky0_kxP0!H51</f>
        <v>15.259810999999999</v>
      </c>
      <c r="M291">
        <f>Eky0_kxP0!I51</f>
        <v>-15.99292</v>
      </c>
      <c r="N291">
        <f>Eky0_kxP0!J51</f>
        <v>-11.002810999999999</v>
      </c>
    </row>
    <row r="292" spans="5:14">
      <c r="E292">
        <f t="shared" si="4"/>
        <v>0.8291456233351302</v>
      </c>
      <c r="F292">
        <f>Eky0_kxP0!B52</f>
        <v>-6.6619600999999999</v>
      </c>
      <c r="G292">
        <f>Eky0_kxP0!C52</f>
        <v>5.1795980999999998</v>
      </c>
      <c r="H292">
        <f>Eky0_kxP0!D52</f>
        <v>7.7039238000000001</v>
      </c>
      <c r="I292">
        <f>Eky0_kxP0!E52</f>
        <v>2.7544096000000007</v>
      </c>
      <c r="J292">
        <f>Eky0_kxP0!F52</f>
        <v>-3.4955905000000005</v>
      </c>
      <c r="K292">
        <f>Eky0_kxP0!G52</f>
        <v>11.778924999999999</v>
      </c>
      <c r="L292">
        <f>Eky0_kxP0!H52</f>
        <v>15.248927999999999</v>
      </c>
      <c r="M292">
        <f>Eky0_kxP0!I52</f>
        <v>-16.005918999999999</v>
      </c>
      <c r="N292">
        <f>Eky0_kxP0!J52</f>
        <v>-10.990924</v>
      </c>
    </row>
    <row r="293" spans="5:14">
      <c r="E293">
        <f t="shared" si="4"/>
        <v>0.83158639918226496</v>
      </c>
      <c r="F293">
        <f>Eky0_kxP0!B53</f>
        <v>-6.6905218</v>
      </c>
      <c r="G293">
        <f>Eky0_kxP0!C53</f>
        <v>5.1574125000000004</v>
      </c>
      <c r="H293">
        <f>Eky0_kxP0!D53</f>
        <v>7.7166107000000004</v>
      </c>
      <c r="I293">
        <f>Eky0_kxP0!E53</f>
        <v>2.7417227000000004</v>
      </c>
      <c r="J293">
        <f>Eky0_kxP0!F53</f>
        <v>-3.5082774000000008</v>
      </c>
      <c r="K293">
        <f>Eky0_kxP0!G53</f>
        <v>11.788163000000001</v>
      </c>
      <c r="L293">
        <f>Eky0_kxP0!H53</f>
        <v>15.237857999999999</v>
      </c>
      <c r="M293">
        <f>Eky0_kxP0!I53</f>
        <v>-16.018872999999999</v>
      </c>
      <c r="N293">
        <f>Eky0_kxP0!J53</f>
        <v>-10.979119000000001</v>
      </c>
    </row>
    <row r="294" spans="5:14">
      <c r="E294">
        <f t="shared" si="4"/>
        <v>0.8340271750293996</v>
      </c>
      <c r="F294">
        <f>Eky0_kxP0!B54</f>
        <v>-6.7193719999999999</v>
      </c>
      <c r="G294">
        <f>Eky0_kxP0!C54</f>
        <v>5.1351953000000004</v>
      </c>
      <c r="H294">
        <f>Eky0_kxP0!D54</f>
        <v>7.7293775</v>
      </c>
      <c r="I294">
        <f>Eky0_kxP0!E54</f>
        <v>2.7289559000000008</v>
      </c>
      <c r="J294">
        <f>Eky0_kxP0!F54</f>
        <v>-3.5210442000000004</v>
      </c>
      <c r="K294">
        <f>Eky0_kxP0!G54</f>
        <v>11.797539</v>
      </c>
      <c r="L294">
        <f>Eky0_kxP0!H54</f>
        <v>15.226711999999999</v>
      </c>
      <c r="M294">
        <f>Eky0_kxP0!I54</f>
        <v>-16.031773000000001</v>
      </c>
      <c r="N294">
        <f>Eky0_kxP0!J54</f>
        <v>-10.967378999999999</v>
      </c>
    </row>
    <row r="295" spans="5:14">
      <c r="E295">
        <f t="shared" si="4"/>
        <v>0.83646795380546646</v>
      </c>
      <c r="F295">
        <f>Eky0_kxP0!B55</f>
        <v>-6.7484926999999999</v>
      </c>
      <c r="G295">
        <f>Eky0_kxP0!C55</f>
        <v>5.1129638000000002</v>
      </c>
      <c r="H295">
        <f>Eky0_kxP0!D55</f>
        <v>7.7422155999999998</v>
      </c>
      <c r="I295">
        <f>Eky0_kxP0!E55</f>
        <v>2.7161178000000001</v>
      </c>
      <c r="J295">
        <f>Eky0_kxP0!F55</f>
        <v>-3.5338823000000001</v>
      </c>
      <c r="K295">
        <f>Eky0_kxP0!G55</f>
        <v>11.807150999999999</v>
      </c>
      <c r="L295">
        <f>Eky0_kxP0!H55</f>
        <v>15.215463</v>
      </c>
      <c r="M295">
        <f>Eky0_kxP0!I55</f>
        <v>-16.044611</v>
      </c>
      <c r="N295">
        <f>Eky0_kxP0!J55</f>
        <v>-10.955795</v>
      </c>
    </row>
    <row r="296" spans="5:14">
      <c r="E296">
        <f t="shared" si="4"/>
        <v>0.83890872965260121</v>
      </c>
      <c r="F296">
        <f>Eky0_kxP0!B56</f>
        <v>-6.7778657999999998</v>
      </c>
      <c r="G296">
        <f>Eky0_kxP0!C56</f>
        <v>5.0907346999999996</v>
      </c>
      <c r="H296">
        <f>Eky0_kxP0!D56</f>
        <v>7.7551161000000004</v>
      </c>
      <c r="I296">
        <f>Eky0_kxP0!E56</f>
        <v>2.7032173000000004</v>
      </c>
      <c r="J296">
        <f>Eky0_kxP0!F56</f>
        <v>-3.5467828000000008</v>
      </c>
      <c r="K296">
        <f>Eky0_kxP0!G56</f>
        <v>11.816822999999999</v>
      </c>
      <c r="L296">
        <f>Eky0_kxP0!H56</f>
        <v>15.204041999999999</v>
      </c>
      <c r="M296">
        <f>Eky0_kxP0!I56</f>
        <v>-16.057431000000001</v>
      </c>
      <c r="N296">
        <f>Eky0_kxP0!J56</f>
        <v>-10.944375000000001</v>
      </c>
    </row>
    <row r="297" spans="5:14">
      <c r="E297">
        <f t="shared" si="4"/>
        <v>0.84134950549973586</v>
      </c>
      <c r="F297">
        <f>Eky0_kxP0!B57</f>
        <v>-6.8074725000000003</v>
      </c>
      <c r="G297">
        <f>Eky0_kxP0!C57</f>
        <v>5.0685248999999999</v>
      </c>
      <c r="H297">
        <f>Eky0_kxP0!D57</f>
        <v>7.7680702000000004</v>
      </c>
      <c r="I297">
        <f>Eky0_kxP0!E57</f>
        <v>2.6902631000000001</v>
      </c>
      <c r="J297">
        <f>Eky0_kxP0!F57</f>
        <v>-3.5597369000000008</v>
      </c>
      <c r="K297">
        <f>Eky0_kxP0!G57</f>
        <v>11.826665</v>
      </c>
      <c r="L297">
        <f>Eky0_kxP0!H57</f>
        <v>15.192458</v>
      </c>
      <c r="M297">
        <f>Eky0_kxP0!I57</f>
        <v>-16.070198000000001</v>
      </c>
      <c r="N297">
        <f>Eky0_kxP0!J57</f>
        <v>-10.93299</v>
      </c>
    </row>
    <row r="298" spans="5:14">
      <c r="E298">
        <f t="shared" si="4"/>
        <v>0.84379028427580272</v>
      </c>
      <c r="F298">
        <f>Eky0_kxP0!B58</f>
        <v>-6.837294</v>
      </c>
      <c r="G298">
        <f>Eky0_kxP0!C58</f>
        <v>5.0463509000000002</v>
      </c>
      <c r="H298">
        <f>Eky0_kxP0!D58</f>
        <v>7.7810690999999998</v>
      </c>
      <c r="I298">
        <f>Eky0_kxP0!E58</f>
        <v>2.6772643</v>
      </c>
      <c r="J298">
        <f>Eky0_kxP0!F58</f>
        <v>-3.5727358000000002</v>
      </c>
      <c r="K298">
        <f>Eky0_kxP0!G58</f>
        <v>11.836728000000001</v>
      </c>
      <c r="L298">
        <f>Eky0_kxP0!H58</f>
        <v>15.180718000000001</v>
      </c>
      <c r="M298">
        <f>Eky0_kxP0!I58</f>
        <v>-16.082884</v>
      </c>
      <c r="N298">
        <f>Eky0_kxP0!J58</f>
        <v>-10.92174</v>
      </c>
    </row>
    <row r="299" spans="5:14">
      <c r="E299">
        <f t="shared" si="4"/>
        <v>0.84623106012293747</v>
      </c>
      <c r="F299">
        <f>Eky0_kxP0!B59</f>
        <v>-6.8673107</v>
      </c>
      <c r="G299">
        <f>Eky0_kxP0!C59</f>
        <v>5.0242288999999998</v>
      </c>
      <c r="H299">
        <f>Eky0_kxP0!D59</f>
        <v>7.7941038000000002</v>
      </c>
      <c r="I299">
        <f>Eky0_kxP0!E59</f>
        <v>2.6642296000000005</v>
      </c>
      <c r="J299">
        <f>Eky0_kxP0!F59</f>
        <v>-3.5857705000000006</v>
      </c>
      <c r="K299">
        <f>Eky0_kxP0!G59</f>
        <v>11.846833</v>
      </c>
      <c r="L299">
        <f>Eky0_kxP0!H59</f>
        <v>15.168831000000001</v>
      </c>
      <c r="M299">
        <f>Eky0_kxP0!I59</f>
        <v>-16.095483000000002</v>
      </c>
      <c r="N299">
        <f>Eky0_kxP0!J59</f>
        <v>-10.91067</v>
      </c>
    </row>
    <row r="300" spans="5:14">
      <c r="E300">
        <f t="shared" si="4"/>
        <v>0.84867183597007223</v>
      </c>
      <c r="F300">
        <f>Eky0_kxP0!B60</f>
        <v>-6.8975030000000004</v>
      </c>
      <c r="G300">
        <f>Eky0_kxP0!C60</f>
        <v>5.0021749</v>
      </c>
      <c r="H300">
        <f>Eky0_kxP0!D60</f>
        <v>7.8071653999999997</v>
      </c>
      <c r="I300">
        <f>Eky0_kxP0!E60</f>
        <v>2.6511680000000002</v>
      </c>
      <c r="J300">
        <f>Eky0_kxP0!F60</f>
        <v>-3.5988321000000001</v>
      </c>
      <c r="K300">
        <f>Eky0_kxP0!G60</f>
        <v>11.857113</v>
      </c>
      <c r="L300">
        <f>Eky0_kxP0!H60</f>
        <v>15.156843</v>
      </c>
      <c r="M300">
        <f>Eky0_kxP0!I60</f>
        <v>-16.107983000000001</v>
      </c>
      <c r="N300">
        <f>Eky0_kxP0!J60</f>
        <v>-10.899709</v>
      </c>
    </row>
    <row r="301" spans="5:14">
      <c r="E301">
        <f t="shared" si="4"/>
        <v>0.85111261474613908</v>
      </c>
      <c r="F301">
        <f>Eky0_kxP0!B61</f>
        <v>-6.9278506999999996</v>
      </c>
      <c r="G301">
        <f>Eky0_kxP0!C61</f>
        <v>4.9802046000000004</v>
      </c>
      <c r="H301">
        <f>Eky0_kxP0!D61</f>
        <v>7.8202448999999996</v>
      </c>
      <c r="I301">
        <f>Eky0_kxP0!E61</f>
        <v>2.6380885000000003</v>
      </c>
      <c r="J301">
        <f>Eky0_kxP0!F61</f>
        <v>-3.6119116</v>
      </c>
      <c r="K301">
        <f>Eky0_kxP0!G61</f>
        <v>11.867601000000001</v>
      </c>
      <c r="L301">
        <f>Eky0_kxP0!H61</f>
        <v>15.144817</v>
      </c>
      <c r="M301">
        <f>Eky0_kxP0!I61</f>
        <v>-16.120377999999999</v>
      </c>
      <c r="N301">
        <f>Eky0_kxP0!J61</f>
        <v>-10.888825000000001</v>
      </c>
    </row>
    <row r="302" spans="5:14">
      <c r="E302">
        <f t="shared" si="4"/>
        <v>0.85355339059327384</v>
      </c>
      <c r="F302">
        <f>Eky0_kxP0!B62</f>
        <v>-6.9583332999999996</v>
      </c>
      <c r="G302">
        <f>Eky0_kxP0!C62</f>
        <v>4.9583332999999996</v>
      </c>
      <c r="H302">
        <f>Eky0_kxP0!D62</f>
        <v>7.8333332999999996</v>
      </c>
      <c r="I302">
        <f>Eky0_kxP0!E62</f>
        <v>2.625</v>
      </c>
      <c r="J302">
        <f>Eky0_kxP0!F62</f>
        <v>-3.625</v>
      </c>
      <c r="K302">
        <f>Eky0_kxP0!G62</f>
        <v>11.878136</v>
      </c>
      <c r="L302">
        <f>Eky0_kxP0!H62</f>
        <v>15.132659</v>
      </c>
      <c r="M302">
        <f>Eky0_kxP0!I62</f>
        <v>-16.132659</v>
      </c>
      <c r="N302">
        <f>Eky0_kxP0!J62</f>
        <v>-10.878136</v>
      </c>
    </row>
    <row r="303" spans="5:14">
      <c r="E303">
        <f t="shared" si="4"/>
        <v>0.85599416644040849</v>
      </c>
      <c r="F303">
        <f>Eky0_kxP0!B63</f>
        <v>-6.9889302000000004</v>
      </c>
      <c r="G303">
        <f>Eky0_kxP0!C63</f>
        <v>4.9365762999999996</v>
      </c>
      <c r="H303">
        <f>Eky0_kxP0!D63</f>
        <v>7.8464217999999999</v>
      </c>
      <c r="I303">
        <f>Eky0_kxP0!E63</f>
        <v>2.6119116</v>
      </c>
      <c r="J303">
        <f>Eky0_kxP0!F63</f>
        <v>-3.6380885000000003</v>
      </c>
      <c r="K303">
        <f>Eky0_kxP0!G63</f>
        <v>11.888825000000001</v>
      </c>
      <c r="L303">
        <f>Eky0_kxP0!H63</f>
        <v>15.120378000000001</v>
      </c>
      <c r="M303">
        <f>Eky0_kxP0!I63</f>
        <v>-16.144817</v>
      </c>
      <c r="N303">
        <f>Eky0_kxP0!J63</f>
        <v>-10.867601000000001</v>
      </c>
    </row>
    <row r="304" spans="5:14">
      <c r="E304">
        <f t="shared" si="4"/>
        <v>0.85843494521647545</v>
      </c>
      <c r="F304">
        <f>Eky0_kxP0!B64</f>
        <v>-7.0196202000000003</v>
      </c>
      <c r="G304">
        <f>Eky0_kxP0!C64</f>
        <v>4.9149482999999998</v>
      </c>
      <c r="H304">
        <f>Eky0_kxP0!D64</f>
        <v>7.8595012999999998</v>
      </c>
      <c r="I304">
        <f>Eky0_kxP0!E64</f>
        <v>2.5988321000000001</v>
      </c>
      <c r="J304">
        <f>Eky0_kxP0!F64</f>
        <v>-3.6511680000000002</v>
      </c>
      <c r="K304">
        <f>Eky0_kxP0!G64</f>
        <v>11.899709</v>
      </c>
      <c r="L304">
        <f>Eky0_kxP0!H64</f>
        <v>15.107983000000001</v>
      </c>
      <c r="M304">
        <f>Eky0_kxP0!I64</f>
        <v>-16.156842999999999</v>
      </c>
      <c r="N304">
        <f>Eky0_kxP0!J64</f>
        <v>-10.857113</v>
      </c>
    </row>
    <row r="305" spans="5:14">
      <c r="E305">
        <f t="shared" si="4"/>
        <v>0.8608757210636101</v>
      </c>
      <c r="F305">
        <f>Eky0_kxP0!B65</f>
        <v>-7.0503818999999996</v>
      </c>
      <c r="G305">
        <f>Eky0_kxP0!C65</f>
        <v>4.8934636999999999</v>
      </c>
      <c r="H305">
        <f>Eky0_kxP0!D65</f>
        <v>7.8725629000000001</v>
      </c>
      <c r="I305">
        <f>Eky0_kxP0!E65</f>
        <v>2.5857705000000006</v>
      </c>
      <c r="J305">
        <f>Eky0_kxP0!F65</f>
        <v>-3.6642296000000005</v>
      </c>
      <c r="K305">
        <f>Eky0_kxP0!G65</f>
        <v>11.91067</v>
      </c>
      <c r="L305">
        <f>Eky0_kxP0!H65</f>
        <v>15.095483</v>
      </c>
      <c r="M305">
        <f>Eky0_kxP0!I65</f>
        <v>-16.168831000000001</v>
      </c>
      <c r="N305">
        <f>Eky0_kxP0!J65</f>
        <v>-10.846833</v>
      </c>
    </row>
    <row r="306" spans="5:14">
      <c r="E306">
        <f t="shared" si="4"/>
        <v>0.86331649691074486</v>
      </c>
      <c r="F306">
        <f>Eky0_kxP0!B66</f>
        <v>-7.0811937</v>
      </c>
      <c r="G306">
        <f>Eky0_kxP0!C66</f>
        <v>4.8721367999999998</v>
      </c>
      <c r="H306">
        <f>Eky0_kxP0!D66</f>
        <v>7.8855975999999997</v>
      </c>
      <c r="I306">
        <f>Eky0_kxP0!E66</f>
        <v>2.5727358000000002</v>
      </c>
      <c r="J306">
        <f>Eky0_kxP0!F66</f>
        <v>-3.6772643</v>
      </c>
      <c r="K306">
        <f>Eky0_kxP0!G66</f>
        <v>11.92174</v>
      </c>
      <c r="L306">
        <f>Eky0_kxP0!H66</f>
        <v>15.082884</v>
      </c>
      <c r="M306">
        <f>Eky0_kxP0!I66</f>
        <v>-16.180717999999999</v>
      </c>
      <c r="N306">
        <f>Eky0_kxP0!J66</f>
        <v>-10.836728000000001</v>
      </c>
    </row>
    <row r="307" spans="5:14">
      <c r="E307">
        <f t="shared" ref="E307:E362" si="5">D67</f>
        <v>0.86575727568681171</v>
      </c>
      <c r="F307">
        <f>Eky0_kxP0!B67</f>
        <v>-7.1120336000000002</v>
      </c>
      <c r="G307">
        <f>Eky0_kxP0!C67</f>
        <v>4.8509812999999999</v>
      </c>
      <c r="H307">
        <f>Eky0_kxP0!D67</f>
        <v>7.8985963999999997</v>
      </c>
      <c r="I307">
        <f>Eky0_kxP0!E67</f>
        <v>2.5597369000000008</v>
      </c>
      <c r="J307">
        <f>Eky0_kxP0!F67</f>
        <v>-3.6902631000000001</v>
      </c>
      <c r="K307">
        <f>Eky0_kxP0!G67</f>
        <v>11.93299</v>
      </c>
      <c r="L307">
        <f>Eky0_kxP0!H67</f>
        <v>15.070198</v>
      </c>
      <c r="M307">
        <f>Eky0_kxP0!I67</f>
        <v>-16.192457999999998</v>
      </c>
      <c r="N307">
        <f>Eky0_kxP0!J67</f>
        <v>-10.826665</v>
      </c>
    </row>
    <row r="308" spans="5:14">
      <c r="E308">
        <f t="shared" si="5"/>
        <v>0.86819805153394647</v>
      </c>
      <c r="F308">
        <f>Eky0_kxP0!B68</f>
        <v>-7.1428795000000003</v>
      </c>
      <c r="G308">
        <f>Eky0_kxP0!C68</f>
        <v>4.8300105999999996</v>
      </c>
      <c r="H308">
        <f>Eky0_kxP0!D68</f>
        <v>7.9115506</v>
      </c>
      <c r="I308">
        <f>Eky0_kxP0!E68</f>
        <v>2.5467828000000008</v>
      </c>
      <c r="J308">
        <f>Eky0_kxP0!F68</f>
        <v>-3.7032173000000004</v>
      </c>
      <c r="K308">
        <f>Eky0_kxP0!G68</f>
        <v>11.944375000000001</v>
      </c>
      <c r="L308">
        <f>Eky0_kxP0!H68</f>
        <v>15.057430999999999</v>
      </c>
      <c r="M308">
        <f>Eky0_kxP0!I68</f>
        <v>-16.204042000000001</v>
      </c>
      <c r="N308">
        <f>Eky0_kxP0!J68</f>
        <v>-10.816822999999999</v>
      </c>
    </row>
    <row r="309" spans="5:14">
      <c r="E309">
        <f t="shared" si="5"/>
        <v>0.87063882738108112</v>
      </c>
      <c r="F309">
        <f>Eky0_kxP0!B69</f>
        <v>-7.1737089000000003</v>
      </c>
      <c r="G309">
        <f>Eky0_kxP0!C69</f>
        <v>4.8092379000000003</v>
      </c>
      <c r="H309">
        <f>Eky0_kxP0!D69</f>
        <v>7.9244510999999997</v>
      </c>
      <c r="I309">
        <f>Eky0_kxP0!E69</f>
        <v>2.5338823000000001</v>
      </c>
      <c r="J309">
        <f>Eky0_kxP0!F69</f>
        <v>-3.7161178000000001</v>
      </c>
      <c r="K309">
        <f>Eky0_kxP0!G69</f>
        <v>11.955795</v>
      </c>
      <c r="L309">
        <f>Eky0_kxP0!H69</f>
        <v>15.044611</v>
      </c>
      <c r="M309">
        <f>Eky0_kxP0!I69</f>
        <v>-16.215463</v>
      </c>
      <c r="N309">
        <f>Eky0_kxP0!J69</f>
        <v>-10.807150999999999</v>
      </c>
    </row>
    <row r="310" spans="5:14">
      <c r="E310">
        <f t="shared" si="5"/>
        <v>0.87307960615714797</v>
      </c>
      <c r="F310">
        <f>Eky0_kxP0!B70</f>
        <v>-7.2044991999999999</v>
      </c>
      <c r="G310">
        <f>Eky0_kxP0!C70</f>
        <v>4.7886759000000003</v>
      </c>
      <c r="H310">
        <f>Eky0_kxP0!D70</f>
        <v>7.9372892000000004</v>
      </c>
      <c r="I310">
        <f>Eky0_kxP0!E70</f>
        <v>2.5210442000000004</v>
      </c>
      <c r="J310">
        <f>Eky0_kxP0!F70</f>
        <v>-3.7289559000000008</v>
      </c>
      <c r="K310">
        <f>Eky0_kxP0!G70</f>
        <v>11.967378999999999</v>
      </c>
      <c r="L310">
        <f>Eky0_kxP0!H70</f>
        <v>15.031772999999999</v>
      </c>
      <c r="M310">
        <f>Eky0_kxP0!I70</f>
        <v>-16.226711999999999</v>
      </c>
      <c r="N310">
        <f>Eky0_kxP0!J70</f>
        <v>-10.797539</v>
      </c>
    </row>
    <row r="311" spans="5:14">
      <c r="E311">
        <f t="shared" si="5"/>
        <v>0.87552038200428273</v>
      </c>
      <c r="F311">
        <f>Eky0_kxP0!B71</f>
        <v>-7.2352277000000003</v>
      </c>
      <c r="G311">
        <f>Eky0_kxP0!C71</f>
        <v>4.7683369000000004</v>
      </c>
      <c r="H311">
        <f>Eky0_kxP0!D71</f>
        <v>7.950056</v>
      </c>
      <c r="I311">
        <f>Eky0_kxP0!E71</f>
        <v>2.5082774000000008</v>
      </c>
      <c r="J311">
        <f>Eky0_kxP0!F71</f>
        <v>-3.7417227000000004</v>
      </c>
      <c r="K311">
        <f>Eky0_kxP0!G71</f>
        <v>11.979119000000001</v>
      </c>
      <c r="L311">
        <f>Eky0_kxP0!H71</f>
        <v>15.018872999999999</v>
      </c>
      <c r="M311">
        <f>Eky0_kxP0!I71</f>
        <v>-16.237857999999999</v>
      </c>
      <c r="N311">
        <f>Eky0_kxP0!J71</f>
        <v>-10.788163000000001</v>
      </c>
    </row>
    <row r="312" spans="5:14">
      <c r="E312">
        <f t="shared" si="5"/>
        <v>0.87796115785141748</v>
      </c>
      <c r="F312">
        <f>Eky0_kxP0!B72</f>
        <v>-7.2658712000000003</v>
      </c>
      <c r="G312">
        <f>Eky0_kxP0!C72</f>
        <v>4.7482331000000002</v>
      </c>
      <c r="H312">
        <f>Eky0_kxP0!D72</f>
        <v>7.9627429000000003</v>
      </c>
      <c r="I312">
        <f>Eky0_kxP0!E72</f>
        <v>2.4955905000000005</v>
      </c>
      <c r="J312">
        <f>Eky0_kxP0!F72</f>
        <v>-3.7544096000000007</v>
      </c>
      <c r="K312">
        <f>Eky0_kxP0!G72</f>
        <v>11.990924</v>
      </c>
      <c r="L312">
        <f>Eky0_kxP0!H72</f>
        <v>15.005919</v>
      </c>
      <c r="M312">
        <f>Eky0_kxP0!I72</f>
        <v>-16.248927999999999</v>
      </c>
      <c r="N312">
        <f>Eky0_kxP0!J72</f>
        <v>-10.778924999999999</v>
      </c>
    </row>
    <row r="313" spans="5:14">
      <c r="E313">
        <f t="shared" si="5"/>
        <v>0.88040193662748434</v>
      </c>
      <c r="F313">
        <f>Eky0_kxP0!B73</f>
        <v>-7.2964066000000001</v>
      </c>
      <c r="G313">
        <f>Eky0_kxP0!C73</f>
        <v>4.7283758999999996</v>
      </c>
      <c r="H313">
        <f>Eky0_kxP0!D73</f>
        <v>7.9753410000000002</v>
      </c>
      <c r="I313">
        <f>Eky0_kxP0!E73</f>
        <v>2.4829924000000005</v>
      </c>
      <c r="J313">
        <f>Eky0_kxP0!F73</f>
        <v>-3.7670077000000006</v>
      </c>
      <c r="K313">
        <f>Eky0_kxP0!G73</f>
        <v>12.002810999999999</v>
      </c>
      <c r="L313">
        <f>Eky0_kxP0!H73</f>
        <v>14.99292</v>
      </c>
      <c r="M313">
        <f>Eky0_kxP0!I73</f>
        <v>-16.259810999999999</v>
      </c>
      <c r="N313">
        <f>Eky0_kxP0!J73</f>
        <v>-10.769792000000001</v>
      </c>
    </row>
    <row r="314" spans="5:14">
      <c r="E314">
        <f t="shared" si="5"/>
        <v>0.88284271247461898</v>
      </c>
      <c r="F314">
        <f>Eky0_kxP0!B74</f>
        <v>-7.3268107999999996</v>
      </c>
      <c r="G314">
        <f>Eky0_kxP0!C74</f>
        <v>4.7087767999999999</v>
      </c>
      <c r="H314">
        <f>Eky0_kxP0!D74</f>
        <v>7.9878418</v>
      </c>
      <c r="I314">
        <f>Eky0_kxP0!E74</f>
        <v>2.4704915000000005</v>
      </c>
      <c r="J314">
        <f>Eky0_kxP0!F74</f>
        <v>-3.7795085000000004</v>
      </c>
      <c r="K314">
        <f>Eky0_kxP0!G74</f>
        <v>12.014837999999999</v>
      </c>
      <c r="L314">
        <f>Eky0_kxP0!H74</f>
        <v>14.979884999999999</v>
      </c>
      <c r="M314">
        <f>Eky0_kxP0!I74</f>
        <v>-16.270500999999999</v>
      </c>
      <c r="N314">
        <f>Eky0_kxP0!J74</f>
        <v>-10.760906</v>
      </c>
    </row>
    <row r="315" spans="5:14">
      <c r="E315">
        <f t="shared" si="5"/>
        <v>0.88528348832175374</v>
      </c>
      <c r="F315">
        <f>Eky0_kxP0!B75</f>
        <v>-7.3570602999999997</v>
      </c>
      <c r="G315">
        <f>Eky0_kxP0!C75</f>
        <v>4.6894464999999999</v>
      </c>
      <c r="H315">
        <f>Eky0_kxP0!D75</f>
        <v>8.0002367999999997</v>
      </c>
      <c r="I315">
        <f>Eky0_kxP0!E75</f>
        <v>2.4580966000000002</v>
      </c>
      <c r="J315">
        <f>Eky0_kxP0!F75</f>
        <v>-3.7919035000000001</v>
      </c>
      <c r="K315">
        <f>Eky0_kxP0!G75</f>
        <v>12.026996</v>
      </c>
      <c r="L315">
        <f>Eky0_kxP0!H75</f>
        <v>14.966824000000001</v>
      </c>
      <c r="M315">
        <f>Eky0_kxP0!I75</f>
        <v>-16.280989000000002</v>
      </c>
      <c r="N315">
        <f>Eky0_kxP0!J75</f>
        <v>-10.752107000000001</v>
      </c>
    </row>
    <row r="316" spans="5:14">
      <c r="E316">
        <f t="shared" si="5"/>
        <v>0.88772426709782071</v>
      </c>
      <c r="F316">
        <f>Eky0_kxP0!B76</f>
        <v>-7.3871316</v>
      </c>
      <c r="G316">
        <f>Eky0_kxP0!C76</f>
        <v>4.6703957000000003</v>
      </c>
      <c r="H316">
        <f>Eky0_kxP0!D76</f>
        <v>8.0125173000000007</v>
      </c>
      <c r="I316">
        <f>Eky0_kxP0!E76</f>
        <v>2.4458161</v>
      </c>
      <c r="J316">
        <f>Eky0_kxP0!F76</f>
        <v>-3.8041840000000011</v>
      </c>
      <c r="K316">
        <f>Eky0_kxP0!G76</f>
        <v>12.039217000000001</v>
      </c>
      <c r="L316">
        <f>Eky0_kxP0!H76</f>
        <v>14.953744</v>
      </c>
      <c r="M316">
        <f>Eky0_kxP0!I76</f>
        <v>-16.291281999999999</v>
      </c>
      <c r="N316">
        <f>Eky0_kxP0!J76</f>
        <v>-10.743475999999999</v>
      </c>
    </row>
    <row r="317" spans="5:14">
      <c r="E317">
        <f t="shared" si="5"/>
        <v>0.89016504294495535</v>
      </c>
      <c r="F317">
        <f>Eky0_kxP0!B77</f>
        <v>-7.4170011999999996</v>
      </c>
      <c r="G317">
        <f>Eky0_kxP0!C77</f>
        <v>4.6516343999999998</v>
      </c>
      <c r="H317">
        <f>Eky0_kxP0!D77</f>
        <v>8.0246750000000002</v>
      </c>
      <c r="I317">
        <f>Eky0_kxP0!E77</f>
        <v>2.4336583000000003</v>
      </c>
      <c r="J317">
        <f>Eky0_kxP0!F77</f>
        <v>-3.8163417000000006</v>
      </c>
      <c r="K317">
        <f>Eky0_kxP0!G77</f>
        <v>12.051498</v>
      </c>
      <c r="L317">
        <f>Eky0_kxP0!H77</f>
        <v>14.940656000000001</v>
      </c>
      <c r="M317">
        <f>Eky0_kxP0!I77</f>
        <v>-16.301561</v>
      </c>
      <c r="N317">
        <f>Eky0_kxP0!J77</f>
        <v>-10.735106</v>
      </c>
    </row>
    <row r="318" spans="5:14">
      <c r="E318">
        <f t="shared" si="5"/>
        <v>0.89260581879209011</v>
      </c>
      <c r="F318">
        <f>Eky0_kxP0!B78</f>
        <v>-7.4466456000000001</v>
      </c>
      <c r="G318">
        <f>Eky0_kxP0!C78</f>
        <v>4.6331724000000003</v>
      </c>
      <c r="H318">
        <f>Eky0_kxP0!D78</f>
        <v>8.0367017000000001</v>
      </c>
      <c r="I318">
        <f>Eky0_kxP0!E78</f>
        <v>2.4216317000000007</v>
      </c>
      <c r="J318">
        <f>Eky0_kxP0!F78</f>
        <v>-3.8283684000000004</v>
      </c>
      <c r="K318">
        <f>Eky0_kxP0!G78</f>
        <v>12.063893</v>
      </c>
      <c r="L318">
        <f>Eky0_kxP0!H78</f>
        <v>14.927567</v>
      </c>
      <c r="M318">
        <f>Eky0_kxP0!I78</f>
        <v>-16.311624999999999</v>
      </c>
      <c r="N318">
        <f>Eky0_kxP0!J78</f>
        <v>-10.726746</v>
      </c>
    </row>
    <row r="319" spans="5:14">
      <c r="E319">
        <f t="shared" si="5"/>
        <v>0.89504659756815697</v>
      </c>
      <c r="F319">
        <f>Eky0_kxP0!B79</f>
        <v>-7.4760413000000003</v>
      </c>
      <c r="G319">
        <f>Eky0_kxP0!C79</f>
        <v>4.6150190999999996</v>
      </c>
      <c r="H319">
        <f>Eky0_kxP0!D79</f>
        <v>8.0485889000000004</v>
      </c>
      <c r="I319">
        <f>Eky0_kxP0!E79</f>
        <v>2.4097445000000004</v>
      </c>
      <c r="J319">
        <f>Eky0_kxP0!F79</f>
        <v>-3.8402556000000008</v>
      </c>
      <c r="K319">
        <f>Eky0_kxP0!G79</f>
        <v>12.076394000000001</v>
      </c>
      <c r="L319">
        <f>Eky0_kxP0!H79</f>
        <v>14.914488</v>
      </c>
      <c r="M319">
        <f>Eky0_kxP0!I79</f>
        <v>-16.321466000000001</v>
      </c>
      <c r="N319">
        <f>Eky0_kxP0!J79</f>
        <v>-10.718641999999999</v>
      </c>
    </row>
    <row r="320" spans="5:14">
      <c r="E320">
        <f t="shared" si="5"/>
        <v>0.89748737341529172</v>
      </c>
      <c r="F320">
        <f>Eky0_kxP0!B80</f>
        <v>-7.5051645000000002</v>
      </c>
      <c r="G320">
        <f>Eky0_kxP0!C80</f>
        <v>4.5971834999999999</v>
      </c>
      <c r="H320">
        <f>Eky0_kxP0!D80</f>
        <v>8.0603286000000001</v>
      </c>
      <c r="I320">
        <f>Eky0_kxP0!E80</f>
        <v>2.3980048000000007</v>
      </c>
      <c r="J320">
        <f>Eky0_kxP0!F80</f>
        <v>-3.8519953000000005</v>
      </c>
      <c r="K320">
        <f>Eky0_kxP0!G80</f>
        <v>12.088991999999999</v>
      </c>
      <c r="L320">
        <f>Eky0_kxP0!H80</f>
        <v>14.901426000000001</v>
      </c>
      <c r="M320">
        <f>Eky0_kxP0!I80</f>
        <v>-16.331078000000002</v>
      </c>
      <c r="N320">
        <f>Eky0_kxP0!J80</f>
        <v>-10.710724000000001</v>
      </c>
    </row>
    <row r="321" spans="5:14">
      <c r="E321">
        <f t="shared" si="5"/>
        <v>0.89992814926242637</v>
      </c>
      <c r="F321">
        <f>Eky0_kxP0!B81</f>
        <v>-7.5339919000000002</v>
      </c>
      <c r="G321">
        <f>Eky0_kxP0!C81</f>
        <v>4.5796744</v>
      </c>
      <c r="H321">
        <f>Eky0_kxP0!D81</f>
        <v>8.0719127000000004</v>
      </c>
      <c r="I321">
        <f>Eky0_kxP0!E81</f>
        <v>2.3864207000000004</v>
      </c>
      <c r="J321">
        <f>Eky0_kxP0!F81</f>
        <v>-3.8635794000000008</v>
      </c>
      <c r="K321">
        <f>Eky0_kxP0!G81</f>
        <v>12.101626</v>
      </c>
      <c r="L321">
        <f>Eky0_kxP0!H81</f>
        <v>14.888391</v>
      </c>
      <c r="M321">
        <f>Eky0_kxP0!I81</f>
        <v>-16.340508</v>
      </c>
      <c r="N321">
        <f>Eky0_kxP0!J81</f>
        <v>-10.702892</v>
      </c>
    </row>
    <row r="322" spans="5:14">
      <c r="E322">
        <f t="shared" si="5"/>
        <v>0.90236892803849322</v>
      </c>
      <c r="F322">
        <f>Eky0_kxP0!B82</f>
        <v>-7.5625</v>
      </c>
      <c r="G322">
        <f>Eky0_kxP0!C82</f>
        <v>4.5625</v>
      </c>
      <c r="H322">
        <f>Eky0_kxP0!D82</f>
        <v>8.0833332999999996</v>
      </c>
      <c r="I322">
        <f>Eky0_kxP0!E82</f>
        <v>2.375</v>
      </c>
      <c r="J322">
        <f>Eky0_kxP0!F82</f>
        <v>-3.875</v>
      </c>
      <c r="K322">
        <f>Eky0_kxP0!G82</f>
        <v>12.114312999999999</v>
      </c>
      <c r="L322">
        <f>Eky0_kxP0!H82</f>
        <v>14.875392</v>
      </c>
      <c r="M322">
        <f>Eky0_kxP0!I82</f>
        <v>-16.349885</v>
      </c>
      <c r="N322">
        <f>Eky0_kxP0!J82</f>
        <v>-10.695338</v>
      </c>
    </row>
    <row r="323" spans="5:14">
      <c r="E323">
        <f t="shared" si="5"/>
        <v>0.90480970388562798</v>
      </c>
      <c r="F323">
        <f>Eky0_kxP0!B83</f>
        <v>-7.5906653999999998</v>
      </c>
      <c r="G323">
        <f>Eky0_kxP0!C83</f>
        <v>4.5456683</v>
      </c>
      <c r="H323">
        <f>Eky0_kxP0!D83</f>
        <v>8.0945826000000007</v>
      </c>
      <c r="I323">
        <f>Eky0_kxP0!E83</f>
        <v>2.3637508</v>
      </c>
      <c r="J323">
        <f>Eky0_kxP0!F83</f>
        <v>-3.8862493000000011</v>
      </c>
      <c r="K323">
        <f>Eky0_kxP0!G83</f>
        <v>12.127079999999999</v>
      </c>
      <c r="L323">
        <f>Eky0_kxP0!H83</f>
        <v>14.862437999999999</v>
      </c>
      <c r="M323">
        <f>Eky0_kxP0!I83</f>
        <v>-16.359017999999999</v>
      </c>
      <c r="N323">
        <f>Eky0_kxP0!J83</f>
        <v>-10.687863</v>
      </c>
    </row>
    <row r="324" spans="5:14">
      <c r="E324">
        <f t="shared" si="5"/>
        <v>0.90725047973276274</v>
      </c>
      <c r="F324">
        <f>Eky0_kxP0!B84</f>
        <v>-7.6184647999999999</v>
      </c>
      <c r="G324">
        <f>Eky0_kxP0!C84</f>
        <v>4.5291867999999997</v>
      </c>
      <c r="H324">
        <f>Eky0_kxP0!D84</f>
        <v>8.1056529000000008</v>
      </c>
      <c r="I324">
        <f>Eky0_kxP0!E84</f>
        <v>2.3526805</v>
      </c>
      <c r="J324">
        <f>Eky0_kxP0!F84</f>
        <v>-3.8973196000000012</v>
      </c>
      <c r="K324">
        <f>Eky0_kxP0!G84</f>
        <v>12.139918</v>
      </c>
      <c r="L324">
        <f>Eky0_kxP0!H84</f>
        <v>14.849538000000001</v>
      </c>
      <c r="M324">
        <f>Eky0_kxP0!I84</f>
        <v>-16.367903999999999</v>
      </c>
      <c r="N324">
        <f>Eky0_kxP0!J84</f>
        <v>-10.680591</v>
      </c>
    </row>
    <row r="325" spans="5:14">
      <c r="E325">
        <f t="shared" si="5"/>
        <v>0.90969125850882959</v>
      </c>
      <c r="F325">
        <f>Eky0_kxP0!B85</f>
        <v>-7.6458753000000002</v>
      </c>
      <c r="G325">
        <f>Eky0_kxP0!C85</f>
        <v>4.5130628000000002</v>
      </c>
      <c r="H325">
        <f>Eky0_kxP0!D85</f>
        <v>8.1165365000000005</v>
      </c>
      <c r="I325">
        <f>Eky0_kxP0!E85</f>
        <v>2.3417969000000003</v>
      </c>
      <c r="J325">
        <f>Eky0_kxP0!F85</f>
        <v>-3.9082032000000009</v>
      </c>
      <c r="K325">
        <f>Eky0_kxP0!G85</f>
        <v>12.152818</v>
      </c>
      <c r="L325">
        <f>Eky0_kxP0!H85</f>
        <v>14.836752000000001</v>
      </c>
      <c r="M325">
        <f>Eky0_kxP0!I85</f>
        <v>-16.376533999999999</v>
      </c>
      <c r="N325">
        <f>Eky0_kxP0!J85</f>
        <v>-10.673560999999999</v>
      </c>
    </row>
    <row r="326" spans="5:14">
      <c r="E326">
        <f t="shared" si="5"/>
        <v>0.91213203435596424</v>
      </c>
      <c r="F326">
        <f>Eky0_kxP0!B86</f>
        <v>-7.6728737999999996</v>
      </c>
      <c r="G326">
        <f>Eky0_kxP0!C86</f>
        <v>4.4973032000000002</v>
      </c>
      <c r="H326">
        <f>Eky0_kxP0!D86</f>
        <v>8.1272260000000003</v>
      </c>
      <c r="I326">
        <f>Eky0_kxP0!E86</f>
        <v>2.3311074000000005</v>
      </c>
      <c r="J326">
        <f>Eky0_kxP0!F86</f>
        <v>-3.9188927000000007</v>
      </c>
      <c r="K326">
        <f>Eky0_kxP0!G86</f>
        <v>12.165772</v>
      </c>
      <c r="L326">
        <f>Eky0_kxP0!H86</f>
        <v>14.824064999999999</v>
      </c>
      <c r="M326">
        <f>Eky0_kxP0!I86</f>
        <v>-16.385093000000001</v>
      </c>
      <c r="N326">
        <f>Eky0_kxP0!J86</f>
        <v>-10.666575999999999</v>
      </c>
    </row>
    <row r="327" spans="5:14">
      <c r="E327">
        <f t="shared" si="5"/>
        <v>0.914572810203099</v>
      </c>
      <c r="F327">
        <f>Eky0_kxP0!B87</f>
        <v>-7.6994375000000002</v>
      </c>
      <c r="G327">
        <f>Eky0_kxP0!C87</f>
        <v>4.4819146999999999</v>
      </c>
      <c r="H327">
        <f>Eky0_kxP0!D87</f>
        <v>8.1377140000000008</v>
      </c>
      <c r="I327">
        <f>Eky0_kxP0!E87</f>
        <v>2.3206193000000006</v>
      </c>
      <c r="J327">
        <f>Eky0_kxP0!F87</f>
        <v>-3.9293807000000012</v>
      </c>
      <c r="K327">
        <f>Eky0_kxP0!G87</f>
        <v>12.178770999999999</v>
      </c>
      <c r="L327">
        <f>Eky0_kxP0!H87</f>
        <v>14.811467</v>
      </c>
      <c r="M327">
        <f>Eky0_kxP0!I87</f>
        <v>-16.393463000000001</v>
      </c>
      <c r="N327">
        <f>Eky0_kxP0!J87</f>
        <v>-10.659884</v>
      </c>
    </row>
    <row r="328" spans="5:14">
      <c r="E328">
        <f t="shared" si="5"/>
        <v>0.91701358897916596</v>
      </c>
      <c r="F328">
        <f>Eky0_kxP0!B88</f>
        <v>-7.7255440999999996</v>
      </c>
      <c r="G328">
        <f>Eky0_kxP0!C88</f>
        <v>4.4669033999999996</v>
      </c>
      <c r="H328">
        <f>Eky0_kxP0!D88</f>
        <v>8.1479935000000001</v>
      </c>
      <c r="I328">
        <f>Eky0_kxP0!E88</f>
        <v>2.3103398000000004</v>
      </c>
      <c r="J328">
        <f>Eky0_kxP0!F88</f>
        <v>-3.9396602000000005</v>
      </c>
      <c r="K328">
        <f>Eky0_kxP0!G88</f>
        <v>12.191806</v>
      </c>
      <c r="L328">
        <f>Eky0_kxP0!H88</f>
        <v>14.798966</v>
      </c>
      <c r="M328">
        <f>Eky0_kxP0!I88</f>
        <v>-16.401567</v>
      </c>
      <c r="N328">
        <f>Eky0_kxP0!J88</f>
        <v>-10.653301000000001</v>
      </c>
    </row>
    <row r="329" spans="5:14">
      <c r="E329">
        <f t="shared" si="5"/>
        <v>0.91945436482630061</v>
      </c>
      <c r="F329">
        <f>Eky0_kxP0!B89</f>
        <v>-7.7511713000000002</v>
      </c>
      <c r="G329">
        <f>Eky0_kxP0!C89</f>
        <v>4.4522751999999999</v>
      </c>
      <c r="H329">
        <f>Eky0_kxP0!D89</f>
        <v>8.1580574000000006</v>
      </c>
      <c r="I329">
        <f>Eky0_kxP0!E89</f>
        <v>2.3002760000000002</v>
      </c>
      <c r="J329">
        <f>Eky0_kxP0!F89</f>
        <v>-3.949724100000001</v>
      </c>
      <c r="K329">
        <f>Eky0_kxP0!G89</f>
        <v>12.204848</v>
      </c>
      <c r="L329">
        <f>Eky0_kxP0!H89</f>
        <v>14.786571</v>
      </c>
      <c r="M329">
        <f>Eky0_kxP0!I89</f>
        <v>-16.409399000000001</v>
      </c>
      <c r="N329">
        <f>Eky0_kxP0!J89</f>
        <v>-10.646905</v>
      </c>
    </row>
    <row r="330" spans="5:14">
      <c r="E330">
        <f t="shared" si="5"/>
        <v>0.92189514067343536</v>
      </c>
      <c r="F330">
        <f>Eky0_kxP0!B90</f>
        <v>-7.7762969999999996</v>
      </c>
      <c r="G330">
        <f>Eky0_kxP0!C90</f>
        <v>4.4380357999999998</v>
      </c>
      <c r="H330">
        <f>Eky0_kxP0!D90</f>
        <v>8.1678985999999991</v>
      </c>
      <c r="I330">
        <f>Eky0_kxP0!E90</f>
        <v>2.2904347000000005</v>
      </c>
      <c r="J330">
        <f>Eky0_kxP0!F90</f>
        <v>-3.9595652999999995</v>
      </c>
      <c r="K330">
        <f>Eky0_kxP0!G90</f>
        <v>12.21791</v>
      </c>
      <c r="L330">
        <f>Eky0_kxP0!H90</f>
        <v>14.774291</v>
      </c>
      <c r="M330">
        <f>Eky0_kxP0!I90</f>
        <v>-16.417078</v>
      </c>
      <c r="N330">
        <f>Eky0_kxP0!J90</f>
        <v>-10.640771000000001</v>
      </c>
    </row>
    <row r="331" spans="5:14">
      <c r="E331">
        <f t="shared" si="5"/>
        <v>0.92433591944950222</v>
      </c>
      <c r="F331">
        <f>Eky0_kxP0!B91</f>
        <v>-7.8008997000000004</v>
      </c>
      <c r="G331">
        <f>Eky0_kxP0!C91</f>
        <v>4.4241904999999999</v>
      </c>
      <c r="H331">
        <f>Eky0_kxP0!D91</f>
        <v>8.1775105999999997</v>
      </c>
      <c r="I331">
        <f>Eky0_kxP0!E91</f>
        <v>2.2808227000000008</v>
      </c>
      <c r="J331">
        <f>Eky0_kxP0!F91</f>
        <v>-3.9691773000000001</v>
      </c>
      <c r="K331">
        <f>Eky0_kxP0!G91</f>
        <v>12.230988999999999</v>
      </c>
      <c r="L331">
        <f>Eky0_kxP0!H91</f>
        <v>14.762133</v>
      </c>
      <c r="M331">
        <f>Eky0_kxP0!I91</f>
        <v>-16.424633</v>
      </c>
      <c r="N331">
        <f>Eky0_kxP0!J91</f>
        <v>-10.634677</v>
      </c>
    </row>
    <row r="332" spans="5:14">
      <c r="E332">
        <f t="shared" si="5"/>
        <v>0.92677669529663698</v>
      </c>
      <c r="F332">
        <f>Eky0_kxP0!B92</f>
        <v>-7.8249579000000002</v>
      </c>
      <c r="G332">
        <f>Eky0_kxP0!C92</f>
        <v>4.4107443000000002</v>
      </c>
      <c r="H332">
        <f>Eky0_kxP0!D92</f>
        <v>8.1868867000000005</v>
      </c>
      <c r="I332">
        <f>Eky0_kxP0!E92</f>
        <v>2.2714466</v>
      </c>
      <c r="J332">
        <f>Eky0_kxP0!F92</f>
        <v>-3.9785534000000009</v>
      </c>
      <c r="K332">
        <f>Eky0_kxP0!G92</f>
        <v>12.244078</v>
      </c>
      <c r="L332">
        <f>Eky0_kxP0!H92</f>
        <v>14.750207</v>
      </c>
      <c r="M332">
        <f>Eky0_kxP0!I92</f>
        <v>-16.431905</v>
      </c>
      <c r="N332">
        <f>Eky0_kxP0!J92</f>
        <v>-10.628887000000001</v>
      </c>
    </row>
    <row r="333" spans="5:14">
      <c r="E333">
        <f t="shared" si="5"/>
        <v>0.92921747114377162</v>
      </c>
      <c r="F333">
        <f>Eky0_kxP0!B93</f>
        <v>-7.8484508000000002</v>
      </c>
      <c r="G333">
        <f>Eky0_kxP0!C93</f>
        <v>4.3977019999999998</v>
      </c>
      <c r="H333">
        <f>Eky0_kxP0!D93</f>
        <v>8.1960204999999995</v>
      </c>
      <c r="I333">
        <f>Eky0_kxP0!E93</f>
        <v>2.2623128000000001</v>
      </c>
      <c r="J333">
        <f>Eky0_kxP0!F93</f>
        <v>-3.9876871999999999</v>
      </c>
      <c r="K333">
        <f>Eky0_kxP0!G93</f>
        <v>12.257166</v>
      </c>
      <c r="L333">
        <f>Eky0_kxP0!H93</f>
        <v>14.738467999999999</v>
      </c>
      <c r="M333">
        <f>Eky0_kxP0!I93</f>
        <v>-16.438890000000001</v>
      </c>
      <c r="N333">
        <f>Eky0_kxP0!J93</f>
        <v>-10.623203</v>
      </c>
    </row>
    <row r="334" spans="5:14">
      <c r="E334">
        <f t="shared" si="5"/>
        <v>0.93165824991983848</v>
      </c>
      <c r="F334">
        <f>Eky0_kxP0!B94</f>
        <v>-7.8713575999999996</v>
      </c>
      <c r="G334">
        <f>Eky0_kxP0!C94</f>
        <v>4.3850680000000004</v>
      </c>
      <c r="H334">
        <f>Eky0_kxP0!D94</f>
        <v>8.2049056999999994</v>
      </c>
      <c r="I334">
        <f>Eky0_kxP0!E94</f>
        <v>2.2534276000000002</v>
      </c>
      <c r="J334">
        <f>Eky0_kxP0!F94</f>
        <v>-3.9965723999999998</v>
      </c>
      <c r="K334">
        <f>Eky0_kxP0!G94</f>
        <v>12.270246</v>
      </c>
      <c r="L334">
        <f>Eky0_kxP0!H94</f>
        <v>14.726883000000001</v>
      </c>
      <c r="M334">
        <f>Eky0_kxP0!I94</f>
        <v>-16.445682999999999</v>
      </c>
      <c r="N334">
        <f>Eky0_kxP0!J94</f>
        <v>-10.617723</v>
      </c>
    </row>
    <row r="335" spans="5:14">
      <c r="E335">
        <f t="shared" si="5"/>
        <v>0.93409902576697323</v>
      </c>
      <c r="F335">
        <f>Eky0_kxP0!B95</f>
        <v>-7.8936583999999996</v>
      </c>
      <c r="G335">
        <f>Eky0_kxP0!C95</f>
        <v>4.3728464999999996</v>
      </c>
      <c r="H335">
        <f>Eky0_kxP0!D95</f>
        <v>8.2135362999999995</v>
      </c>
      <c r="I335">
        <f>Eky0_kxP0!E95</f>
        <v>2.2447971000000004</v>
      </c>
      <c r="J335">
        <f>Eky0_kxP0!F95</f>
        <v>-4.0052029999999998</v>
      </c>
      <c r="K335">
        <f>Eky0_kxP0!G95</f>
        <v>12.283300000000001</v>
      </c>
      <c r="L335">
        <f>Eky0_kxP0!H95</f>
        <v>14.715463</v>
      </c>
      <c r="M335">
        <f>Eky0_kxP0!I95</f>
        <v>-16.452376000000001</v>
      </c>
      <c r="N335">
        <f>Eky0_kxP0!J95</f>
        <v>-10.612489</v>
      </c>
    </row>
    <row r="336" spans="5:14">
      <c r="E336">
        <f t="shared" si="5"/>
        <v>0.93653980161410799</v>
      </c>
      <c r="F336">
        <f>Eky0_kxP0!B96</f>
        <v>-7.9153333000000003</v>
      </c>
      <c r="G336">
        <f>Eky0_kxP0!C96</f>
        <v>4.3610414000000004</v>
      </c>
      <c r="H336">
        <f>Eky0_kxP0!D96</f>
        <v>8.2219063000000006</v>
      </c>
      <c r="I336">
        <f>Eky0_kxP0!E96</f>
        <v>2.2364271000000002</v>
      </c>
      <c r="J336">
        <f>Eky0_kxP0!F96</f>
        <v>-4.0135730000000009</v>
      </c>
      <c r="K336">
        <f>Eky0_kxP0!G96</f>
        <v>12.296298</v>
      </c>
      <c r="L336">
        <f>Eky0_kxP0!H96</f>
        <v>14.704288999999999</v>
      </c>
      <c r="M336">
        <f>Eky0_kxP0!I96</f>
        <v>-16.458772</v>
      </c>
      <c r="N336">
        <f>Eky0_kxP0!J96</f>
        <v>-10.607322</v>
      </c>
    </row>
    <row r="337" spans="5:14">
      <c r="E337">
        <f t="shared" si="5"/>
        <v>0.93898058039017485</v>
      </c>
      <c r="F337">
        <f>Eky0_kxP0!B97</f>
        <v>-7.9363630000000001</v>
      </c>
      <c r="G337">
        <f>Eky0_kxP0!C97</f>
        <v>4.3496563000000004</v>
      </c>
      <c r="H337">
        <f>Eky0_kxP0!D97</f>
        <v>8.23001</v>
      </c>
      <c r="I337">
        <f>Eky0_kxP0!E97</f>
        <v>2.2283234000000007</v>
      </c>
      <c r="J337">
        <f>Eky0_kxP0!F97</f>
        <v>-4.0216767000000004</v>
      </c>
      <c r="K337">
        <f>Eky0_kxP0!G97</f>
        <v>12.309253</v>
      </c>
      <c r="L337">
        <f>Eky0_kxP0!H97</f>
        <v>14.693405</v>
      </c>
      <c r="M337">
        <f>Eky0_kxP0!I97</f>
        <v>-16.464867000000002</v>
      </c>
      <c r="N337">
        <f>Eky0_kxP0!J97</f>
        <v>-10.602471</v>
      </c>
    </row>
    <row r="338" spans="5:14">
      <c r="E338">
        <f t="shared" si="5"/>
        <v>0.94142135623730949</v>
      </c>
      <c r="F338">
        <f>Eky0_kxP0!B98</f>
        <v>-7.9567288999999999</v>
      </c>
      <c r="G338">
        <f>Eky0_kxP0!C98</f>
        <v>4.3386949000000001</v>
      </c>
      <c r="H338">
        <f>Eky0_kxP0!D98</f>
        <v>8.2378418</v>
      </c>
      <c r="I338">
        <f>Eky0_kxP0!E98</f>
        <v>2.2204915000000005</v>
      </c>
      <c r="J338">
        <f>Eky0_kxP0!F98</f>
        <v>-4.0295085000000004</v>
      </c>
      <c r="K338">
        <f>Eky0_kxP0!G98</f>
        <v>12.322153</v>
      </c>
      <c r="L338">
        <f>Eky0_kxP0!H98</f>
        <v>14.682715999999999</v>
      </c>
      <c r="M338">
        <f>Eky0_kxP0!I98</f>
        <v>-16.470766999999999</v>
      </c>
      <c r="N338">
        <f>Eky0_kxP0!J98</f>
        <v>-10.597689000000001</v>
      </c>
    </row>
    <row r="339" spans="5:14">
      <c r="E339">
        <f t="shared" si="5"/>
        <v>0.94386213208444425</v>
      </c>
      <c r="F339">
        <f>Eky0_kxP0!B99</f>
        <v>-7.9764125999999997</v>
      </c>
      <c r="G339">
        <f>Eky0_kxP0!C99</f>
        <v>4.3281602000000001</v>
      </c>
      <c r="H339">
        <f>Eky0_kxP0!D99</f>
        <v>8.2453964000000006</v>
      </c>
      <c r="I339">
        <f>Eky0_kxP0!E99</f>
        <v>2.2129369000000008</v>
      </c>
      <c r="J339">
        <f>Eky0_kxP0!F99</f>
        <v>-4.037063100000001</v>
      </c>
      <c r="K339">
        <f>Eky0_kxP0!G99</f>
        <v>12.334991</v>
      </c>
      <c r="L339">
        <f>Eky0_kxP0!H99</f>
        <v>14.672241</v>
      </c>
      <c r="M339">
        <f>Eky0_kxP0!I99</f>
        <v>-16.476555999999999</v>
      </c>
      <c r="N339">
        <f>Eky0_kxP0!J99</f>
        <v>-10.593159</v>
      </c>
    </row>
    <row r="340" spans="5:14">
      <c r="E340">
        <f t="shared" si="5"/>
        <v>0.94630291086051121</v>
      </c>
      <c r="F340">
        <f>Eky0_kxP0!B100</f>
        <v>-7.9953963999999997</v>
      </c>
      <c r="G340">
        <f>Eky0_kxP0!C100</f>
        <v>4.3180551999999999</v>
      </c>
      <c r="H340">
        <f>Eky0_kxP0!D100</f>
        <v>8.2526685999999998</v>
      </c>
      <c r="I340">
        <f>Eky0_kxP0!E100</f>
        <v>2.2056647000000007</v>
      </c>
      <c r="J340">
        <f>Eky0_kxP0!F100</f>
        <v>-4.0443353000000002</v>
      </c>
      <c r="K340">
        <f>Eky0_kxP0!G100</f>
        <v>12.347758000000001</v>
      </c>
      <c r="L340">
        <f>Eky0_kxP0!H100</f>
        <v>14.662177</v>
      </c>
      <c r="M340">
        <f>Eky0_kxP0!I100</f>
        <v>-16.482036000000001</v>
      </c>
      <c r="N340">
        <f>Eky0_kxP0!J100</f>
        <v>-10.58883</v>
      </c>
    </row>
    <row r="341" spans="5:14">
      <c r="E341">
        <f t="shared" si="5"/>
        <v>0.94874368670764586</v>
      </c>
      <c r="F341">
        <f>Eky0_kxP0!B101</f>
        <v>-8.0136631000000005</v>
      </c>
      <c r="G341">
        <f>Eky0_kxP0!C101</f>
        <v>4.3083828000000004</v>
      </c>
      <c r="H341">
        <f>Eky0_kxP0!D101</f>
        <v>8.2596533999999995</v>
      </c>
      <c r="I341">
        <f>Eky0_kxP0!E101</f>
        <v>2.1986800000000004</v>
      </c>
      <c r="J341">
        <f>Eky0_kxP0!F101</f>
        <v>-4.0513200999999999</v>
      </c>
      <c r="K341">
        <f>Eky0_kxP0!G101</f>
        <v>12.360409000000001</v>
      </c>
      <c r="L341">
        <f>Eky0_kxP0!H101</f>
        <v>14.652336</v>
      </c>
      <c r="M341">
        <f>Eky0_kxP0!I101</f>
        <v>-16.487203999999998</v>
      </c>
      <c r="N341">
        <f>Eky0_kxP0!J101</f>
        <v>-10.584622</v>
      </c>
    </row>
    <row r="342" spans="5:14">
      <c r="E342">
        <f t="shared" si="5"/>
        <v>0.95118446255478051</v>
      </c>
      <c r="F342">
        <f>Eky0_kxP0!B102</f>
        <v>-8.0311962999999995</v>
      </c>
      <c r="G342">
        <f>Eky0_kxP0!C102</f>
        <v>4.2991454999999998</v>
      </c>
      <c r="H342">
        <f>Eky0_kxP0!D102</f>
        <v>8.2663460000000004</v>
      </c>
      <c r="I342">
        <f>Eky0_kxP0!E102</f>
        <v>2.1919873000000001</v>
      </c>
      <c r="J342">
        <f>Eky0_kxP0!F102</f>
        <v>-4.0580127000000008</v>
      </c>
      <c r="K342">
        <f>Eky0_kxP0!G102</f>
        <v>12.372909999999999</v>
      </c>
      <c r="L342">
        <f>Eky0_kxP0!H102</f>
        <v>14.642778</v>
      </c>
      <c r="M342">
        <f>Eky0_kxP0!I102</f>
        <v>-16.492205999999999</v>
      </c>
      <c r="N342">
        <f>Eky0_kxP0!J102</f>
        <v>-10.58074</v>
      </c>
    </row>
    <row r="343" spans="5:14">
      <c r="E343">
        <f t="shared" si="5"/>
        <v>0.95362524133084747</v>
      </c>
      <c r="F343">
        <f>Eky0_kxP0!B103</f>
        <v>-8.0479798999999996</v>
      </c>
      <c r="G343">
        <f>Eky0_kxP0!C103</f>
        <v>4.2903456999999996</v>
      </c>
      <c r="H343">
        <f>Eky0_kxP0!D103</f>
        <v>8.2727418999999998</v>
      </c>
      <c r="I343">
        <f>Eky0_kxP0!E103</f>
        <v>2.1855915000000001</v>
      </c>
      <c r="J343">
        <f>Eky0_kxP0!F103</f>
        <v>-4.0644086000000001</v>
      </c>
      <c r="K343">
        <f>Eky0_kxP0!G103</f>
        <v>12.385305000000001</v>
      </c>
      <c r="L343">
        <f>Eky0_kxP0!H103</f>
        <v>14.633644</v>
      </c>
      <c r="M343">
        <f>Eky0_kxP0!I103</f>
        <v>-16.497056000000001</v>
      </c>
      <c r="N343">
        <f>Eky0_kxP0!J103</f>
        <v>-10.576865</v>
      </c>
    </row>
    <row r="344" spans="5:14">
      <c r="E344">
        <f t="shared" si="5"/>
        <v>0.95606601717798223</v>
      </c>
      <c r="F344">
        <f>Eky0_kxP0!B104</f>
        <v>-8.0639987000000009</v>
      </c>
      <c r="G344">
        <f>Eky0_kxP0!C104</f>
        <v>4.2819855999999996</v>
      </c>
      <c r="H344">
        <f>Eky0_kxP0!D104</f>
        <v>8.2788366</v>
      </c>
      <c r="I344">
        <f>Eky0_kxP0!E104</f>
        <v>2.1794968000000008</v>
      </c>
      <c r="J344">
        <f>Eky0_kxP0!F104</f>
        <v>-4.0705033000000004</v>
      </c>
      <c r="K344">
        <f>Eky0_kxP0!G104</f>
        <v>12.397522</v>
      </c>
      <c r="L344">
        <f>Eky0_kxP0!H104</f>
        <v>14.624758999999999</v>
      </c>
      <c r="M344">
        <f>Eky0_kxP0!I104</f>
        <v>-16.501587000000001</v>
      </c>
      <c r="N344">
        <f>Eky0_kxP0!J104</f>
        <v>-10.573312</v>
      </c>
    </row>
    <row r="345" spans="5:14">
      <c r="E345">
        <f t="shared" si="5"/>
        <v>0.95850679302511688</v>
      </c>
      <c r="F345">
        <f>Eky0_kxP0!B105</f>
        <v>-8.0792377999999996</v>
      </c>
      <c r="G345">
        <f>Eky0_kxP0!C105</f>
        <v>4.2740672999999996</v>
      </c>
      <c r="H345">
        <f>Eky0_kxP0!D105</f>
        <v>8.2846259999999994</v>
      </c>
      <c r="I345">
        <f>Eky0_kxP0!E105</f>
        <v>2.1737074000000005</v>
      </c>
      <c r="J345">
        <f>Eky0_kxP0!F105</f>
        <v>-4.0762926999999998</v>
      </c>
      <c r="K345">
        <f>Eky0_kxP0!G105</f>
        <v>12.409547999999999</v>
      </c>
      <c r="L345">
        <f>Eky0_kxP0!H105</f>
        <v>14.616317</v>
      </c>
      <c r="M345">
        <f>Eky0_kxP0!I105</f>
        <v>-16.505794000000002</v>
      </c>
      <c r="N345">
        <f>Eky0_kxP0!J105</f>
        <v>-10.569891</v>
      </c>
    </row>
    <row r="346" spans="5:14">
      <c r="E346">
        <f t="shared" si="5"/>
        <v>0.96094757180118373</v>
      </c>
      <c r="F346">
        <f>Eky0_kxP0!B106</f>
        <v>-8.0936834999999991</v>
      </c>
      <c r="G346">
        <f>Eky0_kxP0!C106</f>
        <v>4.2665926000000001</v>
      </c>
      <c r="H346">
        <f>Eky0_kxP0!D106</f>
        <v>8.2901060999999991</v>
      </c>
      <c r="I346">
        <f>Eky0_kxP0!E106</f>
        <v>2.1682273000000007</v>
      </c>
      <c r="J346">
        <f>Eky0_kxP0!F106</f>
        <v>-4.0817727999999995</v>
      </c>
      <c r="K346">
        <f>Eky0_kxP0!G106</f>
        <v>12.42137</v>
      </c>
      <c r="L346">
        <f>Eky0_kxP0!H106</f>
        <v>14.608214</v>
      </c>
      <c r="M346">
        <f>Eky0_kxP0!I106</f>
        <v>-16.509893000000002</v>
      </c>
      <c r="N346">
        <f>Eky0_kxP0!J106</f>
        <v>-10.566668</v>
      </c>
    </row>
    <row r="347" spans="5:14">
      <c r="E347">
        <f t="shared" si="5"/>
        <v>0.96338834764831849</v>
      </c>
      <c r="F347">
        <f>Eky0_kxP0!B107</f>
        <v>-8.1073222000000005</v>
      </c>
      <c r="G347">
        <f>Eky0_kxP0!C107</f>
        <v>4.2595631999999997</v>
      </c>
      <c r="H347">
        <f>Eky0_kxP0!D107</f>
        <v>8.2952730999999993</v>
      </c>
      <c r="I347">
        <f>Eky0_kxP0!E107</f>
        <v>2.1630603000000006</v>
      </c>
      <c r="J347">
        <f>Eky0_kxP0!F107</f>
        <v>-4.0869397999999997</v>
      </c>
      <c r="K347">
        <f>Eky0_kxP0!G107</f>
        <v>12.432954000000001</v>
      </c>
      <c r="L347">
        <f>Eky0_kxP0!H107</f>
        <v>14.600507</v>
      </c>
      <c r="M347">
        <f>Eky0_kxP0!I107</f>
        <v>-16.513774999999999</v>
      </c>
      <c r="N347">
        <f>Eky0_kxP0!J107</f>
        <v>-10.563701999999999</v>
      </c>
    </row>
    <row r="348" spans="5:14">
      <c r="E348">
        <f t="shared" si="5"/>
        <v>0.96582912349545325</v>
      </c>
      <c r="F348">
        <f>Eky0_kxP0!B108</f>
        <v>-8.1201415000000008</v>
      </c>
      <c r="G348">
        <f>Eky0_kxP0!C108</f>
        <v>4.2529807000000002</v>
      </c>
      <c r="H348">
        <f>Eky0_kxP0!D108</f>
        <v>8.3001234999999998</v>
      </c>
      <c r="I348">
        <f>Eky0_kxP0!E108</f>
        <v>2.1582098000000007</v>
      </c>
      <c r="J348">
        <f>Eky0_kxP0!F108</f>
        <v>-4.0917902000000002</v>
      </c>
      <c r="K348">
        <f>Eky0_kxP0!G108</f>
        <v>12.444239</v>
      </c>
      <c r="L348">
        <f>Eky0_kxP0!H108</f>
        <v>14.593235</v>
      </c>
      <c r="M348">
        <f>Eky0_kxP0!I108</f>
        <v>-16.517327999999999</v>
      </c>
      <c r="N348">
        <f>Eky0_kxP0!J108</f>
        <v>-10.560813</v>
      </c>
    </row>
    <row r="349" spans="5:14">
      <c r="E349">
        <f t="shared" si="5"/>
        <v>0.9682699022715201</v>
      </c>
      <c r="F349">
        <f>Eky0_kxP0!B109</f>
        <v>-8.1321294999999996</v>
      </c>
      <c r="G349">
        <f>Eky0_kxP0!C109</f>
        <v>4.2468465000000002</v>
      </c>
      <c r="H349">
        <f>Eky0_kxP0!D109</f>
        <v>8.3046541000000005</v>
      </c>
      <c r="I349">
        <f>Eky0_kxP0!E109</f>
        <v>2.1536793000000003</v>
      </c>
      <c r="J349">
        <f>Eky0_kxP0!F109</f>
        <v>-4.0963208000000009</v>
      </c>
      <c r="K349">
        <f>Eky0_kxP0!G109</f>
        <v>12.455230999999999</v>
      </c>
      <c r="L349">
        <f>Eky0_kxP0!H109</f>
        <v>14.586351000000001</v>
      </c>
      <c r="M349">
        <f>Eky0_kxP0!I109</f>
        <v>-16.52055</v>
      </c>
      <c r="N349">
        <f>Eky0_kxP0!J109</f>
        <v>-10.558260000000001</v>
      </c>
    </row>
    <row r="350" spans="5:14">
      <c r="E350">
        <f t="shared" si="5"/>
        <v>0.97071067811865475</v>
      </c>
      <c r="F350">
        <f>Eky0_kxP0!B110</f>
        <v>-8.1432749999999992</v>
      </c>
      <c r="G350">
        <f>Eky0_kxP0!C110</f>
        <v>4.2411618999999998</v>
      </c>
      <c r="H350">
        <f>Eky0_kxP0!D110</f>
        <v>8.3088616000000002</v>
      </c>
      <c r="I350">
        <f>Eky0_kxP0!E110</f>
        <v>2.1494718000000006</v>
      </c>
      <c r="J350">
        <f>Eky0_kxP0!F110</f>
        <v>-4.1005283000000006</v>
      </c>
      <c r="K350">
        <f>Eky0_kxP0!G110</f>
        <v>12.465873999999999</v>
      </c>
      <c r="L350">
        <f>Eky0_kxP0!H110</f>
        <v>14.579955</v>
      </c>
      <c r="M350">
        <f>Eky0_kxP0!I110</f>
        <v>-16.523741999999999</v>
      </c>
      <c r="N350">
        <f>Eky0_kxP0!J110</f>
        <v>-10.555749</v>
      </c>
    </row>
    <row r="351" spans="5:14">
      <c r="E351">
        <f t="shared" si="5"/>
        <v>0.97315145484446919</v>
      </c>
      <c r="F351">
        <f>Eky0_kxP0!B111</f>
        <v>-8.1535676000000006</v>
      </c>
      <c r="G351">
        <f>Eky0_kxP0!C111</f>
        <v>4.2359282</v>
      </c>
      <c r="H351">
        <f>Eky0_kxP0!D111</f>
        <v>8.3127431999999999</v>
      </c>
      <c r="I351">
        <f>Eky0_kxP0!E111</f>
        <v>2.1455902</v>
      </c>
      <c r="J351">
        <f>Eky0_kxP0!F111</f>
        <v>-4.1044099000000003</v>
      </c>
      <c r="K351">
        <f>Eky0_kxP0!G111</f>
        <v>12.476113</v>
      </c>
      <c r="L351">
        <f>Eky0_kxP0!H111</f>
        <v>14.573971</v>
      </c>
      <c r="M351">
        <f>Eky0_kxP0!I111</f>
        <v>-16.526630999999998</v>
      </c>
      <c r="N351">
        <f>Eky0_kxP0!J111</f>
        <v>-10.553532000000001</v>
      </c>
    </row>
    <row r="352" spans="5:14">
      <c r="E352">
        <f t="shared" si="5"/>
        <v>0.97559223186317678</v>
      </c>
      <c r="F352">
        <f>Eky0_kxP0!B112</f>
        <v>-8.1629979000000006</v>
      </c>
      <c r="G352">
        <f>Eky0_kxP0!C112</f>
        <v>4.2311462000000004</v>
      </c>
      <c r="H352">
        <f>Eky0_kxP0!D112</f>
        <v>8.3162962</v>
      </c>
      <c r="I352">
        <f>Eky0_kxP0!E112</f>
        <v>2.1420371000000005</v>
      </c>
      <c r="J352">
        <f>Eky0_kxP0!F112</f>
        <v>-4.1079629000000004</v>
      </c>
      <c r="K352">
        <f>Eky0_kxP0!G112</f>
        <v>12.485893000000001</v>
      </c>
      <c r="L352">
        <f>Eky0_kxP0!H112</f>
        <v>14.568491</v>
      </c>
      <c r="M352">
        <f>Eky0_kxP0!I112</f>
        <v>-16.529184999999998</v>
      </c>
      <c r="N352">
        <f>Eky0_kxP0!J112</f>
        <v>-10.551477</v>
      </c>
    </row>
    <row r="353" spans="5:14">
      <c r="E353">
        <f t="shared" si="5"/>
        <v>0.97803300858899112</v>
      </c>
      <c r="F353">
        <f>Eky0_kxP0!B113</f>
        <v>-8.1715567999999994</v>
      </c>
      <c r="G353">
        <f>Eky0_kxP0!C113</f>
        <v>4.2268169999999996</v>
      </c>
      <c r="H353">
        <f>Eky0_kxP0!D113</f>
        <v>8.3195183000000004</v>
      </c>
      <c r="I353">
        <f>Eky0_kxP0!E113</f>
        <v>2.1388151000000004</v>
      </c>
      <c r="J353">
        <f>Eky0_kxP0!F113</f>
        <v>-4.1111850000000008</v>
      </c>
      <c r="K353">
        <f>Eky0_kxP0!G113</f>
        <v>12.495165999999999</v>
      </c>
      <c r="L353">
        <f>Eky0_kxP0!H113</f>
        <v>14.563476</v>
      </c>
      <c r="M353">
        <f>Eky0_kxP0!I113</f>
        <v>-16.531466999999999</v>
      </c>
      <c r="N353">
        <f>Eky0_kxP0!J113</f>
        <v>-10.549599000000001</v>
      </c>
    </row>
    <row r="354" spans="5:14">
      <c r="E354">
        <f t="shared" si="5"/>
        <v>0.98047378531480556</v>
      </c>
      <c r="F354">
        <f>Eky0_kxP0!B114</f>
        <v>-8.1792365999999994</v>
      </c>
      <c r="G354">
        <f>Eky0_kxP0!C114</f>
        <v>4.2229413999999998</v>
      </c>
      <c r="H354">
        <f>Eky0_kxP0!D114</f>
        <v>8.3224070999999995</v>
      </c>
      <c r="I354">
        <f>Eky0_kxP0!E114</f>
        <v>2.1359262000000001</v>
      </c>
      <c r="J354">
        <f>Eky0_kxP0!F114</f>
        <v>-4.1140737999999999</v>
      </c>
      <c r="K354">
        <f>Eky0_kxP0!G114</f>
        <v>12.503882000000001</v>
      </c>
      <c r="L354">
        <f>Eky0_kxP0!H114</f>
        <v>14.558945</v>
      </c>
      <c r="M354">
        <f>Eky0_kxP0!I114</f>
        <v>-16.533684000000001</v>
      </c>
      <c r="N354">
        <f>Eky0_kxP0!J114</f>
        <v>-10.548</v>
      </c>
    </row>
    <row r="355" spans="5:14">
      <c r="E355">
        <f t="shared" si="5"/>
        <v>0.98291456233351304</v>
      </c>
      <c r="F355">
        <f>Eky0_kxP0!B115</f>
        <v>-8.1860298999999994</v>
      </c>
      <c r="G355">
        <f>Eky0_kxP0!C115</f>
        <v>4.2195201000000004</v>
      </c>
      <c r="H355">
        <f>Eky0_kxP0!D115</f>
        <v>8.3249607999999995</v>
      </c>
      <c r="I355">
        <f>Eky0_kxP0!E115</f>
        <v>2.1333726000000004</v>
      </c>
      <c r="J355">
        <f>Eky0_kxP0!F115</f>
        <v>-4.1166274999999999</v>
      </c>
      <c r="K355">
        <f>Eky0_kxP0!G115</f>
        <v>12.511908999999999</v>
      </c>
      <c r="L355">
        <f>Eky0_kxP0!H115</f>
        <v>14.554955</v>
      </c>
      <c r="M355">
        <f>Eky0_kxP0!I115</f>
        <v>-16.535561999999999</v>
      </c>
      <c r="N355">
        <f>Eky0_kxP0!J115</f>
        <v>-10.546462</v>
      </c>
    </row>
    <row r="356" spans="5:14">
      <c r="E356">
        <f t="shared" si="5"/>
        <v>0.98535533905932748</v>
      </c>
      <c r="F356">
        <f>Eky0_kxP0!B116</f>
        <v>-8.1919304000000004</v>
      </c>
      <c r="G356">
        <f>Eky0_kxP0!C116</f>
        <v>4.2165537000000004</v>
      </c>
      <c r="H356">
        <f>Eky0_kxP0!D116</f>
        <v>8.3271774999999995</v>
      </c>
      <c r="I356">
        <f>Eky0_kxP0!E116</f>
        <v>2.1311559000000004</v>
      </c>
      <c r="J356">
        <f>Eky0_kxP0!F116</f>
        <v>-4.1188441999999998</v>
      </c>
      <c r="K356">
        <f>Eky0_kxP0!G116</f>
        <v>12.519216999999999</v>
      </c>
      <c r="L356">
        <f>Eky0_kxP0!H116</f>
        <v>14.551402</v>
      </c>
      <c r="M356">
        <f>Eky0_kxP0!I116</f>
        <v>-16.537099999999999</v>
      </c>
      <c r="N356">
        <f>Eky0_kxP0!J116</f>
        <v>-10.545264</v>
      </c>
    </row>
    <row r="357" spans="5:14">
      <c r="E357">
        <f t="shared" si="5"/>
        <v>0.98779611578514182</v>
      </c>
      <c r="F357">
        <f>Eky0_kxP0!B117</f>
        <v>-8.1969326000000002</v>
      </c>
      <c r="G357">
        <f>Eky0_kxP0!C117</f>
        <v>4.2140428999999999</v>
      </c>
      <c r="H357">
        <f>Eky0_kxP0!D117</f>
        <v>8.3290558000000008</v>
      </c>
      <c r="I357">
        <f>Eky0_kxP0!E117</f>
        <v>2.1292776</v>
      </c>
      <c r="J357">
        <f>Eky0_kxP0!F117</f>
        <v>-4.1207225000000012</v>
      </c>
      <c r="K357">
        <f>Eky0_kxP0!G117</f>
        <v>12.525683000000001</v>
      </c>
      <c r="L357">
        <f>Eky0_kxP0!H117</f>
        <v>14.548482999999999</v>
      </c>
      <c r="M357">
        <f>Eky0_kxP0!I117</f>
        <v>-16.538471000000001</v>
      </c>
      <c r="N357">
        <f>Eky0_kxP0!J117</f>
        <v>-10.544122</v>
      </c>
    </row>
    <row r="358" spans="5:14">
      <c r="E358">
        <f t="shared" si="5"/>
        <v>0.99023689280384941</v>
      </c>
      <c r="F358">
        <f>Eky0_kxP0!B118</f>
        <v>-8.2010316999999997</v>
      </c>
      <c r="G358">
        <f>Eky0_kxP0!C118</f>
        <v>4.2119878999999996</v>
      </c>
      <c r="H358">
        <f>Eky0_kxP0!D118</f>
        <v>8.3305942999999996</v>
      </c>
      <c r="I358">
        <f>Eky0_kxP0!E118</f>
        <v>2.1277391000000003</v>
      </c>
      <c r="J358">
        <f>Eky0_kxP0!F118</f>
        <v>-4.122261</v>
      </c>
      <c r="K358">
        <f>Eky0_kxP0!G118</f>
        <v>12.531200999999999</v>
      </c>
      <c r="L358">
        <f>Eky0_kxP0!H118</f>
        <v>14.545995</v>
      </c>
      <c r="M358">
        <f>Eky0_kxP0!I118</f>
        <v>-16.539667999999999</v>
      </c>
      <c r="N358">
        <f>Eky0_kxP0!J118</f>
        <v>-10.543265999999999</v>
      </c>
    </row>
    <row r="359" spans="5:14">
      <c r="E359">
        <f t="shared" si="5"/>
        <v>0.99267766952966374</v>
      </c>
      <c r="F359">
        <f>Eky0_kxP0!B119</f>
        <v>-8.2042239000000006</v>
      </c>
      <c r="G359">
        <f>Eky0_kxP0!C119</f>
        <v>4.2103891999999998</v>
      </c>
      <c r="H359">
        <f>Eky0_kxP0!D119</f>
        <v>8.3317920000000001</v>
      </c>
      <c r="I359">
        <f>Eky0_kxP0!E119</f>
        <v>2.1265414000000007</v>
      </c>
      <c r="J359">
        <f>Eky0_kxP0!F119</f>
        <v>-4.1234587000000005</v>
      </c>
      <c r="K359">
        <f>Eky0_kxP0!G119</f>
        <v>12.535679</v>
      </c>
      <c r="L359">
        <f>Eky0_kxP0!H119</f>
        <v>14.544117</v>
      </c>
      <c r="M359">
        <f>Eky0_kxP0!I119</f>
        <v>-16.540524999999999</v>
      </c>
      <c r="N359">
        <f>Eky0_kxP0!J119</f>
        <v>-10.542579999999999</v>
      </c>
    </row>
    <row r="360" spans="5:14">
      <c r="E360">
        <f t="shared" si="5"/>
        <v>0.99511844625547807</v>
      </c>
      <c r="F360">
        <f>Eky0_kxP0!B120</f>
        <v>-8.2065061999999998</v>
      </c>
      <c r="G360">
        <f>Eky0_kxP0!C120</f>
        <v>4.2092470999999998</v>
      </c>
      <c r="H360">
        <f>Eky0_kxP0!D120</f>
        <v>8.3326481000000001</v>
      </c>
      <c r="I360">
        <f>Eky0_kxP0!E120</f>
        <v>2.1256853000000007</v>
      </c>
      <c r="J360">
        <f>Eky0_kxP0!F120</f>
        <v>-4.1243148000000005</v>
      </c>
      <c r="K360">
        <f>Eky0_kxP0!G120</f>
        <v>12.538961</v>
      </c>
      <c r="L360">
        <f>Eky0_kxP0!H120</f>
        <v>14.542751000000001</v>
      </c>
      <c r="M360">
        <f>Eky0_kxP0!I120</f>
        <v>-16.541038</v>
      </c>
      <c r="N360">
        <f>Eky0_kxP0!J120</f>
        <v>-10.542066</v>
      </c>
    </row>
    <row r="361" spans="5:14">
      <c r="E361">
        <f t="shared" si="5"/>
        <v>0.99755922318631773</v>
      </c>
      <c r="F361">
        <f>Eky0_kxP0!B121</f>
        <v>-8.2078764</v>
      </c>
      <c r="G361">
        <f>Eky0_kxP0!C121</f>
        <v>4.2085618</v>
      </c>
      <c r="H361">
        <f>Eky0_kxP0!D121</f>
        <v>8.3331619999999997</v>
      </c>
      <c r="I361">
        <f>Eky0_kxP0!E121</f>
        <v>2.1251714000000002</v>
      </c>
      <c r="J361">
        <f>Eky0_kxP0!F121</f>
        <v>-4.1248287000000001</v>
      </c>
      <c r="K361">
        <f>Eky0_kxP0!G121</f>
        <v>12.540984</v>
      </c>
      <c r="L361">
        <f>Eky0_kxP0!H121</f>
        <v>14.541895</v>
      </c>
      <c r="M361">
        <f>Eky0_kxP0!I121</f>
        <v>-16.541495000000001</v>
      </c>
      <c r="N361">
        <f>Eky0_kxP0!J121</f>
        <v>-10.541838</v>
      </c>
    </row>
    <row r="362" spans="5:14">
      <c r="E362">
        <f t="shared" si="5"/>
        <v>1</v>
      </c>
      <c r="F362">
        <f>Eky0_kxP0!B122</f>
        <v>-8.2083332999999996</v>
      </c>
      <c r="G362">
        <f>Eky0_kxP0!C122</f>
        <v>4.2083332999999996</v>
      </c>
      <c r="H362">
        <f>Eky0_kxP0!D122</f>
        <v>8.3333332999999996</v>
      </c>
      <c r="I362">
        <f>Eky0_kxP0!E122</f>
        <v>2.125</v>
      </c>
      <c r="J362">
        <f>Eky0_kxP0!F122</f>
        <v>-4.125</v>
      </c>
      <c r="K362">
        <f>Eky0_kxP0!G122</f>
        <v>12.541667</v>
      </c>
      <c r="L362">
        <f>Eky0_kxP0!H122</f>
        <v>14.541667</v>
      </c>
      <c r="M362">
        <f>Eky0_kxP0!I122</f>
        <v>-16.541667</v>
      </c>
      <c r="N362">
        <f>Eky0_kxP0!J122</f>
        <v>-10.541667</v>
      </c>
    </row>
  </sheetData>
  <phoneticPr fontId="18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1"/>
  <sheetViews>
    <sheetView tabSelected="1" workbookViewId="0">
      <selection activeCell="F15" sqref="F15"/>
    </sheetView>
  </sheetViews>
  <sheetFormatPr baseColWidth="10" defaultRowHeight="20"/>
  <cols>
    <col min="1" max="1" width="10.7109375" style="1"/>
    <col min="11" max="16384" width="10.7109375" style="1"/>
  </cols>
  <sheetData>
    <row r="1" spans="1:10">
      <c r="A1" s="1" t="s">
        <v>0</v>
      </c>
      <c r="B1" t="s">
        <v>26</v>
      </c>
      <c r="C1" t="s">
        <v>1</v>
      </c>
      <c r="D1" t="s">
        <v>2</v>
      </c>
      <c r="E1" s="1" t="s">
        <v>3</v>
      </c>
      <c r="F1" s="1" t="s">
        <v>4</v>
      </c>
      <c r="G1" t="s">
        <v>27</v>
      </c>
      <c r="H1" t="s">
        <v>28</v>
      </c>
      <c r="I1" t="s">
        <v>29</v>
      </c>
      <c r="J1" t="s">
        <v>30</v>
      </c>
    </row>
    <row r="2" spans="1:10">
      <c r="A2" s="1">
        <v>0</v>
      </c>
      <c r="B2">
        <v>-8.2083332999999996</v>
      </c>
      <c r="C2">
        <v>4.2083332999999996</v>
      </c>
      <c r="D2">
        <v>8.3333332999999996</v>
      </c>
      <c r="E2" s="1">
        <f>Ekxy!D122+$B$122</f>
        <v>2.125</v>
      </c>
      <c r="F2" s="1">
        <f>-D2+$C$2</f>
        <v>-4.125</v>
      </c>
      <c r="G2">
        <v>12.541667</v>
      </c>
      <c r="H2">
        <v>14.541667</v>
      </c>
      <c r="I2">
        <v>-16.541667</v>
      </c>
      <c r="J2">
        <v>-10.541667</v>
      </c>
    </row>
    <row r="3" spans="1:10">
      <c r="A3" s="1">
        <v>8.3333333000000006E-3</v>
      </c>
      <c r="B3">
        <v>-8.2074195999999997</v>
      </c>
      <c r="C3">
        <v>4.2087903000000004</v>
      </c>
      <c r="D3">
        <v>8.3329906999999999</v>
      </c>
      <c r="E3" s="1">
        <f>Ekxy!D121+$B$122</f>
        <v>2.1253427</v>
      </c>
      <c r="F3" s="1">
        <f t="shared" ref="F3:F66" si="0">-D3+$C$2</f>
        <v>-4.1246574000000003</v>
      </c>
      <c r="G3">
        <v>12.540302000000001</v>
      </c>
      <c r="H3">
        <v>14.542123</v>
      </c>
      <c r="I3">
        <v>-16.541323999999999</v>
      </c>
      <c r="J3">
        <v>-10.542009</v>
      </c>
    </row>
    <row r="4" spans="1:10">
      <c r="A4" s="1">
        <v>1.6666667E-2</v>
      </c>
      <c r="B4">
        <v>-8.2046793999999998</v>
      </c>
      <c r="C4">
        <v>4.2101611999999999</v>
      </c>
      <c r="D4">
        <v>8.3319629000000006</v>
      </c>
      <c r="E4" s="1">
        <f>Ekxy!D120+$B$122</f>
        <v>2.1263705000000002</v>
      </c>
      <c r="F4" s="1">
        <f t="shared" si="0"/>
        <v>-4.123629600000001</v>
      </c>
      <c r="G4">
        <v>12.53628</v>
      </c>
      <c r="H4">
        <v>14.543836000000001</v>
      </c>
      <c r="I4">
        <v>-16.540410000000001</v>
      </c>
      <c r="J4">
        <v>-10.542465999999999</v>
      </c>
    </row>
    <row r="5" spans="1:10">
      <c r="A5" s="1">
        <v>2.5000000000000001E-2</v>
      </c>
      <c r="B5">
        <v>-8.2001161000000007</v>
      </c>
      <c r="C5">
        <v>4.2124467000000001</v>
      </c>
      <c r="D5">
        <v>8.3302507000000006</v>
      </c>
      <c r="E5" s="1">
        <f>Ekxy!D119+$B$122</f>
        <v>2.1280827000000002</v>
      </c>
      <c r="F5" s="1">
        <f>-D5+$C$2</f>
        <v>-4.121917400000001</v>
      </c>
      <c r="G5">
        <v>12.529782000000001</v>
      </c>
      <c r="H5">
        <v>14.546568000000001</v>
      </c>
      <c r="I5">
        <v>-16.539382</v>
      </c>
      <c r="J5">
        <v>-10.543494000000001</v>
      </c>
    </row>
    <row r="6" spans="1:10">
      <c r="A6" s="1">
        <v>3.3333333E-2</v>
      </c>
      <c r="B6">
        <v>-8.1937350999999996</v>
      </c>
      <c r="C6">
        <v>4.2156475000000002</v>
      </c>
      <c r="D6">
        <v>8.3278552000000001</v>
      </c>
      <c r="E6" s="1">
        <f>Ekxy!D118+$B$122</f>
        <v>2.1304781000000004</v>
      </c>
      <c r="F6" s="1">
        <f t="shared" si="0"/>
        <v>-4.1195219000000005</v>
      </c>
      <c r="G6">
        <v>12.521018</v>
      </c>
      <c r="H6">
        <v>14.550324</v>
      </c>
      <c r="I6">
        <v>-16.537669999999999</v>
      </c>
      <c r="J6">
        <v>-10.544865</v>
      </c>
    </row>
    <row r="7" spans="1:10">
      <c r="A7" s="1">
        <v>4.1666666999999998E-2</v>
      </c>
      <c r="B7">
        <v>-8.1855440000000002</v>
      </c>
      <c r="C7">
        <v>4.2197646000000004</v>
      </c>
      <c r="D7">
        <v>8.3247782000000008</v>
      </c>
      <c r="E7" s="1">
        <f>Ekxy!D117+$B$122</f>
        <v>2.1335552</v>
      </c>
      <c r="F7" s="1">
        <f t="shared" si="0"/>
        <v>-4.1164449000000012</v>
      </c>
      <c r="G7">
        <v>12.510248000000001</v>
      </c>
      <c r="H7">
        <v>14.555301999999999</v>
      </c>
      <c r="I7">
        <v>-16.535274999999999</v>
      </c>
      <c r="J7">
        <v>-10.546576999999999</v>
      </c>
    </row>
    <row r="8" spans="1:10">
      <c r="A8" s="1">
        <v>0.05</v>
      </c>
      <c r="B8">
        <v>-8.1755528000000002</v>
      </c>
      <c r="C8">
        <v>4.2247994000000002</v>
      </c>
      <c r="D8">
        <v>8.3210216999999993</v>
      </c>
      <c r="E8" s="1">
        <f>Ekxy!D116+$B$122</f>
        <v>2.1373117000000006</v>
      </c>
      <c r="F8" s="1">
        <f t="shared" si="0"/>
        <v>-4.1126883999999997</v>
      </c>
      <c r="G8">
        <v>12.497719</v>
      </c>
      <c r="H8">
        <v>14.561143</v>
      </c>
      <c r="I8">
        <v>-16.532534999999999</v>
      </c>
      <c r="J8">
        <v>-10.548863000000001</v>
      </c>
    </row>
    <row r="9" spans="1:10">
      <c r="A9" s="1">
        <v>5.8333333000000001E-2</v>
      </c>
      <c r="B9">
        <v>-8.1637731999999996</v>
      </c>
      <c r="C9">
        <v>4.2307535999999999</v>
      </c>
      <c r="D9">
        <v>8.3165882</v>
      </c>
      <c r="E9" s="1">
        <f>Ekxy!D115+$B$122</f>
        <v>2.1417451000000005</v>
      </c>
      <c r="F9" s="1">
        <f t="shared" si="0"/>
        <v>-4.1082549000000004</v>
      </c>
      <c r="G9">
        <v>12.483556999999999</v>
      </c>
      <c r="H9">
        <v>14.568249</v>
      </c>
      <c r="I9">
        <v>-16.529458000000002</v>
      </c>
      <c r="J9">
        <v>-10.551258000000001</v>
      </c>
    </row>
    <row r="10" spans="1:10">
      <c r="A10" s="1">
        <v>6.6666666999999999E-2</v>
      </c>
      <c r="B10">
        <v>-8.1502193999999992</v>
      </c>
      <c r="C10">
        <v>4.2376290000000001</v>
      </c>
      <c r="D10">
        <v>8.3114808999999994</v>
      </c>
      <c r="E10" s="1">
        <f>Ekxy!D114+$B$122</f>
        <v>2.1468524000000002</v>
      </c>
      <c r="F10" s="1">
        <f t="shared" si="0"/>
        <v>-4.1031475999999998</v>
      </c>
      <c r="G10">
        <v>12.468070000000001</v>
      </c>
      <c r="H10">
        <v>14.576236</v>
      </c>
      <c r="I10">
        <v>-16.525701000000002</v>
      </c>
      <c r="J10">
        <v>-10.554335</v>
      </c>
    </row>
    <row r="11" spans="1:10">
      <c r="A11" s="1">
        <v>7.4999999999999997E-2</v>
      </c>
      <c r="B11">
        <v>-8.1349076</v>
      </c>
      <c r="C11">
        <v>4.2454279000000001</v>
      </c>
      <c r="D11">
        <v>8.3057032999999993</v>
      </c>
      <c r="E11" s="1">
        <f>Ekxy!D113+$B$122</f>
        <v>2.1526301000000005</v>
      </c>
      <c r="F11" s="1">
        <f t="shared" si="0"/>
        <v>-4.0973699999999997</v>
      </c>
      <c r="G11">
        <v>12.451283999999999</v>
      </c>
      <c r="H11">
        <v>14.585297000000001</v>
      </c>
      <c r="I11">
        <v>-16.521267999999999</v>
      </c>
      <c r="J11">
        <v>-10.557536000000001</v>
      </c>
    </row>
    <row r="12" spans="1:10">
      <c r="A12" s="1">
        <v>8.3333332999999996E-2</v>
      </c>
      <c r="B12">
        <v>-8.1178559000000003</v>
      </c>
      <c r="C12">
        <v>4.2541526000000003</v>
      </c>
      <c r="D12">
        <v>8.2992591999999998</v>
      </c>
      <c r="E12" s="1">
        <f>Ekxy!D112+$B$122</f>
        <v>2.1590742000000001</v>
      </c>
      <c r="F12" s="1">
        <f t="shared" si="0"/>
        <v>-4.0909259000000002</v>
      </c>
      <c r="G12">
        <v>12.433389</v>
      </c>
      <c r="H12">
        <v>14.595340999999999</v>
      </c>
      <c r="I12">
        <v>-16.516704000000001</v>
      </c>
      <c r="J12">
        <v>-10.561292</v>
      </c>
    </row>
    <row r="13" spans="1:10">
      <c r="A13" s="1">
        <v>9.1666666999999993E-2</v>
      </c>
      <c r="B13">
        <v>-8.0990845999999994</v>
      </c>
      <c r="C13">
        <v>4.2638056000000004</v>
      </c>
      <c r="D13">
        <v>8.2921531000000002</v>
      </c>
      <c r="E13" s="1">
        <f>Ekxy!D111+$B$122</f>
        <v>2.1661803000000006</v>
      </c>
      <c r="F13" s="1">
        <f t="shared" si="0"/>
        <v>-4.0838198000000006</v>
      </c>
      <c r="G13">
        <v>12.414515</v>
      </c>
      <c r="H13">
        <v>14.606301</v>
      </c>
      <c r="I13">
        <v>-16.511596999999998</v>
      </c>
      <c r="J13">
        <v>-10.56541</v>
      </c>
    </row>
    <row r="14" spans="1:10">
      <c r="A14" s="1">
        <v>0.1</v>
      </c>
      <c r="B14">
        <v>-8.0786159000000008</v>
      </c>
      <c r="C14">
        <v>4.2743897999999998</v>
      </c>
      <c r="D14">
        <v>8.2843897999999996</v>
      </c>
      <c r="E14" s="1">
        <f>Ekxy!D110+$B$122</f>
        <v>2.1739435</v>
      </c>
      <c r="F14" s="1">
        <f t="shared" si="0"/>
        <v>-4.0760565</v>
      </c>
      <c r="G14">
        <v>12.394769</v>
      </c>
      <c r="H14">
        <v>14.618289000000001</v>
      </c>
      <c r="I14">
        <v>-16.505818999999999</v>
      </c>
      <c r="J14">
        <v>-10.569843000000001</v>
      </c>
    </row>
    <row r="15" spans="1:10">
      <c r="A15" s="1">
        <v>0.10833333000000001</v>
      </c>
      <c r="B15">
        <v>-8.0564739999999997</v>
      </c>
      <c r="C15">
        <v>4.2859080000000001</v>
      </c>
      <c r="D15">
        <v>8.2759748000000002</v>
      </c>
      <c r="E15" s="1">
        <f>Ekxy!D109+$B$122</f>
        <v>2.1823585000000003</v>
      </c>
      <c r="F15" s="1">
        <f t="shared" si="0"/>
        <v>-4.0676415000000006</v>
      </c>
      <c r="G15">
        <v>12.37421</v>
      </c>
      <c r="H15">
        <v>14.631081</v>
      </c>
      <c r="I15">
        <v>-16.499438000000001</v>
      </c>
      <c r="J15">
        <v>-10.574878</v>
      </c>
    </row>
    <row r="16" spans="1:10">
      <c r="A16" s="1">
        <v>0.11666667</v>
      </c>
      <c r="B16">
        <v>-8.0326850000000007</v>
      </c>
      <c r="C16">
        <v>4.2983633000000001</v>
      </c>
      <c r="D16">
        <v>8.2669137999999993</v>
      </c>
      <c r="E16" s="1">
        <f>Ekxy!D108+$B$122</f>
        <v>2.1914196000000006</v>
      </c>
      <c r="F16" s="1">
        <f t="shared" si="0"/>
        <v>-4.0585804999999997</v>
      </c>
      <c r="G16">
        <v>12.352881999999999</v>
      </c>
      <c r="H16">
        <v>14.644882000000001</v>
      </c>
      <c r="I16">
        <v>-16.492993999999999</v>
      </c>
      <c r="J16">
        <v>-10.579985000000001</v>
      </c>
    </row>
    <row r="17" spans="1:10">
      <c r="A17" s="1">
        <v>0.125</v>
      </c>
      <c r="B17">
        <v>-8.0072769000000008</v>
      </c>
      <c r="C17">
        <v>4.3117587000000004</v>
      </c>
      <c r="D17">
        <v>8.2572129000000007</v>
      </c>
      <c r="E17" s="1">
        <f>Ekxy!D107+$B$122</f>
        <v>2.2011205</v>
      </c>
      <c r="F17" s="1">
        <f t="shared" si="0"/>
        <v>-4.0488796000000011</v>
      </c>
      <c r="G17">
        <v>12.330966999999999</v>
      </c>
      <c r="H17">
        <v>14.659427000000001</v>
      </c>
      <c r="I17">
        <v>-16.485887999999999</v>
      </c>
      <c r="J17">
        <v>-10.585763</v>
      </c>
    </row>
    <row r="18" spans="1:10">
      <c r="A18" s="1">
        <v>0.13333333</v>
      </c>
      <c r="B18">
        <v>-7.9802793000000003</v>
      </c>
      <c r="C18">
        <v>4.3260975000000004</v>
      </c>
      <c r="D18">
        <v>8.2468787999999993</v>
      </c>
      <c r="E18" s="1">
        <f>Ekxy!D106+$B$122</f>
        <v>2.2114546000000006</v>
      </c>
      <c r="F18" s="1">
        <f t="shared" si="0"/>
        <v>-4.0385454999999997</v>
      </c>
      <c r="G18">
        <v>12.308469000000001</v>
      </c>
      <c r="H18">
        <v>14.674887999999999</v>
      </c>
      <c r="I18">
        <v>-16.478124999999999</v>
      </c>
      <c r="J18">
        <v>-10.591716999999999</v>
      </c>
    </row>
    <row r="19" spans="1:10">
      <c r="A19" s="1">
        <v>0.14166666999999999</v>
      </c>
      <c r="B19">
        <v>-7.9517239999999996</v>
      </c>
      <c r="C19">
        <v>4.3413827999999999</v>
      </c>
      <c r="D19">
        <v>8.2359185999999998</v>
      </c>
      <c r="E19" s="1">
        <f>Ekxy!D105+$B$122</f>
        <v>2.2224147000000007</v>
      </c>
      <c r="F19" s="1">
        <f t="shared" si="0"/>
        <v>-4.0275853000000001</v>
      </c>
      <c r="G19">
        <v>12.28542</v>
      </c>
      <c r="H19">
        <v>14.691095000000001</v>
      </c>
      <c r="I19">
        <v>-16.469933999999999</v>
      </c>
      <c r="J19">
        <v>-10.598160999999999</v>
      </c>
    </row>
    <row r="20" spans="1:10">
      <c r="A20" s="1">
        <v>0.15</v>
      </c>
      <c r="B20">
        <v>-7.9216439000000003</v>
      </c>
      <c r="C20">
        <v>4.3576177999999999</v>
      </c>
      <c r="D20">
        <v>8.2243399000000004</v>
      </c>
      <c r="E20" s="1">
        <f>Ekxy!D104+$B$122</f>
        <v>2.2339935000000004</v>
      </c>
      <c r="F20" s="1">
        <f t="shared" si="0"/>
        <v>-4.0160066000000008</v>
      </c>
      <c r="G20">
        <v>12.261941</v>
      </c>
      <c r="H20">
        <v>14.708043999999999</v>
      </c>
      <c r="I20">
        <v>-16.461518999999999</v>
      </c>
      <c r="J20">
        <v>-10.605036999999999</v>
      </c>
    </row>
    <row r="21" spans="1:10">
      <c r="A21" s="1">
        <v>0.15833332999999999</v>
      </c>
      <c r="B21">
        <v>-7.8900740999999996</v>
      </c>
      <c r="C21">
        <v>4.3748056000000002</v>
      </c>
      <c r="D21">
        <v>8.2121504000000005</v>
      </c>
      <c r="E21" s="1">
        <f>Ekxy!D103+$B$122</f>
        <v>2.2461829</v>
      </c>
      <c r="F21" s="1">
        <f t="shared" si="0"/>
        <v>-4.0038171000000009</v>
      </c>
      <c r="G21">
        <v>12.238042999999999</v>
      </c>
      <c r="H21">
        <v>14.725815000000001</v>
      </c>
      <c r="I21">
        <v>-16.452458</v>
      </c>
      <c r="J21">
        <v>-10.612143</v>
      </c>
    </row>
    <row r="22" spans="1:10">
      <c r="A22" s="1">
        <v>0.16666666999999999</v>
      </c>
      <c r="B22">
        <v>-7.8570507999999997</v>
      </c>
      <c r="C22">
        <v>4.3929492000000003</v>
      </c>
      <c r="D22">
        <v>8.1993586999999994</v>
      </c>
      <c r="E22" s="1">
        <f>Ekxy!D102+$B$122</f>
        <v>2.2589746000000002</v>
      </c>
      <c r="F22" s="1">
        <f t="shared" si="0"/>
        <v>-3.9910253999999998</v>
      </c>
      <c r="G22">
        <v>12.213728</v>
      </c>
      <c r="H22">
        <v>14.744082000000001</v>
      </c>
      <c r="I22">
        <v>-16.442757</v>
      </c>
      <c r="J22">
        <v>-10.619906</v>
      </c>
    </row>
    <row r="23" spans="1:10">
      <c r="A23" s="1">
        <v>0.17499999999999999</v>
      </c>
      <c r="B23">
        <v>-7.8226120999999997</v>
      </c>
      <c r="C23">
        <v>4.4120514000000002</v>
      </c>
      <c r="D23">
        <v>8.1859734999999993</v>
      </c>
      <c r="E23" s="1">
        <f>Ekxy!D101+$B$122</f>
        <v>2.2723599000000005</v>
      </c>
      <c r="F23" s="1">
        <f t="shared" si="0"/>
        <v>-3.9776401999999997</v>
      </c>
      <c r="G23">
        <v>12.189166999999999</v>
      </c>
      <c r="H23">
        <v>14.763287</v>
      </c>
      <c r="I23">
        <v>-16.432766000000001</v>
      </c>
      <c r="J23">
        <v>-10.627705000000001</v>
      </c>
    </row>
    <row r="24" spans="1:10">
      <c r="A24" s="1">
        <v>0.18333332999999999</v>
      </c>
      <c r="B24">
        <v>-7.7867971999999996</v>
      </c>
      <c r="C24">
        <v>4.4321149999999996</v>
      </c>
      <c r="D24">
        <v>8.1720039</v>
      </c>
      <c r="E24" s="1">
        <f>Ekxy!D100+$B$122</f>
        <v>2.2863295000000008</v>
      </c>
      <c r="F24" s="1">
        <f t="shared" si="0"/>
        <v>-3.9636706000000004</v>
      </c>
      <c r="G24">
        <v>12.164275999999999</v>
      </c>
      <c r="H24">
        <v>14.782970000000001</v>
      </c>
      <c r="I24">
        <v>-16.422432000000001</v>
      </c>
      <c r="J24">
        <v>-10.63612</v>
      </c>
    </row>
    <row r="25" spans="1:10">
      <c r="A25" s="1">
        <v>0.19166667000000001</v>
      </c>
      <c r="B25">
        <v>-7.7496470000000004</v>
      </c>
      <c r="C25">
        <v>4.4531422999999997</v>
      </c>
      <c r="D25">
        <v>8.1574594999999999</v>
      </c>
      <c r="E25" s="1">
        <f>Ekxy!D99+$B$122</f>
        <v>2.3008738000000006</v>
      </c>
      <c r="F25" s="1">
        <f t="shared" si="0"/>
        <v>-3.9491262000000003</v>
      </c>
      <c r="G25">
        <v>12.13908</v>
      </c>
      <c r="H25">
        <v>14.803188</v>
      </c>
      <c r="I25">
        <v>-16.411470999999999</v>
      </c>
      <c r="J25">
        <v>-10.644844000000001</v>
      </c>
    </row>
    <row r="26" spans="1:10">
      <c r="A26" s="1">
        <v>0.2</v>
      </c>
      <c r="B26">
        <v>-7.7112034999999999</v>
      </c>
      <c r="C26">
        <v>4.4751355000000004</v>
      </c>
      <c r="D26">
        <v>8.1423503000000004</v>
      </c>
      <c r="E26" s="1">
        <f>Ekxy!D98+$B$122</f>
        <v>2.3159830000000001</v>
      </c>
      <c r="F26" s="1">
        <f t="shared" si="0"/>
        <v>-3.9340170000000008</v>
      </c>
      <c r="G26">
        <v>12.113706000000001</v>
      </c>
      <c r="H26">
        <v>14.824164</v>
      </c>
      <c r="I26">
        <v>-16.399892999999999</v>
      </c>
      <c r="J26">
        <v>-10.653905</v>
      </c>
    </row>
    <row r="27" spans="1:10">
      <c r="A27" s="1">
        <v>0.20833333000000001</v>
      </c>
      <c r="B27">
        <v>-7.6715099000000002</v>
      </c>
      <c r="C27">
        <v>4.4980964999999999</v>
      </c>
      <c r="D27">
        <v>8.1266867000000005</v>
      </c>
      <c r="E27" s="1">
        <f>Ekxy!D97+$B$122</f>
        <v>2.3316467000000003</v>
      </c>
      <c r="F27" s="1">
        <f t="shared" si="0"/>
        <v>-3.9183534000000009</v>
      </c>
      <c r="G27">
        <v>12.088172</v>
      </c>
      <c r="H27">
        <v>14.845542999999999</v>
      </c>
      <c r="I27">
        <v>-16.388113000000001</v>
      </c>
      <c r="J27">
        <v>-10.663558999999999</v>
      </c>
    </row>
    <row r="28" spans="1:10">
      <c r="A28" s="1">
        <v>0.21666667000000001</v>
      </c>
      <c r="B28">
        <v>-7.6306105000000004</v>
      </c>
      <c r="C28">
        <v>4.5220266999999996</v>
      </c>
      <c r="D28">
        <v>8.1104792999999997</v>
      </c>
      <c r="E28" s="1">
        <f>Ekxy!D96+$B$122</f>
        <v>2.3478541000000002</v>
      </c>
      <c r="F28" s="1">
        <f t="shared" si="0"/>
        <v>-3.9021460000000001</v>
      </c>
      <c r="G28">
        <v>12.062495999999999</v>
      </c>
      <c r="H28">
        <v>14.86731</v>
      </c>
      <c r="I28">
        <v>-16.375924000000001</v>
      </c>
      <c r="J28">
        <v>-10.673259</v>
      </c>
    </row>
    <row r="29" spans="1:10">
      <c r="A29" s="1">
        <v>0.22500000000000001</v>
      </c>
      <c r="B29">
        <v>-7.5885509999999998</v>
      </c>
      <c r="C29">
        <v>4.5469271000000004</v>
      </c>
      <c r="D29">
        <v>8.0937392999999993</v>
      </c>
      <c r="E29" s="1">
        <f>Ekxy!D95+$B$122</f>
        <v>2.3645941000000006</v>
      </c>
      <c r="F29" s="1">
        <f t="shared" si="0"/>
        <v>-3.8854059999999997</v>
      </c>
      <c r="G29">
        <v>12.036652</v>
      </c>
      <c r="H29">
        <v>14.889806999999999</v>
      </c>
      <c r="I29">
        <v>-16.363132</v>
      </c>
      <c r="J29">
        <v>-10.683593999999999</v>
      </c>
    </row>
    <row r="30" spans="1:10">
      <c r="A30" s="1">
        <v>0.23333333000000001</v>
      </c>
      <c r="B30">
        <v>-7.5453777000000004</v>
      </c>
      <c r="C30">
        <v>4.5727983999999999</v>
      </c>
      <c r="D30">
        <v>8.0764782000000004</v>
      </c>
      <c r="E30" s="1">
        <f>Ekxy!D94+$B$122</f>
        <v>2.3818552000000004</v>
      </c>
      <c r="F30" s="1">
        <f t="shared" si="0"/>
        <v>-3.8681449000000008</v>
      </c>
      <c r="G30">
        <v>12.01066</v>
      </c>
      <c r="H30">
        <v>14.912649</v>
      </c>
      <c r="I30">
        <v>-16.349747000000001</v>
      </c>
      <c r="J30">
        <v>-10.694178000000001</v>
      </c>
    </row>
    <row r="31" spans="1:10">
      <c r="A31" s="1">
        <v>0.24166667</v>
      </c>
      <c r="B31">
        <v>-7.5011381000000004</v>
      </c>
      <c r="C31">
        <v>4.5996405999999999</v>
      </c>
      <c r="D31">
        <v>8.0587076999999994</v>
      </c>
      <c r="E31" s="1">
        <f>Ekxy!D93+$B$122</f>
        <v>2.3996257000000005</v>
      </c>
      <c r="F31" s="1">
        <f t="shared" si="0"/>
        <v>-3.8503743999999998</v>
      </c>
      <c r="G31">
        <v>11.984591</v>
      </c>
      <c r="H31">
        <v>14.935817</v>
      </c>
      <c r="I31">
        <v>-16.336193000000002</v>
      </c>
      <c r="J31">
        <v>-10.705138</v>
      </c>
    </row>
    <row r="32" spans="1:10">
      <c r="A32" s="1">
        <v>0.25</v>
      </c>
      <c r="B32">
        <v>-7.4558802000000002</v>
      </c>
      <c r="C32">
        <v>4.6274531000000003</v>
      </c>
      <c r="D32">
        <v>8.0404400999999996</v>
      </c>
      <c r="E32" s="1">
        <f>Ekxy!D92+$B$122</f>
        <v>2.4178933000000002</v>
      </c>
      <c r="F32" s="1">
        <f t="shared" si="0"/>
        <v>-3.8321068</v>
      </c>
      <c r="G32">
        <v>11.958468</v>
      </c>
      <c r="H32">
        <v>14.959296</v>
      </c>
      <c r="I32">
        <v>-16.322223000000001</v>
      </c>
      <c r="J32">
        <v>-10.716656</v>
      </c>
    </row>
    <row r="33" spans="1:10">
      <c r="A33" s="1">
        <v>0.25833333000000003</v>
      </c>
      <c r="B33">
        <v>-7.4096532000000002</v>
      </c>
      <c r="C33">
        <v>4.6562349000000003</v>
      </c>
      <c r="D33">
        <v>8.0216878999999999</v>
      </c>
      <c r="E33" s="1">
        <f>Ekxy!D91+$B$122</f>
        <v>2.4366455</v>
      </c>
      <c r="F33" s="1">
        <f t="shared" si="0"/>
        <v>-3.8133546000000003</v>
      </c>
      <c r="G33">
        <v>11.932309</v>
      </c>
      <c r="H33">
        <v>14.983335</v>
      </c>
      <c r="I33">
        <v>-16.307679</v>
      </c>
      <c r="J33">
        <v>-10.728235</v>
      </c>
    </row>
    <row r="34" spans="1:10">
      <c r="A34" s="1">
        <v>0.26666666999999999</v>
      </c>
      <c r="B34">
        <v>-7.3625065000000003</v>
      </c>
      <c r="C34">
        <v>4.6859840000000004</v>
      </c>
      <c r="D34">
        <v>8.0024639000000004</v>
      </c>
      <c r="E34" s="1">
        <f>Ekxy!D90+$B$122</f>
        <v>2.4558694000000001</v>
      </c>
      <c r="F34" s="1">
        <f t="shared" si="0"/>
        <v>-3.7941306000000008</v>
      </c>
      <c r="G34">
        <v>11.906131999999999</v>
      </c>
      <c r="H34">
        <v>15.00765</v>
      </c>
      <c r="I34">
        <v>-16.292570000000001</v>
      </c>
      <c r="J34">
        <v>-10.740424000000001</v>
      </c>
    </row>
    <row r="35" spans="1:10">
      <c r="A35" s="1">
        <v>0.27500000000000002</v>
      </c>
      <c r="B35">
        <v>-7.3144904000000004</v>
      </c>
      <c r="C35">
        <v>4.7166981999999997</v>
      </c>
      <c r="D35">
        <v>7.9827814000000004</v>
      </c>
      <c r="E35" s="1">
        <f>Ekxy!D89+$B$122</f>
        <v>2.4755520000000004</v>
      </c>
      <c r="F35" s="1">
        <f t="shared" si="0"/>
        <v>-3.7744481000000007</v>
      </c>
      <c r="G35">
        <v>11.879955000000001</v>
      </c>
      <c r="H35">
        <v>15.032211</v>
      </c>
      <c r="I35">
        <v>-16.277258</v>
      </c>
      <c r="J35">
        <v>-10.752879999999999</v>
      </c>
    </row>
    <row r="36" spans="1:10">
      <c r="A36" s="1">
        <v>0.28333332999999999</v>
      </c>
      <c r="B36">
        <v>-7.2656555000000003</v>
      </c>
      <c r="C36">
        <v>4.7483738999999998</v>
      </c>
      <c r="D36">
        <v>7.9626536999999997</v>
      </c>
      <c r="E36" s="1">
        <f>Ekxy!D88+$B$122</f>
        <v>2.4956796000000008</v>
      </c>
      <c r="F36" s="1">
        <f t="shared" si="0"/>
        <v>-3.7543204000000001</v>
      </c>
      <c r="G36">
        <v>11.853796000000001</v>
      </c>
      <c r="H36">
        <v>15.057001</v>
      </c>
      <c r="I36">
        <v>-16.261593999999999</v>
      </c>
      <c r="J36">
        <v>-10.765670999999999</v>
      </c>
    </row>
    <row r="37" spans="1:10">
      <c r="A37" s="1">
        <v>0.29166667000000002</v>
      </c>
      <c r="B37">
        <v>-7.2160529999999996</v>
      </c>
      <c r="C37">
        <v>4.7810072999999997</v>
      </c>
      <c r="D37">
        <v>7.9420947999999996</v>
      </c>
      <c r="E37" s="1">
        <f>Ekxy!D87+$B$122</f>
        <v>2.5162386000000003</v>
      </c>
      <c r="F37" s="1">
        <f t="shared" si="0"/>
        <v>-3.7337615</v>
      </c>
      <c r="G37">
        <v>11.827673000000001</v>
      </c>
      <c r="H37">
        <v>15.082003</v>
      </c>
      <c r="I37">
        <v>-16.245387000000001</v>
      </c>
      <c r="J37">
        <v>-10.779054</v>
      </c>
    </row>
    <row r="38" spans="1:10">
      <c r="A38" s="1">
        <v>0.3</v>
      </c>
      <c r="B38">
        <v>-7.1657342999999996</v>
      </c>
      <c r="C38">
        <v>4.8145933000000003</v>
      </c>
      <c r="D38">
        <v>7.9211185999999998</v>
      </c>
      <c r="E38" s="1">
        <f>Ekxy!D86+$B$122</f>
        <v>2.5372148000000001</v>
      </c>
      <c r="F38" s="1">
        <f t="shared" si="0"/>
        <v>-3.7127853000000002</v>
      </c>
      <c r="G38">
        <v>11.801603</v>
      </c>
      <c r="H38">
        <v>15.107199</v>
      </c>
      <c r="I38">
        <v>-16.228646999999999</v>
      </c>
      <c r="J38">
        <v>-10.792452000000001</v>
      </c>
    </row>
    <row r="39" spans="1:10">
      <c r="A39" s="1">
        <v>0.30833333000000002</v>
      </c>
      <c r="B39">
        <v>-7.1147511000000003</v>
      </c>
      <c r="C39">
        <v>4.8491261999999997</v>
      </c>
      <c r="D39">
        <v>7.8997396000000002</v>
      </c>
      <c r="E39" s="1">
        <f>Ekxy!D85+$B$122</f>
        <v>2.5585938000000006</v>
      </c>
      <c r="F39" s="1">
        <f t="shared" si="0"/>
        <v>-3.6914063000000006</v>
      </c>
      <c r="G39">
        <v>11.775606</v>
      </c>
      <c r="H39">
        <v>15.132699000000001</v>
      </c>
      <c r="I39">
        <v>-16.211594999999999</v>
      </c>
      <c r="J39">
        <v>-10.806421</v>
      </c>
    </row>
    <row r="40" spans="1:10">
      <c r="A40" s="1">
        <v>0.31666666999999998</v>
      </c>
      <c r="B40">
        <v>-7.0631553</v>
      </c>
      <c r="C40">
        <v>4.8845992000000003</v>
      </c>
      <c r="D40">
        <v>7.8779724</v>
      </c>
      <c r="E40" s="1">
        <f>Ekxy!D84+$B$122</f>
        <v>2.5803610000000008</v>
      </c>
      <c r="F40" s="1">
        <f t="shared" si="0"/>
        <v>-3.6696391000000004</v>
      </c>
      <c r="G40">
        <v>11.749691</v>
      </c>
      <c r="H40">
        <v>15.158374999999999</v>
      </c>
      <c r="I40">
        <v>-16.194334000000001</v>
      </c>
      <c r="J40">
        <v>-10.82076</v>
      </c>
    </row>
    <row r="41" spans="1:10">
      <c r="A41" s="1">
        <v>0.32500000000000001</v>
      </c>
      <c r="B41">
        <v>-7.0109987</v>
      </c>
      <c r="C41">
        <v>4.9210044999999996</v>
      </c>
      <c r="D41">
        <v>7.8558319000000001</v>
      </c>
      <c r="E41" s="1">
        <f>Ekxy!D83+$B$122</f>
        <v>2.6025015000000007</v>
      </c>
      <c r="F41" s="1">
        <f t="shared" si="0"/>
        <v>-3.6474986000000005</v>
      </c>
      <c r="G41">
        <v>11.723826000000001</v>
      </c>
      <c r="H41">
        <v>15.184176000000001</v>
      </c>
      <c r="I41">
        <v>-16.176563999999999</v>
      </c>
      <c r="J41">
        <v>-10.835305</v>
      </c>
    </row>
    <row r="42" spans="1:10">
      <c r="A42" s="1">
        <v>0.33333332999999998</v>
      </c>
      <c r="B42">
        <v>-6.9583332999999996</v>
      </c>
      <c r="C42">
        <v>4.9583332999999996</v>
      </c>
      <c r="D42">
        <v>7.8333332999999996</v>
      </c>
      <c r="E42" s="1">
        <f>Ekxy!D82+$B$122</f>
        <v>2.625</v>
      </c>
      <c r="F42" s="1">
        <f t="shared" si="0"/>
        <v>-3.625</v>
      </c>
      <c r="G42">
        <v>11.698024999999999</v>
      </c>
      <c r="H42">
        <v>15.210084</v>
      </c>
      <c r="I42">
        <v>-16.158296</v>
      </c>
      <c r="J42">
        <v>-10.850414000000001</v>
      </c>
    </row>
    <row r="43" spans="1:10">
      <c r="A43" s="1">
        <v>0.34166667000000001</v>
      </c>
      <c r="B43">
        <v>-6.9052110000000004</v>
      </c>
      <c r="C43">
        <v>4.9965760000000001</v>
      </c>
      <c r="D43">
        <v>7.8104921000000003</v>
      </c>
      <c r="E43" s="1">
        <f>Ekxy!D81+$B$122</f>
        <v>2.6478413000000005</v>
      </c>
      <c r="F43" s="1">
        <f t="shared" si="0"/>
        <v>-3.6021588000000007</v>
      </c>
      <c r="G43">
        <v>11.672349000000001</v>
      </c>
      <c r="H43">
        <v>15.236082</v>
      </c>
      <c r="I43">
        <v>-16.139544000000001</v>
      </c>
      <c r="J43">
        <v>-10.865698999999999</v>
      </c>
    </row>
    <row r="44" spans="1:10">
      <c r="A44" s="1">
        <v>0.35</v>
      </c>
      <c r="B44">
        <v>-6.8516835</v>
      </c>
      <c r="C44">
        <v>5.0357215000000002</v>
      </c>
      <c r="D44">
        <v>7.7873238000000002</v>
      </c>
      <c r="E44" s="1">
        <f>Ekxy!D80+$B$122</f>
        <v>2.6710095000000003</v>
      </c>
      <c r="F44" s="1">
        <f t="shared" si="0"/>
        <v>-3.5789905000000006</v>
      </c>
      <c r="G44">
        <v>11.646815</v>
      </c>
      <c r="H44">
        <v>15.262150999999999</v>
      </c>
      <c r="I44">
        <v>-16.120771999999999</v>
      </c>
      <c r="J44">
        <v>-10.881363</v>
      </c>
    </row>
    <row r="45" spans="1:10">
      <c r="A45" s="1">
        <v>0.35833333000000001</v>
      </c>
      <c r="B45">
        <v>-6.7978021000000002</v>
      </c>
      <c r="C45">
        <v>5.0757576999999996</v>
      </c>
      <c r="D45">
        <v>7.7638444</v>
      </c>
      <c r="E45" s="1">
        <f>Ekxy!D79+$B$122</f>
        <v>2.6944889000000005</v>
      </c>
      <c r="F45" s="1">
        <f t="shared" si="0"/>
        <v>-3.5555111000000004</v>
      </c>
      <c r="G45">
        <v>11.621441000000001</v>
      </c>
      <c r="H45">
        <v>15.288273999999999</v>
      </c>
      <c r="I45">
        <v>-16.101548999999999</v>
      </c>
      <c r="J45">
        <v>-10.89757</v>
      </c>
    </row>
    <row r="46" spans="1:10">
      <c r="A46" s="1">
        <v>0.36666666999999997</v>
      </c>
      <c r="B46">
        <v>-6.7436182000000002</v>
      </c>
      <c r="C46">
        <v>5.1166716000000001</v>
      </c>
      <c r="D46">
        <v>7.7400700000000002</v>
      </c>
      <c r="E46" s="1">
        <f>Ekxy!D78+$B$122</f>
        <v>2.7182634000000006</v>
      </c>
      <c r="F46" s="1">
        <f t="shared" si="0"/>
        <v>-3.5317367000000006</v>
      </c>
      <c r="G46">
        <v>11.596245</v>
      </c>
      <c r="H46">
        <v>15.314432999999999</v>
      </c>
      <c r="I46">
        <v>-16.081866000000002</v>
      </c>
      <c r="J46">
        <v>-10.913805</v>
      </c>
    </row>
    <row r="47" spans="1:10">
      <c r="A47" s="1">
        <v>0.375</v>
      </c>
      <c r="B47">
        <v>-6.6891824</v>
      </c>
      <c r="C47">
        <v>5.1584487000000001</v>
      </c>
      <c r="D47">
        <v>7.7160168000000002</v>
      </c>
      <c r="E47" s="1">
        <f>Ekxy!D77+$B$122</f>
        <v>2.7423166000000005</v>
      </c>
      <c r="F47" s="1">
        <f t="shared" si="0"/>
        <v>-3.5076835000000006</v>
      </c>
      <c r="G47">
        <v>11.571243000000001</v>
      </c>
      <c r="H47">
        <v>15.34061</v>
      </c>
      <c r="I47">
        <v>-16.061737999999998</v>
      </c>
      <c r="J47">
        <v>-10.930545</v>
      </c>
    </row>
    <row r="48" spans="1:10">
      <c r="A48" s="1">
        <v>0.38333333000000003</v>
      </c>
      <c r="B48">
        <v>-6.6345451000000004</v>
      </c>
      <c r="C48">
        <v>5.2010733</v>
      </c>
      <c r="D48">
        <v>7.6917013000000001</v>
      </c>
      <c r="E48" s="1">
        <f>Ekxy!D76+$B$122</f>
        <v>2.7666321000000007</v>
      </c>
      <c r="F48" s="1">
        <f t="shared" si="0"/>
        <v>-3.4833680000000005</v>
      </c>
      <c r="G48">
        <v>11.546343</v>
      </c>
      <c r="H48">
        <v>15.366787</v>
      </c>
      <c r="I48">
        <v>-16.041270000000001</v>
      </c>
      <c r="J48">
        <v>-10.947732999999999</v>
      </c>
    </row>
    <row r="49" spans="1:10">
      <c r="A49" s="1">
        <v>0.39166666999999999</v>
      </c>
      <c r="B49">
        <v>-6.5797561</v>
      </c>
      <c r="C49">
        <v>5.2445285999999998</v>
      </c>
      <c r="D49">
        <v>7.6671402000000004</v>
      </c>
      <c r="E49" s="1">
        <f>Ekxy!D75+$B$122</f>
        <v>2.7911932000000004</v>
      </c>
      <c r="F49" s="1">
        <f t="shared" si="0"/>
        <v>-3.4588069000000008</v>
      </c>
      <c r="G49">
        <v>11.521553000000001</v>
      </c>
      <c r="H49">
        <v>15.392946</v>
      </c>
      <c r="I49">
        <v>-16.020710999999999</v>
      </c>
      <c r="J49">
        <v>-10.964994000000001</v>
      </c>
    </row>
    <row r="50" spans="1:10">
      <c r="A50" s="1">
        <v>0.4</v>
      </c>
      <c r="B50">
        <v>-6.5248644999999996</v>
      </c>
      <c r="C50">
        <v>5.2887965000000001</v>
      </c>
      <c r="D50">
        <v>7.6423503000000004</v>
      </c>
      <c r="E50" s="1">
        <f>Ekxy!D74+$B$122</f>
        <v>2.8159830000000001</v>
      </c>
      <c r="F50" s="1">
        <f t="shared" si="0"/>
        <v>-3.4340170000000008</v>
      </c>
      <c r="G50">
        <v>11.496992000000001</v>
      </c>
      <c r="H50">
        <v>15.419069</v>
      </c>
      <c r="I50">
        <v>-15.999734</v>
      </c>
      <c r="J50">
        <v>-10.982765000000001</v>
      </c>
    </row>
    <row r="51" spans="1:10">
      <c r="A51" s="1">
        <v>0.40833332999999999</v>
      </c>
      <c r="B51">
        <v>-6.4699188999999997</v>
      </c>
      <c r="C51">
        <v>5.3338574999999997</v>
      </c>
      <c r="D51">
        <v>7.6173487</v>
      </c>
      <c r="E51" s="1">
        <f>Ekxy!D73+$B$122</f>
        <v>2.8409847000000008</v>
      </c>
      <c r="F51" s="1">
        <f t="shared" si="0"/>
        <v>-3.4090154000000004</v>
      </c>
      <c r="G51">
        <v>11.472676999999999</v>
      </c>
      <c r="H51">
        <v>15.445138999999999</v>
      </c>
      <c r="I51">
        <v>-15.978355000000001</v>
      </c>
      <c r="J51">
        <v>-11.000908000000001</v>
      </c>
    </row>
    <row r="52" spans="1:10">
      <c r="A52" s="1">
        <v>0.41666667000000002</v>
      </c>
      <c r="B52">
        <v>-6.4149672000000004</v>
      </c>
      <c r="C52">
        <v>5.3796910000000002</v>
      </c>
      <c r="D52">
        <v>7.5921523999999998</v>
      </c>
      <c r="E52" s="1">
        <f>Ekxy!D72+$B$122</f>
        <v>2.8661810000000001</v>
      </c>
      <c r="F52" s="1">
        <f t="shared" si="0"/>
        <v>-3.3838191000000002</v>
      </c>
      <c r="G52">
        <v>11.448623</v>
      </c>
      <c r="H52">
        <v>15.471136</v>
      </c>
      <c r="I52">
        <v>-15.956588</v>
      </c>
      <c r="J52">
        <v>-11.019176</v>
      </c>
    </row>
    <row r="53" spans="1:10">
      <c r="A53" s="1">
        <v>0.42499999999999999</v>
      </c>
      <c r="B53">
        <v>-6.3600563000000001</v>
      </c>
      <c r="C53">
        <v>5.4262749000000001</v>
      </c>
      <c r="D53">
        <v>7.5667787000000004</v>
      </c>
      <c r="E53" s="1">
        <f>Ekxy!D71+$B$122</f>
        <v>2.8915547000000004</v>
      </c>
      <c r="F53" s="1">
        <f t="shared" si="0"/>
        <v>-3.3584454000000008</v>
      </c>
      <c r="G53">
        <v>11.424693</v>
      </c>
      <c r="H53">
        <v>15.497045</v>
      </c>
      <c r="I53">
        <v>-15.934448</v>
      </c>
      <c r="J53">
        <v>-11.037928000000001</v>
      </c>
    </row>
    <row r="54" spans="1:10">
      <c r="A54" s="1">
        <v>0.43333333000000002</v>
      </c>
      <c r="B54">
        <v>-6.3052324999999998</v>
      </c>
      <c r="C54">
        <v>5.4735857000000001</v>
      </c>
      <c r="D54">
        <v>7.541245</v>
      </c>
      <c r="E54" s="1">
        <f>Ekxy!D70+$B$122</f>
        <v>2.9170883000000005</v>
      </c>
      <c r="F54" s="1">
        <f t="shared" si="0"/>
        <v>-3.3329117000000004</v>
      </c>
      <c r="G54">
        <v>11.400919</v>
      </c>
      <c r="H54">
        <v>15.522845999999999</v>
      </c>
      <c r="I54">
        <v>-15.912305999999999</v>
      </c>
      <c r="J54">
        <v>-11.057029999999999</v>
      </c>
    </row>
    <row r="55" spans="1:10">
      <c r="A55" s="1">
        <v>0.44166666999999998</v>
      </c>
      <c r="B55">
        <v>-6.2505410000000001</v>
      </c>
      <c r="C55">
        <v>5.5215988999999999</v>
      </c>
      <c r="D55">
        <v>7.5155688999999999</v>
      </c>
      <c r="E55" s="1">
        <f>Ekxy!D69+$B$122</f>
        <v>2.9427645</v>
      </c>
      <c r="F55" s="1">
        <f t="shared" si="0"/>
        <v>-3.3072356000000003</v>
      </c>
      <c r="G55">
        <v>11.377439000000001</v>
      </c>
      <c r="H55">
        <v>15.548522</v>
      </c>
      <c r="I55">
        <v>-15.889806999999999</v>
      </c>
      <c r="J55">
        <v>-11.076254</v>
      </c>
    </row>
    <row r="56" spans="1:10">
      <c r="A56" s="1">
        <v>0.45</v>
      </c>
      <c r="B56">
        <v>-6.1960262000000004</v>
      </c>
      <c r="C56">
        <v>5.5702882999999996</v>
      </c>
      <c r="D56">
        <v>7.4897678000000001</v>
      </c>
      <c r="E56" s="1">
        <f>Ekxy!D68+$B$122</f>
        <v>2.9685656000000007</v>
      </c>
      <c r="F56" s="1">
        <f t="shared" si="0"/>
        <v>-3.2814345000000005</v>
      </c>
      <c r="G56">
        <v>11.354271000000001</v>
      </c>
      <c r="H56">
        <v>15.574056000000001</v>
      </c>
      <c r="I56">
        <v>-15.866966</v>
      </c>
      <c r="J56">
        <v>-11.095936999999999</v>
      </c>
    </row>
    <row r="57" spans="1:10">
      <c r="A57" s="1">
        <v>0.45833332999999998</v>
      </c>
      <c r="B57">
        <v>-6.1417314000000003</v>
      </c>
      <c r="C57">
        <v>5.6196266000000001</v>
      </c>
      <c r="D57">
        <v>7.4638594999999999</v>
      </c>
      <c r="E57" s="1">
        <f>Ekxy!D67+$B$122</f>
        <v>2.9944738000000006</v>
      </c>
      <c r="F57" s="1">
        <f t="shared" si="0"/>
        <v>-3.2555262000000003</v>
      </c>
      <c r="G57">
        <v>11.33131</v>
      </c>
      <c r="H57">
        <v>15.599463999999999</v>
      </c>
      <c r="I57">
        <v>-15.843798</v>
      </c>
      <c r="J57">
        <v>-11.116</v>
      </c>
    </row>
    <row r="58" spans="1:10">
      <c r="A58" s="1">
        <v>0.46666667000000001</v>
      </c>
      <c r="B58">
        <v>-6.0876989999999997</v>
      </c>
      <c r="C58">
        <v>5.6695850999999999</v>
      </c>
      <c r="D58">
        <v>7.4378618000000003</v>
      </c>
      <c r="E58" s="1">
        <f>Ekxy!D66+$B$122</f>
        <v>3.0204716000000005</v>
      </c>
      <c r="F58" s="1">
        <f t="shared" si="0"/>
        <v>-3.2295285000000007</v>
      </c>
      <c r="G58">
        <v>11.308469000000001</v>
      </c>
      <c r="H58">
        <v>15.624836999999999</v>
      </c>
      <c r="I58">
        <v>-15.820318</v>
      </c>
      <c r="J58">
        <v>-11.136127999999999</v>
      </c>
    </row>
    <row r="59" spans="1:10">
      <c r="A59" s="1">
        <v>0.47499999999999998</v>
      </c>
      <c r="B59">
        <v>-6.0339701000000003</v>
      </c>
      <c r="C59">
        <v>5.7201338000000002</v>
      </c>
      <c r="D59">
        <v>7.4117924000000004</v>
      </c>
      <c r="E59" s="1">
        <f>Ekxy!D65+$B$122</f>
        <v>3.0465409000000001</v>
      </c>
      <c r="F59" s="1">
        <f t="shared" si="0"/>
        <v>-3.2034591000000008</v>
      </c>
      <c r="G59">
        <v>11.285970000000001</v>
      </c>
      <c r="H59">
        <v>15.650034</v>
      </c>
      <c r="I59">
        <v>-15.796544000000001</v>
      </c>
      <c r="J59">
        <v>-11.156687</v>
      </c>
    </row>
    <row r="60" spans="1:10">
      <c r="A60" s="1">
        <v>0.48333333000000001</v>
      </c>
      <c r="B60">
        <v>-5.9805849000000002</v>
      </c>
      <c r="C60">
        <v>5.7712411000000001</v>
      </c>
      <c r="D60">
        <v>7.3856693</v>
      </c>
      <c r="E60" s="1">
        <f>Ekxy!D64+$B$122</f>
        <v>3.0726641000000008</v>
      </c>
      <c r="F60" s="1">
        <f t="shared" si="0"/>
        <v>-3.1773360000000004</v>
      </c>
      <c r="G60">
        <v>11.26383</v>
      </c>
      <c r="H60">
        <v>15.675034999999999</v>
      </c>
      <c r="I60">
        <v>-15.772755</v>
      </c>
      <c r="J60">
        <v>-11.177663000000001</v>
      </c>
    </row>
    <row r="61" spans="1:10">
      <c r="A61" s="1">
        <v>0.49166666999999997</v>
      </c>
      <c r="B61">
        <v>-5.9275823000000001</v>
      </c>
      <c r="C61">
        <v>5.8228745000000002</v>
      </c>
      <c r="D61">
        <v>7.3595103000000002</v>
      </c>
      <c r="E61" s="1">
        <f>Ekxy!D63+$B$122</f>
        <v>3.0988231000000006</v>
      </c>
      <c r="F61" s="1">
        <f t="shared" si="0"/>
        <v>-3.1511770000000006</v>
      </c>
      <c r="G61">
        <v>11.241837</v>
      </c>
      <c r="H61">
        <v>15.699825000000001</v>
      </c>
      <c r="I61">
        <v>-15.748702</v>
      </c>
      <c r="J61">
        <v>-11.198689999999999</v>
      </c>
    </row>
    <row r="62" spans="1:10">
      <c r="A62" s="1">
        <v>0.5</v>
      </c>
      <c r="B62">
        <v>-5.875</v>
      </c>
      <c r="C62">
        <v>5.875</v>
      </c>
      <c r="D62">
        <v>7.3333332999999996</v>
      </c>
      <c r="E62" s="1">
        <f>Ekxy!D62+$B$122</f>
        <v>3.125</v>
      </c>
      <c r="F62" s="1">
        <f t="shared" si="0"/>
        <v>-3.125</v>
      </c>
      <c r="G62">
        <v>11.220069000000001</v>
      </c>
      <c r="H62">
        <v>15.724386000000001</v>
      </c>
      <c r="I62">
        <v>-15.724386000000001</v>
      </c>
      <c r="J62">
        <v>-11.220069000000001</v>
      </c>
    </row>
    <row r="63" spans="1:10">
      <c r="A63" s="1">
        <v>0.50833333000000003</v>
      </c>
      <c r="B63">
        <v>-5.8228745000000002</v>
      </c>
      <c r="C63">
        <v>5.9275823000000001</v>
      </c>
      <c r="D63">
        <v>7.3071564000000002</v>
      </c>
      <c r="E63" s="1">
        <f>Ekxy!D61+$B$122</f>
        <v>3.1511770000000006</v>
      </c>
      <c r="F63" s="1">
        <f t="shared" si="0"/>
        <v>-3.0988231000000006</v>
      </c>
      <c r="G63">
        <v>11.198689999999999</v>
      </c>
      <c r="H63">
        <v>15.748702</v>
      </c>
      <c r="I63">
        <v>-15.699825000000001</v>
      </c>
      <c r="J63">
        <v>-11.241837</v>
      </c>
    </row>
    <row r="64" spans="1:10">
      <c r="A64" s="1">
        <v>0.51666666999999999</v>
      </c>
      <c r="B64">
        <v>-5.7712411000000001</v>
      </c>
      <c r="C64">
        <v>5.9805849000000002</v>
      </c>
      <c r="D64">
        <v>7.2809974000000004</v>
      </c>
      <c r="E64" s="1">
        <f>Ekxy!D60+$B$122</f>
        <v>3.1773360000000004</v>
      </c>
      <c r="F64" s="1">
        <f t="shared" si="0"/>
        <v>-3.0726641000000008</v>
      </c>
      <c r="G64">
        <v>11.177663000000001</v>
      </c>
      <c r="H64">
        <v>15.772755</v>
      </c>
      <c r="I64">
        <v>-15.675034999999999</v>
      </c>
      <c r="J64">
        <v>-11.26383</v>
      </c>
    </row>
    <row r="65" spans="1:10">
      <c r="A65" s="1">
        <v>0.52500000000000002</v>
      </c>
      <c r="B65">
        <v>-5.7201338000000002</v>
      </c>
      <c r="C65">
        <v>6.0339701000000003</v>
      </c>
      <c r="D65">
        <v>7.2548741999999997</v>
      </c>
      <c r="E65" s="1">
        <f>Ekxy!D59+$B$122</f>
        <v>3.2034591000000008</v>
      </c>
      <c r="F65" s="1">
        <f t="shared" si="0"/>
        <v>-3.0465409000000001</v>
      </c>
      <c r="G65">
        <v>11.156687</v>
      </c>
      <c r="H65">
        <v>15.796544000000001</v>
      </c>
      <c r="I65">
        <v>-15.650034</v>
      </c>
      <c r="J65">
        <v>-11.285970000000001</v>
      </c>
    </row>
    <row r="66" spans="1:10">
      <c r="A66" s="1">
        <v>0.53333333000000005</v>
      </c>
      <c r="B66">
        <v>-5.6695850999999999</v>
      </c>
      <c r="C66">
        <v>6.0876989999999997</v>
      </c>
      <c r="D66">
        <v>7.2288049000000001</v>
      </c>
      <c r="E66" s="1">
        <f>Ekxy!D58+$B$122</f>
        <v>3.2295285000000007</v>
      </c>
      <c r="F66" s="1">
        <f t="shared" si="0"/>
        <v>-3.0204716000000005</v>
      </c>
      <c r="G66">
        <v>11.136127999999999</v>
      </c>
      <c r="H66">
        <v>15.820318</v>
      </c>
      <c r="I66">
        <v>-15.624836999999999</v>
      </c>
      <c r="J66">
        <v>-11.308469000000001</v>
      </c>
    </row>
    <row r="67" spans="1:10">
      <c r="A67" s="1">
        <v>0.54166667000000002</v>
      </c>
      <c r="B67">
        <v>-5.6196266000000001</v>
      </c>
      <c r="C67">
        <v>6.1417314000000003</v>
      </c>
      <c r="D67">
        <v>7.2028071000000002</v>
      </c>
      <c r="E67" s="1">
        <f>Ekxy!D57+$B$122</f>
        <v>3.2555262000000003</v>
      </c>
      <c r="F67" s="1">
        <f t="shared" ref="F67:F130" si="1">-D67+$C$2</f>
        <v>-2.9944738000000006</v>
      </c>
      <c r="G67">
        <v>11.116</v>
      </c>
      <c r="H67">
        <v>15.843798</v>
      </c>
      <c r="I67">
        <v>-15.599463999999999</v>
      </c>
      <c r="J67">
        <v>-11.33131</v>
      </c>
    </row>
    <row r="68" spans="1:10">
      <c r="A68" s="1">
        <v>0.55000000000000004</v>
      </c>
      <c r="B68">
        <v>-5.5702882999999996</v>
      </c>
      <c r="C68">
        <v>6.1960262000000004</v>
      </c>
      <c r="D68">
        <v>7.1768989000000003</v>
      </c>
      <c r="E68" s="1">
        <f>Ekxy!D56+$B$122</f>
        <v>3.2814345000000005</v>
      </c>
      <c r="F68" s="1">
        <f t="shared" si="1"/>
        <v>-2.9685656000000007</v>
      </c>
      <c r="G68">
        <v>11.095936999999999</v>
      </c>
      <c r="H68">
        <v>15.866966</v>
      </c>
      <c r="I68">
        <v>-15.574056000000001</v>
      </c>
      <c r="J68">
        <v>-11.354271000000001</v>
      </c>
    </row>
    <row r="69" spans="1:10">
      <c r="A69" s="1">
        <v>0.55833332999999996</v>
      </c>
      <c r="B69">
        <v>-5.5215988999999999</v>
      </c>
      <c r="C69">
        <v>6.2505410000000001</v>
      </c>
      <c r="D69">
        <v>7.1510977999999996</v>
      </c>
      <c r="E69" s="1">
        <f>Ekxy!D55+$B$122</f>
        <v>3.3072356000000003</v>
      </c>
      <c r="F69" s="1">
        <f t="shared" si="1"/>
        <v>-2.9427645</v>
      </c>
      <c r="G69">
        <v>11.076254</v>
      </c>
      <c r="H69">
        <v>15.889806999999999</v>
      </c>
      <c r="I69">
        <v>-15.548522</v>
      </c>
      <c r="J69">
        <v>-11.377439000000001</v>
      </c>
    </row>
    <row r="70" spans="1:10">
      <c r="A70" s="1">
        <v>0.56666667000000004</v>
      </c>
      <c r="B70">
        <v>-5.4735857000000001</v>
      </c>
      <c r="C70">
        <v>6.3052324999999998</v>
      </c>
      <c r="D70">
        <v>7.1254216000000001</v>
      </c>
      <c r="E70" s="1">
        <f>Ekxy!D54+$B$122</f>
        <v>3.3329117000000004</v>
      </c>
      <c r="F70" s="1">
        <f t="shared" si="1"/>
        <v>-2.9170883000000005</v>
      </c>
      <c r="G70">
        <v>11.057029999999999</v>
      </c>
      <c r="H70">
        <v>15.912305999999999</v>
      </c>
      <c r="I70">
        <v>-15.522845999999999</v>
      </c>
      <c r="J70">
        <v>-11.400919</v>
      </c>
    </row>
    <row r="71" spans="1:10">
      <c r="A71" s="1">
        <v>0.57499999999999996</v>
      </c>
      <c r="B71">
        <v>-5.4262749000000001</v>
      </c>
      <c r="C71">
        <v>6.3600563000000001</v>
      </c>
      <c r="D71">
        <v>7.099888</v>
      </c>
      <c r="E71" s="1">
        <f>Ekxy!D53+$B$122</f>
        <v>3.3584454000000008</v>
      </c>
      <c r="F71" s="1">
        <f t="shared" si="1"/>
        <v>-2.8915547000000004</v>
      </c>
      <c r="G71">
        <v>11.037928000000001</v>
      </c>
      <c r="H71">
        <v>15.934448</v>
      </c>
      <c r="I71">
        <v>-15.497045</v>
      </c>
      <c r="J71">
        <v>-11.424693</v>
      </c>
    </row>
    <row r="72" spans="1:10">
      <c r="A72" s="1">
        <v>0.58333332999999998</v>
      </c>
      <c r="B72">
        <v>-5.3796910000000002</v>
      </c>
      <c r="C72">
        <v>6.4149672000000004</v>
      </c>
      <c r="D72">
        <v>7.0745142999999997</v>
      </c>
      <c r="E72" s="1">
        <f>Ekxy!D52+$B$122</f>
        <v>3.3838191000000002</v>
      </c>
      <c r="F72" s="1">
        <f t="shared" si="1"/>
        <v>-2.8661810000000001</v>
      </c>
      <c r="G72">
        <v>11.019176</v>
      </c>
      <c r="H72">
        <v>15.956588</v>
      </c>
      <c r="I72">
        <v>-15.471136</v>
      </c>
      <c r="J72">
        <v>-11.448623</v>
      </c>
    </row>
    <row r="73" spans="1:10">
      <c r="A73" s="1">
        <v>0.59166666999999995</v>
      </c>
      <c r="B73">
        <v>-5.3338574999999997</v>
      </c>
      <c r="C73">
        <v>6.4699188999999997</v>
      </c>
      <c r="D73">
        <v>7.0493180000000004</v>
      </c>
      <c r="E73" s="1">
        <f>Ekxy!D51+$B$122</f>
        <v>3.4090154000000004</v>
      </c>
      <c r="F73" s="1">
        <f t="shared" si="1"/>
        <v>-2.8409847000000008</v>
      </c>
      <c r="G73">
        <v>11.000908000000001</v>
      </c>
      <c r="H73">
        <v>15.978355000000001</v>
      </c>
      <c r="I73">
        <v>-15.445138999999999</v>
      </c>
      <c r="J73">
        <v>-11.472676999999999</v>
      </c>
    </row>
    <row r="74" spans="1:10">
      <c r="A74" s="1">
        <v>0.6</v>
      </c>
      <c r="B74">
        <v>-5.2887965000000001</v>
      </c>
      <c r="C74">
        <v>6.5248644999999996</v>
      </c>
      <c r="D74">
        <v>7.0243162999999997</v>
      </c>
      <c r="E74" s="1">
        <f>Ekxy!D50+$B$122</f>
        <v>3.4340170000000008</v>
      </c>
      <c r="F74" s="1">
        <f t="shared" si="1"/>
        <v>-2.8159830000000001</v>
      </c>
      <c r="G74">
        <v>10.982765000000001</v>
      </c>
      <c r="H74">
        <v>15.999734</v>
      </c>
      <c r="I74">
        <v>-15.419069</v>
      </c>
      <c r="J74">
        <v>-11.496992000000001</v>
      </c>
    </row>
    <row r="75" spans="1:10">
      <c r="A75" s="1">
        <v>0.60833333000000001</v>
      </c>
      <c r="B75">
        <v>-5.2445285999999998</v>
      </c>
      <c r="C75">
        <v>6.5797561</v>
      </c>
      <c r="D75">
        <v>6.9995265</v>
      </c>
      <c r="E75" s="1">
        <f>Ekxy!D49+$B$122</f>
        <v>3.4588069000000008</v>
      </c>
      <c r="F75" s="1">
        <f t="shared" si="1"/>
        <v>-2.7911932000000004</v>
      </c>
      <c r="G75">
        <v>10.964994000000001</v>
      </c>
      <c r="H75">
        <v>16.020710999999999</v>
      </c>
      <c r="I75">
        <v>-15.392946</v>
      </c>
      <c r="J75">
        <v>-11.521553000000001</v>
      </c>
    </row>
    <row r="76" spans="1:10">
      <c r="A76" s="1">
        <v>0.61666666999999997</v>
      </c>
      <c r="B76">
        <v>-5.2010733</v>
      </c>
      <c r="C76">
        <v>6.6345451000000004</v>
      </c>
      <c r="D76">
        <v>6.9749654000000003</v>
      </c>
      <c r="E76" s="1">
        <f>Ekxy!D48+$B$122</f>
        <v>3.4833680000000005</v>
      </c>
      <c r="F76" s="1">
        <f t="shared" si="1"/>
        <v>-2.7666321000000007</v>
      </c>
      <c r="G76">
        <v>10.947732999999999</v>
      </c>
      <c r="H76">
        <v>16.041270000000001</v>
      </c>
      <c r="I76">
        <v>-15.366787</v>
      </c>
      <c r="J76">
        <v>-11.546343</v>
      </c>
    </row>
    <row r="77" spans="1:10">
      <c r="A77" s="1">
        <v>0.625</v>
      </c>
      <c r="B77">
        <v>-5.1584487000000001</v>
      </c>
      <c r="C77">
        <v>6.6891824</v>
      </c>
      <c r="D77">
        <v>6.9506499000000002</v>
      </c>
      <c r="E77" s="1">
        <f>Ekxy!D47+$B$122</f>
        <v>3.5076835000000006</v>
      </c>
      <c r="F77" s="1">
        <f t="shared" si="1"/>
        <v>-2.7423166000000005</v>
      </c>
      <c r="G77">
        <v>10.930545</v>
      </c>
      <c r="H77">
        <v>16.061737999999998</v>
      </c>
      <c r="I77">
        <v>-15.34061</v>
      </c>
      <c r="J77">
        <v>-11.571243000000001</v>
      </c>
    </row>
    <row r="78" spans="1:10">
      <c r="A78" s="1">
        <v>0.63333333000000003</v>
      </c>
      <c r="B78">
        <v>-5.1166716000000001</v>
      </c>
      <c r="C78">
        <v>6.7436182000000002</v>
      </c>
      <c r="D78">
        <v>6.9265967000000002</v>
      </c>
      <c r="E78" s="1">
        <f>Ekxy!D46+$B$122</f>
        <v>3.5317367000000006</v>
      </c>
      <c r="F78" s="1">
        <f t="shared" si="1"/>
        <v>-2.7182634000000006</v>
      </c>
      <c r="G78">
        <v>10.913805</v>
      </c>
      <c r="H78">
        <v>16.081866000000002</v>
      </c>
      <c r="I78">
        <v>-15.314432999999999</v>
      </c>
      <c r="J78">
        <v>-11.596245</v>
      </c>
    </row>
    <row r="79" spans="1:10">
      <c r="A79" s="1">
        <v>0.64166666999999999</v>
      </c>
      <c r="B79">
        <v>-5.0757576999999996</v>
      </c>
      <c r="C79">
        <v>6.7978021000000002</v>
      </c>
      <c r="D79">
        <v>6.9028222000000001</v>
      </c>
      <c r="E79" s="1">
        <f>Ekxy!D45+$B$122</f>
        <v>3.5555111000000004</v>
      </c>
      <c r="F79" s="1">
        <f t="shared" si="1"/>
        <v>-2.6944889000000005</v>
      </c>
      <c r="G79">
        <v>10.89757</v>
      </c>
      <c r="H79">
        <v>16.101548999999999</v>
      </c>
      <c r="I79">
        <v>-15.288273999999999</v>
      </c>
      <c r="J79">
        <v>-11.621441000000001</v>
      </c>
    </row>
    <row r="80" spans="1:10">
      <c r="A80" s="1">
        <v>0.65</v>
      </c>
      <c r="B80">
        <v>-5.0357215000000002</v>
      </c>
      <c r="C80">
        <v>6.8516835</v>
      </c>
      <c r="D80">
        <v>6.8793427999999999</v>
      </c>
      <c r="E80" s="1">
        <f>Ekxy!D44+$B$122</f>
        <v>3.5789905000000006</v>
      </c>
      <c r="F80" s="1">
        <f t="shared" si="1"/>
        <v>-2.6710095000000003</v>
      </c>
      <c r="G80">
        <v>10.881363</v>
      </c>
      <c r="H80">
        <v>16.120771999999999</v>
      </c>
      <c r="I80">
        <v>-15.262150999999999</v>
      </c>
      <c r="J80">
        <v>-11.646815</v>
      </c>
    </row>
    <row r="81" spans="1:10">
      <c r="A81" s="1">
        <v>0.65833333000000005</v>
      </c>
      <c r="B81">
        <v>-4.9965760000000001</v>
      </c>
      <c r="C81">
        <v>6.9052110000000004</v>
      </c>
      <c r="D81">
        <v>6.8561746000000001</v>
      </c>
      <c r="E81" s="1">
        <f>Ekxy!D43+$B$122</f>
        <v>3.6021588000000007</v>
      </c>
      <c r="F81" s="1">
        <f t="shared" si="1"/>
        <v>-2.6478413000000005</v>
      </c>
      <c r="G81">
        <v>10.865698999999999</v>
      </c>
      <c r="H81">
        <v>16.139544000000001</v>
      </c>
      <c r="I81">
        <v>-15.236082</v>
      </c>
      <c r="J81">
        <v>-11.672349000000001</v>
      </c>
    </row>
    <row r="82" spans="1:10">
      <c r="A82" s="1">
        <v>0.66666667000000002</v>
      </c>
      <c r="B82">
        <v>-4.9583332999999996</v>
      </c>
      <c r="C82">
        <v>6.9583332999999996</v>
      </c>
      <c r="D82">
        <v>6.8333332999999996</v>
      </c>
      <c r="E82" s="1">
        <f>Ekxy!D42+$B$122</f>
        <v>3.625</v>
      </c>
      <c r="F82" s="1">
        <f t="shared" si="1"/>
        <v>-2.625</v>
      </c>
      <c r="G82">
        <v>10.850414000000001</v>
      </c>
      <c r="H82">
        <v>16.158296</v>
      </c>
      <c r="I82">
        <v>-15.210084</v>
      </c>
      <c r="J82">
        <v>-11.698024999999999</v>
      </c>
    </row>
    <row r="83" spans="1:10">
      <c r="A83" s="1">
        <v>0.67500000000000004</v>
      </c>
      <c r="B83">
        <v>-4.9210044999999996</v>
      </c>
      <c r="C83">
        <v>7.0109987</v>
      </c>
      <c r="D83">
        <v>6.8108348000000003</v>
      </c>
      <c r="E83" s="1">
        <f>Ekxy!D41+$B$122</f>
        <v>3.6474986000000005</v>
      </c>
      <c r="F83" s="1">
        <f t="shared" si="1"/>
        <v>-2.6025015000000007</v>
      </c>
      <c r="G83">
        <v>10.835305</v>
      </c>
      <c r="H83">
        <v>16.176563999999999</v>
      </c>
      <c r="I83">
        <v>-15.184176000000001</v>
      </c>
      <c r="J83">
        <v>-11.723826000000001</v>
      </c>
    </row>
    <row r="84" spans="1:10">
      <c r="A84" s="1">
        <v>0.68333332999999996</v>
      </c>
      <c r="B84">
        <v>-4.8845992000000003</v>
      </c>
      <c r="C84">
        <v>7.0631553</v>
      </c>
      <c r="D84">
        <v>6.7886943000000004</v>
      </c>
      <c r="E84" s="1">
        <f>Ekxy!D40+$B$122</f>
        <v>3.6696391000000004</v>
      </c>
      <c r="F84" s="1">
        <f t="shared" si="1"/>
        <v>-2.5803610000000008</v>
      </c>
      <c r="G84">
        <v>10.82076</v>
      </c>
      <c r="H84">
        <v>16.194334000000001</v>
      </c>
      <c r="I84">
        <v>-15.158374999999999</v>
      </c>
      <c r="J84">
        <v>-11.749691</v>
      </c>
    </row>
    <row r="85" spans="1:10">
      <c r="A85" s="1">
        <v>0.69166667000000004</v>
      </c>
      <c r="B85">
        <v>-4.8491261999999997</v>
      </c>
      <c r="C85">
        <v>7.1147511000000003</v>
      </c>
      <c r="D85">
        <v>6.7669271000000002</v>
      </c>
      <c r="E85" s="1">
        <f>Ekxy!D39+$B$122</f>
        <v>3.6914063000000006</v>
      </c>
      <c r="F85" s="1">
        <f t="shared" si="1"/>
        <v>-2.5585938000000006</v>
      </c>
      <c r="G85">
        <v>10.806421</v>
      </c>
      <c r="H85">
        <v>16.211594999999999</v>
      </c>
      <c r="I85">
        <v>-15.132699000000001</v>
      </c>
      <c r="J85">
        <v>-11.775606</v>
      </c>
    </row>
    <row r="86" spans="1:10">
      <c r="A86" s="1">
        <v>0.7</v>
      </c>
      <c r="B86">
        <v>-4.8145933000000003</v>
      </c>
      <c r="C86">
        <v>7.1657342999999996</v>
      </c>
      <c r="D86">
        <v>6.7455480999999997</v>
      </c>
      <c r="E86" s="1">
        <f>Ekxy!D38+$B$122</f>
        <v>3.7127853000000002</v>
      </c>
      <c r="F86" s="1">
        <f t="shared" si="1"/>
        <v>-2.5372148000000001</v>
      </c>
      <c r="G86">
        <v>10.792452000000001</v>
      </c>
      <c r="H86">
        <v>16.228646999999999</v>
      </c>
      <c r="I86">
        <v>-15.107199</v>
      </c>
      <c r="J86">
        <v>-11.801603</v>
      </c>
    </row>
    <row r="87" spans="1:10">
      <c r="A87" s="1">
        <v>0.70833332999999998</v>
      </c>
      <c r="B87">
        <v>-4.7810072999999997</v>
      </c>
      <c r="C87">
        <v>7.2160529999999996</v>
      </c>
      <c r="D87">
        <v>6.7245718999999999</v>
      </c>
      <c r="E87" s="1">
        <f>Ekxy!D37+$B$122</f>
        <v>3.7337615</v>
      </c>
      <c r="F87" s="1">
        <f t="shared" si="1"/>
        <v>-2.5162386000000003</v>
      </c>
      <c r="G87">
        <v>10.779054</v>
      </c>
      <c r="H87">
        <v>16.245387000000001</v>
      </c>
      <c r="I87">
        <v>-15.082003</v>
      </c>
      <c r="J87">
        <v>-11.827673000000001</v>
      </c>
    </row>
    <row r="88" spans="1:10">
      <c r="A88" s="1">
        <v>0.71666666999999995</v>
      </c>
      <c r="B88">
        <v>-4.7483738999999998</v>
      </c>
      <c r="C88">
        <v>7.2656555000000003</v>
      </c>
      <c r="D88">
        <v>6.7040129000000004</v>
      </c>
      <c r="E88" s="1">
        <f>Ekxy!D36+$B$122</f>
        <v>3.7543204000000001</v>
      </c>
      <c r="F88" s="1">
        <f t="shared" si="1"/>
        <v>-2.4956796000000008</v>
      </c>
      <c r="G88">
        <v>10.765670999999999</v>
      </c>
      <c r="H88">
        <v>16.261593999999999</v>
      </c>
      <c r="I88">
        <v>-15.057001</v>
      </c>
      <c r="J88">
        <v>-11.853796000000001</v>
      </c>
    </row>
    <row r="89" spans="1:10">
      <c r="A89" s="1">
        <v>0.72499999999999998</v>
      </c>
      <c r="B89">
        <v>-4.7166981999999997</v>
      </c>
      <c r="C89">
        <v>7.3144904000000004</v>
      </c>
      <c r="D89">
        <v>6.6838853</v>
      </c>
      <c r="E89" s="1">
        <f>Ekxy!D35+$B$122</f>
        <v>3.7744481000000007</v>
      </c>
      <c r="F89" s="1">
        <f t="shared" si="1"/>
        <v>-2.4755520000000004</v>
      </c>
      <c r="G89">
        <v>10.752879999999999</v>
      </c>
      <c r="H89">
        <v>16.277258</v>
      </c>
      <c r="I89">
        <v>-15.032211</v>
      </c>
      <c r="J89">
        <v>-11.879955000000001</v>
      </c>
    </row>
    <row r="90" spans="1:10">
      <c r="A90" s="1">
        <v>0.73333333000000001</v>
      </c>
      <c r="B90">
        <v>-4.6859840000000004</v>
      </c>
      <c r="C90">
        <v>7.3625065000000003</v>
      </c>
      <c r="D90">
        <v>6.6642026999999997</v>
      </c>
      <c r="E90" s="1">
        <f>Ekxy!D34+$B$122</f>
        <v>3.7941306000000008</v>
      </c>
      <c r="F90" s="1">
        <f t="shared" si="1"/>
        <v>-2.4558694000000001</v>
      </c>
      <c r="G90">
        <v>10.740424000000001</v>
      </c>
      <c r="H90">
        <v>16.292570000000001</v>
      </c>
      <c r="I90">
        <v>-15.00765</v>
      </c>
      <c r="J90">
        <v>-11.906131999999999</v>
      </c>
    </row>
    <row r="91" spans="1:10">
      <c r="A91" s="1">
        <v>0.74166666999999997</v>
      </c>
      <c r="B91">
        <v>-4.6562349000000003</v>
      </c>
      <c r="C91">
        <v>7.4096532000000002</v>
      </c>
      <c r="D91">
        <v>6.6449787999999996</v>
      </c>
      <c r="E91" s="1">
        <f>Ekxy!D33+$B$122</f>
        <v>3.8133546000000003</v>
      </c>
      <c r="F91" s="1">
        <f t="shared" si="1"/>
        <v>-2.4366455</v>
      </c>
      <c r="G91">
        <v>10.728235</v>
      </c>
      <c r="H91">
        <v>16.307679</v>
      </c>
      <c r="I91">
        <v>-14.983335</v>
      </c>
      <c r="J91">
        <v>-11.932309</v>
      </c>
    </row>
    <row r="92" spans="1:10">
      <c r="A92" s="1">
        <v>0.75</v>
      </c>
      <c r="B92">
        <v>-4.6274531000000003</v>
      </c>
      <c r="C92">
        <v>7.4558802000000002</v>
      </c>
      <c r="D92">
        <v>6.6262265999999999</v>
      </c>
      <c r="E92" s="1">
        <f>Ekxy!D32+$B$122</f>
        <v>3.8321068</v>
      </c>
      <c r="F92" s="1">
        <f t="shared" si="1"/>
        <v>-2.4178933000000002</v>
      </c>
      <c r="G92">
        <v>10.716656</v>
      </c>
      <c r="H92">
        <v>16.322223000000001</v>
      </c>
      <c r="I92">
        <v>-14.959296</v>
      </c>
      <c r="J92">
        <v>-11.958468</v>
      </c>
    </row>
    <row r="93" spans="1:10">
      <c r="A93" s="1">
        <v>0.75833333000000003</v>
      </c>
      <c r="B93">
        <v>-4.5996405999999999</v>
      </c>
      <c r="C93">
        <v>7.5011381000000004</v>
      </c>
      <c r="D93">
        <v>6.6079590000000001</v>
      </c>
      <c r="E93" s="1">
        <f>Ekxy!D31+$B$122</f>
        <v>3.8503743999999998</v>
      </c>
      <c r="F93" s="1">
        <f t="shared" si="1"/>
        <v>-2.3996257000000005</v>
      </c>
      <c r="G93">
        <v>10.705138</v>
      </c>
      <c r="H93">
        <v>16.336193000000002</v>
      </c>
      <c r="I93">
        <v>-14.935817</v>
      </c>
      <c r="J93">
        <v>-11.984591</v>
      </c>
    </row>
    <row r="94" spans="1:10">
      <c r="A94" s="1">
        <v>0.76666666999999999</v>
      </c>
      <c r="B94">
        <v>-4.5727983999999999</v>
      </c>
      <c r="C94">
        <v>7.5453777000000004</v>
      </c>
      <c r="D94">
        <v>6.5901885</v>
      </c>
      <c r="E94" s="1">
        <f>Ekxy!D30+$B$122</f>
        <v>3.8681449000000008</v>
      </c>
      <c r="F94" s="1">
        <f t="shared" si="1"/>
        <v>-2.3818552000000004</v>
      </c>
      <c r="G94">
        <v>10.694178000000001</v>
      </c>
      <c r="H94">
        <v>16.349747000000001</v>
      </c>
      <c r="I94">
        <v>-14.912649</v>
      </c>
      <c r="J94">
        <v>-12.01066</v>
      </c>
    </row>
    <row r="95" spans="1:10">
      <c r="A95" s="1">
        <v>0.77500000000000002</v>
      </c>
      <c r="B95">
        <v>-4.5469271000000004</v>
      </c>
      <c r="C95">
        <v>7.5885509999999998</v>
      </c>
      <c r="D95">
        <v>6.5729274000000002</v>
      </c>
      <c r="E95" s="1">
        <f>Ekxy!D29+$B$122</f>
        <v>3.8854059999999997</v>
      </c>
      <c r="F95" s="1">
        <f t="shared" si="1"/>
        <v>-2.3645941000000006</v>
      </c>
      <c r="G95">
        <v>10.683593999999999</v>
      </c>
      <c r="H95">
        <v>16.363132</v>
      </c>
      <c r="I95">
        <v>-14.889806999999999</v>
      </c>
      <c r="J95">
        <v>-12.036652</v>
      </c>
    </row>
    <row r="96" spans="1:10">
      <c r="A96" s="1">
        <v>0.78333333000000005</v>
      </c>
      <c r="B96">
        <v>-4.5220266999999996</v>
      </c>
      <c r="C96">
        <v>7.6306105000000004</v>
      </c>
      <c r="D96">
        <v>6.5561873999999998</v>
      </c>
      <c r="E96" s="1">
        <f>Ekxy!D28+$B$122</f>
        <v>3.9021460000000001</v>
      </c>
      <c r="F96" s="1">
        <f t="shared" si="1"/>
        <v>-2.3478541000000002</v>
      </c>
      <c r="G96">
        <v>10.673259</v>
      </c>
      <c r="H96">
        <v>16.375924000000001</v>
      </c>
      <c r="I96">
        <v>-14.86731</v>
      </c>
      <c r="J96">
        <v>-12.062495999999999</v>
      </c>
    </row>
    <row r="97" spans="1:10">
      <c r="A97" s="1">
        <v>0.79166667000000002</v>
      </c>
      <c r="B97">
        <v>-4.4980964999999999</v>
      </c>
      <c r="C97">
        <v>7.6715099000000002</v>
      </c>
      <c r="D97">
        <v>6.5399799999999999</v>
      </c>
      <c r="E97" s="1">
        <f>Ekxy!D27+$B$122</f>
        <v>3.9183534000000009</v>
      </c>
      <c r="F97" s="1">
        <f t="shared" si="1"/>
        <v>-2.3316467000000003</v>
      </c>
      <c r="G97">
        <v>10.663558999999999</v>
      </c>
      <c r="H97">
        <v>16.388113000000001</v>
      </c>
      <c r="I97">
        <v>-14.845542999999999</v>
      </c>
      <c r="J97">
        <v>-12.088172</v>
      </c>
    </row>
    <row r="98" spans="1:10">
      <c r="A98" s="1">
        <v>0.8</v>
      </c>
      <c r="B98">
        <v>-4.4751355000000004</v>
      </c>
      <c r="C98">
        <v>7.7112034999999999</v>
      </c>
      <c r="D98">
        <v>6.5243162999999997</v>
      </c>
      <c r="E98" s="1">
        <f>Ekxy!D26+$B$122</f>
        <v>3.9340170000000008</v>
      </c>
      <c r="F98" s="1">
        <f t="shared" si="1"/>
        <v>-2.3159830000000001</v>
      </c>
      <c r="G98">
        <v>10.653905</v>
      </c>
      <c r="H98">
        <v>16.399892999999999</v>
      </c>
      <c r="I98">
        <v>-14.824164</v>
      </c>
      <c r="J98">
        <v>-12.113706000000001</v>
      </c>
    </row>
    <row r="99" spans="1:10">
      <c r="A99" s="1">
        <v>0.80833332999999996</v>
      </c>
      <c r="B99">
        <v>-4.4531422999999997</v>
      </c>
      <c r="C99">
        <v>7.7496470000000004</v>
      </c>
      <c r="D99">
        <v>6.5092071000000002</v>
      </c>
      <c r="E99" s="1">
        <f>Ekxy!D25+$B$122</f>
        <v>3.9491262000000003</v>
      </c>
      <c r="F99" s="1">
        <f t="shared" si="1"/>
        <v>-2.3008738000000006</v>
      </c>
      <c r="G99">
        <v>10.644844000000001</v>
      </c>
      <c r="H99">
        <v>16.411470999999999</v>
      </c>
      <c r="I99">
        <v>-14.803188</v>
      </c>
      <c r="J99">
        <v>-12.13908</v>
      </c>
    </row>
    <row r="100" spans="1:10">
      <c r="A100" s="1">
        <v>0.81666667000000004</v>
      </c>
      <c r="B100">
        <v>-4.4321149999999996</v>
      </c>
      <c r="C100">
        <v>7.7867971999999996</v>
      </c>
      <c r="D100">
        <v>6.4946628000000004</v>
      </c>
      <c r="E100" s="1">
        <f>Ekxy!D24+$B$122</f>
        <v>3.9636706000000004</v>
      </c>
      <c r="F100" s="1">
        <f t="shared" si="1"/>
        <v>-2.2863295000000008</v>
      </c>
      <c r="G100">
        <v>10.63612</v>
      </c>
      <c r="H100">
        <v>16.422432000000001</v>
      </c>
      <c r="I100">
        <v>-14.782970000000001</v>
      </c>
      <c r="J100">
        <v>-12.164275999999999</v>
      </c>
    </row>
    <row r="101" spans="1:10">
      <c r="A101" s="1">
        <v>0.82499999999999996</v>
      </c>
      <c r="B101">
        <v>-4.4120514000000002</v>
      </c>
      <c r="C101">
        <v>7.8226120999999997</v>
      </c>
      <c r="D101">
        <v>6.4806932000000002</v>
      </c>
      <c r="E101" s="1">
        <f>Ekxy!D23+$B$122</f>
        <v>3.9776401999999997</v>
      </c>
      <c r="F101" s="1">
        <f t="shared" si="1"/>
        <v>-2.2723599000000005</v>
      </c>
      <c r="G101">
        <v>10.627705000000001</v>
      </c>
      <c r="H101">
        <v>16.432766000000001</v>
      </c>
      <c r="I101">
        <v>-14.763287</v>
      </c>
      <c r="J101">
        <v>-12.189166999999999</v>
      </c>
    </row>
    <row r="102" spans="1:10">
      <c r="A102" s="1">
        <v>0.83333332999999998</v>
      </c>
      <c r="B102">
        <v>-4.3929492000000003</v>
      </c>
      <c r="C102">
        <v>7.8570507999999997</v>
      </c>
      <c r="D102">
        <v>6.4673078999999998</v>
      </c>
      <c r="E102" s="1">
        <f>Ekxy!D22+$B$122</f>
        <v>3.9910253999999998</v>
      </c>
      <c r="F102" s="1">
        <f t="shared" si="1"/>
        <v>-2.2589746000000002</v>
      </c>
      <c r="G102">
        <v>10.619906</v>
      </c>
      <c r="H102">
        <v>16.442757</v>
      </c>
      <c r="I102">
        <v>-14.744082000000001</v>
      </c>
      <c r="J102">
        <v>-12.213728</v>
      </c>
    </row>
    <row r="103" spans="1:10">
      <c r="A103" s="1">
        <v>0.84166666999999995</v>
      </c>
      <c r="B103">
        <v>-4.3748056000000002</v>
      </c>
      <c r="C103">
        <v>7.8900740999999996</v>
      </c>
      <c r="D103">
        <v>6.4545161999999996</v>
      </c>
      <c r="E103" s="1">
        <f>Ekxy!D21+$B$122</f>
        <v>4.0038171000000009</v>
      </c>
      <c r="F103" s="1">
        <f t="shared" si="1"/>
        <v>-2.2461829</v>
      </c>
      <c r="G103">
        <v>10.612143</v>
      </c>
      <c r="H103">
        <v>16.452458</v>
      </c>
      <c r="I103">
        <v>-14.725815000000001</v>
      </c>
      <c r="J103">
        <v>-12.238042999999999</v>
      </c>
    </row>
    <row r="104" spans="1:10">
      <c r="A104" s="1">
        <v>0.85</v>
      </c>
      <c r="B104">
        <v>-4.3576177999999999</v>
      </c>
      <c r="C104">
        <v>7.9216439000000003</v>
      </c>
      <c r="D104">
        <v>6.4423268</v>
      </c>
      <c r="E104" s="1">
        <f>Ekxy!D20+$B$122</f>
        <v>4.0160066000000008</v>
      </c>
      <c r="F104" s="1">
        <f t="shared" si="1"/>
        <v>-2.2339935000000004</v>
      </c>
      <c r="G104">
        <v>10.605036999999999</v>
      </c>
      <c r="H104">
        <v>16.461518999999999</v>
      </c>
      <c r="I104">
        <v>-14.708043999999999</v>
      </c>
      <c r="J104">
        <v>-12.261941</v>
      </c>
    </row>
    <row r="105" spans="1:10">
      <c r="A105" s="1">
        <v>0.85833333000000001</v>
      </c>
      <c r="B105">
        <v>-4.3413827999999999</v>
      </c>
      <c r="C105">
        <v>7.9517239999999996</v>
      </c>
      <c r="D105">
        <v>6.4307480000000004</v>
      </c>
      <c r="E105" s="1">
        <f>Ekxy!D19+$B$122</f>
        <v>4.0275853000000001</v>
      </c>
      <c r="F105" s="1">
        <f t="shared" si="1"/>
        <v>-2.2224147000000007</v>
      </c>
      <c r="G105">
        <v>10.598160999999999</v>
      </c>
      <c r="H105">
        <v>16.469933999999999</v>
      </c>
      <c r="I105">
        <v>-14.691095000000001</v>
      </c>
      <c r="J105">
        <v>-12.28542</v>
      </c>
    </row>
    <row r="106" spans="1:10">
      <c r="A106" s="1">
        <v>0.86666666999999997</v>
      </c>
      <c r="B106">
        <v>-4.3260975000000004</v>
      </c>
      <c r="C106">
        <v>7.9802793000000003</v>
      </c>
      <c r="D106">
        <v>6.4197879000000002</v>
      </c>
      <c r="E106" s="1">
        <f>Ekxy!D18+$B$122</f>
        <v>4.0385454999999997</v>
      </c>
      <c r="F106" s="1">
        <f t="shared" si="1"/>
        <v>-2.2114546000000006</v>
      </c>
      <c r="G106">
        <v>10.591716999999999</v>
      </c>
      <c r="H106">
        <v>16.478124999999999</v>
      </c>
      <c r="I106">
        <v>-14.674887999999999</v>
      </c>
      <c r="J106">
        <v>-12.308469000000001</v>
      </c>
    </row>
    <row r="107" spans="1:10">
      <c r="A107" s="1">
        <v>0.875</v>
      </c>
      <c r="B107">
        <v>-4.3117587000000004</v>
      </c>
      <c r="C107">
        <v>8.0072769000000008</v>
      </c>
      <c r="D107">
        <v>6.4094537999999996</v>
      </c>
      <c r="E107" s="1">
        <f>Ekxy!D17+$B$122</f>
        <v>4.0488796000000011</v>
      </c>
      <c r="F107" s="1">
        <f t="shared" si="1"/>
        <v>-2.2011205</v>
      </c>
      <c r="G107">
        <v>10.585763</v>
      </c>
      <c r="H107">
        <v>16.485887999999999</v>
      </c>
      <c r="I107">
        <v>-14.659427000000001</v>
      </c>
      <c r="J107">
        <v>-12.330966999999999</v>
      </c>
    </row>
    <row r="108" spans="1:10">
      <c r="A108" s="1">
        <v>0.88333333000000003</v>
      </c>
      <c r="B108">
        <v>-4.2983633000000001</v>
      </c>
      <c r="C108">
        <v>8.0326850000000007</v>
      </c>
      <c r="D108">
        <v>6.3997529000000002</v>
      </c>
      <c r="E108" s="1">
        <f>Ekxy!D16+$B$122</f>
        <v>4.0585804999999997</v>
      </c>
      <c r="F108" s="1">
        <f t="shared" si="1"/>
        <v>-2.1914196000000006</v>
      </c>
      <c r="G108">
        <v>10.579985000000001</v>
      </c>
      <c r="H108">
        <v>16.492993999999999</v>
      </c>
      <c r="I108">
        <v>-14.644882000000001</v>
      </c>
      <c r="J108">
        <v>-12.352881999999999</v>
      </c>
    </row>
    <row r="109" spans="1:10">
      <c r="A109" s="1">
        <v>0.89166666999999999</v>
      </c>
      <c r="B109">
        <v>-4.2859080000000001</v>
      </c>
      <c r="C109">
        <v>8.0564739999999997</v>
      </c>
      <c r="D109">
        <v>6.3906917999999999</v>
      </c>
      <c r="E109" s="1">
        <f>Ekxy!D15+$B$122</f>
        <v>4.0676415000000006</v>
      </c>
      <c r="F109" s="1">
        <f t="shared" si="1"/>
        <v>-2.1823585000000003</v>
      </c>
      <c r="G109">
        <v>10.574878</v>
      </c>
      <c r="H109">
        <v>16.499438000000001</v>
      </c>
      <c r="I109">
        <v>-14.631081</v>
      </c>
      <c r="J109">
        <v>-12.37421</v>
      </c>
    </row>
    <row r="110" spans="1:10">
      <c r="A110" s="1">
        <v>0.9</v>
      </c>
      <c r="B110">
        <v>-4.2743897999999998</v>
      </c>
      <c r="C110">
        <v>8.0786159000000008</v>
      </c>
      <c r="D110">
        <v>6.3822767999999996</v>
      </c>
      <c r="E110" s="1">
        <f>Ekxy!D14+$B$122</f>
        <v>4.0760565</v>
      </c>
      <c r="F110" s="1">
        <f t="shared" si="1"/>
        <v>-2.1739435</v>
      </c>
      <c r="G110">
        <v>10.569843000000001</v>
      </c>
      <c r="H110">
        <v>16.505818999999999</v>
      </c>
      <c r="I110">
        <v>-14.618289000000001</v>
      </c>
      <c r="J110">
        <v>-12.394769</v>
      </c>
    </row>
    <row r="111" spans="1:10">
      <c r="A111" s="1">
        <v>0.90833333000000005</v>
      </c>
      <c r="B111">
        <v>-4.2638056000000004</v>
      </c>
      <c r="C111">
        <v>8.0990845999999994</v>
      </c>
      <c r="D111">
        <v>6.3745136000000002</v>
      </c>
      <c r="E111" s="1">
        <f>Ekxy!D13+$B$122</f>
        <v>4.0838198000000006</v>
      </c>
      <c r="F111" s="1">
        <f t="shared" si="1"/>
        <v>-2.1661803000000006</v>
      </c>
      <c r="G111">
        <v>10.56541</v>
      </c>
      <c r="H111">
        <v>16.511596999999998</v>
      </c>
      <c r="I111">
        <v>-14.606301</v>
      </c>
      <c r="J111">
        <v>-12.414515</v>
      </c>
    </row>
    <row r="112" spans="1:10">
      <c r="A112" s="1">
        <v>0.91666667000000002</v>
      </c>
      <c r="B112">
        <v>-4.2541526000000003</v>
      </c>
      <c r="C112">
        <v>8.1178559000000003</v>
      </c>
      <c r="D112">
        <v>6.3674074999999997</v>
      </c>
      <c r="E112" s="1">
        <f>Ekxy!D12+$B$122</f>
        <v>4.0909259000000002</v>
      </c>
      <c r="F112" s="1">
        <f t="shared" si="1"/>
        <v>-2.1590742000000001</v>
      </c>
      <c r="G112">
        <v>10.561292</v>
      </c>
      <c r="H112">
        <v>16.516704000000001</v>
      </c>
      <c r="I112">
        <v>-14.595340999999999</v>
      </c>
      <c r="J112">
        <v>-12.433389</v>
      </c>
    </row>
    <row r="113" spans="1:10">
      <c r="A113" s="1">
        <v>0.92500000000000004</v>
      </c>
      <c r="B113">
        <v>-4.2454279000000001</v>
      </c>
      <c r="C113">
        <v>8.1349076</v>
      </c>
      <c r="D113">
        <v>6.3609634000000002</v>
      </c>
      <c r="E113" s="1">
        <f>Ekxy!D11+$B$122</f>
        <v>4.0973699999999997</v>
      </c>
      <c r="F113" s="1">
        <f t="shared" si="1"/>
        <v>-2.1526301000000005</v>
      </c>
      <c r="G113">
        <v>10.557536000000001</v>
      </c>
      <c r="H113">
        <v>16.521267999999999</v>
      </c>
      <c r="I113">
        <v>-14.585297000000001</v>
      </c>
      <c r="J113">
        <v>-12.451283999999999</v>
      </c>
    </row>
    <row r="114" spans="1:10">
      <c r="A114" s="1">
        <v>0.93333332999999996</v>
      </c>
      <c r="B114">
        <v>-4.2376290000000001</v>
      </c>
      <c r="C114">
        <v>8.1502193999999992</v>
      </c>
      <c r="D114">
        <v>6.3551856999999998</v>
      </c>
      <c r="E114" s="1">
        <f>Ekxy!D10+$B$122</f>
        <v>4.1031475999999998</v>
      </c>
      <c r="F114" s="1">
        <f t="shared" si="1"/>
        <v>-2.1468524000000002</v>
      </c>
      <c r="G114">
        <v>10.554335</v>
      </c>
      <c r="H114">
        <v>16.525701000000002</v>
      </c>
      <c r="I114">
        <v>-14.576236</v>
      </c>
      <c r="J114">
        <v>-12.468070000000001</v>
      </c>
    </row>
    <row r="115" spans="1:10">
      <c r="A115" s="1">
        <v>0.94166667000000004</v>
      </c>
      <c r="B115">
        <v>-4.2307535999999999</v>
      </c>
      <c r="C115">
        <v>8.1637731999999996</v>
      </c>
      <c r="D115">
        <v>6.3500784000000001</v>
      </c>
      <c r="E115" s="1">
        <f>Ekxy!D9+$B$122</f>
        <v>4.1082549000000004</v>
      </c>
      <c r="F115" s="1">
        <f t="shared" si="1"/>
        <v>-2.1417451000000005</v>
      </c>
      <c r="G115">
        <v>10.551258000000001</v>
      </c>
      <c r="H115">
        <v>16.529458000000002</v>
      </c>
      <c r="I115">
        <v>-14.568249</v>
      </c>
      <c r="J115">
        <v>-12.483556999999999</v>
      </c>
    </row>
    <row r="116" spans="1:10">
      <c r="A116" s="1">
        <v>0.95</v>
      </c>
      <c r="B116">
        <v>-4.2247994000000002</v>
      </c>
      <c r="C116">
        <v>8.1755528000000002</v>
      </c>
      <c r="D116">
        <v>6.3456450000000002</v>
      </c>
      <c r="E116" s="1">
        <f>Ekxy!D8+$B$122</f>
        <v>4.1126883999999997</v>
      </c>
      <c r="F116" s="1">
        <f t="shared" si="1"/>
        <v>-2.1373117000000006</v>
      </c>
      <c r="G116">
        <v>10.548863000000001</v>
      </c>
      <c r="H116">
        <v>16.532534999999999</v>
      </c>
      <c r="I116">
        <v>-14.561143</v>
      </c>
      <c r="J116">
        <v>-12.497719</v>
      </c>
    </row>
    <row r="117" spans="1:10">
      <c r="A117" s="1">
        <v>0.95833332999999998</v>
      </c>
      <c r="B117">
        <v>-4.2197646000000004</v>
      </c>
      <c r="C117">
        <v>8.1855440000000002</v>
      </c>
      <c r="D117">
        <v>6.3418884999999996</v>
      </c>
      <c r="E117" s="1">
        <f>Ekxy!D7+$B$122</f>
        <v>4.1164449000000012</v>
      </c>
      <c r="F117" s="1">
        <f t="shared" si="1"/>
        <v>-2.1335552</v>
      </c>
      <c r="G117">
        <v>10.546576999999999</v>
      </c>
      <c r="H117">
        <v>16.535274999999999</v>
      </c>
      <c r="I117">
        <v>-14.555301999999999</v>
      </c>
      <c r="J117">
        <v>-12.510248000000001</v>
      </c>
    </row>
    <row r="118" spans="1:10">
      <c r="A118" s="1">
        <v>0.96666666999999995</v>
      </c>
      <c r="B118">
        <v>-4.2156475000000002</v>
      </c>
      <c r="C118">
        <v>8.1937350999999996</v>
      </c>
      <c r="D118">
        <v>6.3388114</v>
      </c>
      <c r="E118" s="1">
        <f>Ekxy!D6+$B$122</f>
        <v>4.1195219000000005</v>
      </c>
      <c r="F118" s="1">
        <f t="shared" si="1"/>
        <v>-2.1304781000000004</v>
      </c>
      <c r="G118">
        <v>10.544865</v>
      </c>
      <c r="H118">
        <v>16.537669999999999</v>
      </c>
      <c r="I118">
        <v>-14.550324</v>
      </c>
      <c r="J118">
        <v>-12.521018</v>
      </c>
    </row>
    <row r="119" spans="1:10">
      <c r="A119" s="1">
        <v>0.97499999999999998</v>
      </c>
      <c r="B119">
        <v>-4.2124467000000001</v>
      </c>
      <c r="C119">
        <v>8.2001161000000007</v>
      </c>
      <c r="D119">
        <v>6.3364159999999998</v>
      </c>
      <c r="E119" s="1">
        <f>Ekxy!D5+$B$122</f>
        <v>4.121917400000001</v>
      </c>
      <c r="F119" s="1">
        <f t="shared" si="1"/>
        <v>-2.1280827000000002</v>
      </c>
      <c r="G119">
        <v>10.543494000000001</v>
      </c>
      <c r="H119">
        <v>16.539382</v>
      </c>
      <c r="I119">
        <v>-14.546568000000001</v>
      </c>
      <c r="J119">
        <v>-12.529782000000001</v>
      </c>
    </row>
    <row r="120" spans="1:10">
      <c r="A120" s="1">
        <v>0.98333333000000001</v>
      </c>
      <c r="B120">
        <v>-4.2101611999999999</v>
      </c>
      <c r="C120">
        <v>8.2046793999999998</v>
      </c>
      <c r="D120">
        <v>6.3347037999999998</v>
      </c>
      <c r="E120" s="1">
        <f>Ekxy!D4+$B$122</f>
        <v>4.123629600000001</v>
      </c>
      <c r="F120" s="1">
        <f t="shared" si="1"/>
        <v>-2.1263705000000002</v>
      </c>
      <c r="G120">
        <v>10.542465999999999</v>
      </c>
      <c r="H120">
        <v>16.540410000000001</v>
      </c>
      <c r="I120">
        <v>-14.543836000000001</v>
      </c>
      <c r="J120">
        <v>-12.53628</v>
      </c>
    </row>
    <row r="121" spans="1:10">
      <c r="A121" s="1">
        <v>0.99166666999999997</v>
      </c>
      <c r="B121">
        <v>-4.2087903000000004</v>
      </c>
      <c r="C121">
        <v>8.2074195999999997</v>
      </c>
      <c r="D121">
        <v>6.3336759999999996</v>
      </c>
      <c r="E121" s="1">
        <f>Ekxy!D3+$B$122</f>
        <v>4.1246574000000003</v>
      </c>
      <c r="F121" s="1">
        <f t="shared" si="1"/>
        <v>-2.1253427</v>
      </c>
      <c r="G121">
        <v>10.542009</v>
      </c>
      <c r="H121">
        <v>16.541323999999999</v>
      </c>
      <c r="I121">
        <v>-14.542123</v>
      </c>
      <c r="J121">
        <v>-12.540302000000001</v>
      </c>
    </row>
    <row r="122" spans="1:10">
      <c r="A122" s="1">
        <v>1</v>
      </c>
      <c r="B122">
        <v>-4.2083332999999996</v>
      </c>
      <c r="C122">
        <v>8.2083332999999996</v>
      </c>
      <c r="D122">
        <v>6.3333332999999996</v>
      </c>
      <c r="E122" s="1">
        <f>Ekxy!D2+$B$122</f>
        <v>4.125</v>
      </c>
      <c r="F122" s="1">
        <f t="shared" si="1"/>
        <v>-2.125</v>
      </c>
      <c r="G122">
        <v>10.541667</v>
      </c>
      <c r="H122">
        <v>16.541667</v>
      </c>
      <c r="I122">
        <v>-14.541667</v>
      </c>
      <c r="J122">
        <v>-12.541667</v>
      </c>
    </row>
    <row r="123" spans="1:10">
      <c r="A123" s="1">
        <v>1.0083333000000001</v>
      </c>
      <c r="B123">
        <v>-4.2087903000000004</v>
      </c>
      <c r="C123">
        <v>8.2074195999999997</v>
      </c>
      <c r="D123">
        <v>6.3336759999999996</v>
      </c>
      <c r="E123" s="1">
        <f>Ekxy!D3+$B$122</f>
        <v>4.1246574000000003</v>
      </c>
      <c r="F123" s="1">
        <f t="shared" si="1"/>
        <v>-2.1253427</v>
      </c>
      <c r="G123">
        <v>10.542009</v>
      </c>
      <c r="H123">
        <v>16.541323999999999</v>
      </c>
      <c r="I123">
        <v>-14.542123</v>
      </c>
      <c r="J123">
        <v>-12.540302000000001</v>
      </c>
    </row>
    <row r="124" spans="1:10">
      <c r="A124" s="1">
        <v>1.0166667</v>
      </c>
      <c r="B124">
        <v>-4.2101611999999999</v>
      </c>
      <c r="C124">
        <v>8.2046793999999998</v>
      </c>
      <c r="D124">
        <v>6.3347037999999998</v>
      </c>
      <c r="E124" s="1">
        <f>Ekxy!D4+$B$122</f>
        <v>4.123629600000001</v>
      </c>
      <c r="F124" s="1">
        <f t="shared" si="1"/>
        <v>-2.1263705000000002</v>
      </c>
      <c r="G124">
        <v>10.542465999999999</v>
      </c>
      <c r="H124">
        <v>16.540410000000001</v>
      </c>
      <c r="I124">
        <v>-14.543836000000001</v>
      </c>
      <c r="J124">
        <v>-12.53628</v>
      </c>
    </row>
    <row r="125" spans="1:10">
      <c r="A125" s="1">
        <v>1.0249999999999999</v>
      </c>
      <c r="B125">
        <v>-4.2124467000000001</v>
      </c>
      <c r="C125">
        <v>8.2001161000000007</v>
      </c>
      <c r="D125">
        <v>6.3364159999999998</v>
      </c>
      <c r="E125" s="1">
        <f>Ekxy!D5+$B$122</f>
        <v>4.121917400000001</v>
      </c>
      <c r="F125" s="1">
        <f t="shared" si="1"/>
        <v>-2.1280827000000002</v>
      </c>
      <c r="G125">
        <v>10.543494000000001</v>
      </c>
      <c r="H125">
        <v>16.539382</v>
      </c>
      <c r="I125">
        <v>-14.546568000000001</v>
      </c>
      <c r="J125">
        <v>-12.529782000000001</v>
      </c>
    </row>
    <row r="126" spans="1:10">
      <c r="A126" s="1">
        <v>1.0333333</v>
      </c>
      <c r="B126">
        <v>-4.2156475000000002</v>
      </c>
      <c r="C126">
        <v>8.1937350999999996</v>
      </c>
      <c r="D126">
        <v>6.3388114</v>
      </c>
      <c r="E126" s="1">
        <f>Ekxy!D6+$B$122</f>
        <v>4.1195219000000005</v>
      </c>
      <c r="F126" s="1">
        <f t="shared" si="1"/>
        <v>-2.1304781000000004</v>
      </c>
      <c r="G126">
        <v>10.544865</v>
      </c>
      <c r="H126">
        <v>16.537669999999999</v>
      </c>
      <c r="I126">
        <v>-14.550324</v>
      </c>
      <c r="J126">
        <v>-12.521018</v>
      </c>
    </row>
    <row r="127" spans="1:10">
      <c r="A127" s="1">
        <v>1.0416666999999999</v>
      </c>
      <c r="B127">
        <v>-4.2197646000000004</v>
      </c>
      <c r="C127">
        <v>8.1855440000000002</v>
      </c>
      <c r="D127">
        <v>6.3418884999999996</v>
      </c>
      <c r="E127" s="1">
        <f>Ekxy!D7+$B$122</f>
        <v>4.1164449000000012</v>
      </c>
      <c r="F127" s="1">
        <f t="shared" si="1"/>
        <v>-2.1335552</v>
      </c>
      <c r="G127">
        <v>10.546576999999999</v>
      </c>
      <c r="H127">
        <v>16.535274999999999</v>
      </c>
      <c r="I127">
        <v>-14.555301999999999</v>
      </c>
      <c r="J127">
        <v>-12.510248000000001</v>
      </c>
    </row>
    <row r="128" spans="1:10">
      <c r="A128" s="1">
        <v>1.05</v>
      </c>
      <c r="B128">
        <v>-4.2247994000000002</v>
      </c>
      <c r="C128">
        <v>8.1755528000000002</v>
      </c>
      <c r="D128">
        <v>6.3456450000000002</v>
      </c>
      <c r="E128" s="1">
        <f>Ekxy!D8+$B$122</f>
        <v>4.1126883999999997</v>
      </c>
      <c r="F128" s="1">
        <f t="shared" si="1"/>
        <v>-2.1373117000000006</v>
      </c>
      <c r="G128">
        <v>10.548863000000001</v>
      </c>
      <c r="H128">
        <v>16.532534999999999</v>
      </c>
      <c r="I128">
        <v>-14.561143</v>
      </c>
      <c r="J128">
        <v>-12.497719</v>
      </c>
    </row>
    <row r="129" spans="1:10">
      <c r="A129" s="1">
        <v>1.0583332999999999</v>
      </c>
      <c r="B129">
        <v>-4.2307535999999999</v>
      </c>
      <c r="C129">
        <v>8.1637731999999996</v>
      </c>
      <c r="D129">
        <v>6.3500784000000001</v>
      </c>
      <c r="E129" s="1">
        <f>Ekxy!D9+$B$122</f>
        <v>4.1082549000000004</v>
      </c>
      <c r="F129" s="1">
        <f t="shared" si="1"/>
        <v>-2.1417451000000005</v>
      </c>
      <c r="G129">
        <v>10.551258000000001</v>
      </c>
      <c r="H129">
        <v>16.529458000000002</v>
      </c>
      <c r="I129">
        <v>-14.568249</v>
      </c>
      <c r="J129">
        <v>-12.483556999999999</v>
      </c>
    </row>
    <row r="130" spans="1:10">
      <c r="A130" s="1">
        <v>1.0666667000000001</v>
      </c>
      <c r="B130">
        <v>-4.2376290000000001</v>
      </c>
      <c r="C130">
        <v>8.1502193999999992</v>
      </c>
      <c r="D130">
        <v>6.3551856999999998</v>
      </c>
      <c r="E130" s="1">
        <f>Ekxy!D10+$B$122</f>
        <v>4.1031475999999998</v>
      </c>
      <c r="F130" s="1">
        <f t="shared" si="1"/>
        <v>-2.1468524000000002</v>
      </c>
      <c r="G130">
        <v>10.554335</v>
      </c>
      <c r="H130">
        <v>16.525701000000002</v>
      </c>
      <c r="I130">
        <v>-14.576236</v>
      </c>
      <c r="J130">
        <v>-12.468070000000001</v>
      </c>
    </row>
    <row r="131" spans="1:10">
      <c r="A131" s="1">
        <v>1.075</v>
      </c>
      <c r="B131">
        <v>-4.2454279000000001</v>
      </c>
      <c r="C131">
        <v>8.1349076</v>
      </c>
      <c r="D131">
        <v>6.3609634000000002</v>
      </c>
      <c r="E131" s="1">
        <f>Ekxy!D11+$B$122</f>
        <v>4.0973699999999997</v>
      </c>
      <c r="F131" s="1">
        <f t="shared" ref="F131:F194" si="2">-D131+$C$2</f>
        <v>-2.1526301000000005</v>
      </c>
      <c r="G131">
        <v>10.557536000000001</v>
      </c>
      <c r="H131">
        <v>16.521267999999999</v>
      </c>
      <c r="I131">
        <v>-14.585297000000001</v>
      </c>
      <c r="J131">
        <v>-12.451283999999999</v>
      </c>
    </row>
    <row r="132" spans="1:10">
      <c r="A132" s="1">
        <v>1.0833333000000001</v>
      </c>
      <c r="B132">
        <v>-4.2541526000000003</v>
      </c>
      <c r="C132">
        <v>8.1178559000000003</v>
      </c>
      <c r="D132">
        <v>6.3674074999999997</v>
      </c>
      <c r="E132" s="1">
        <f>Ekxy!D12+$B$122</f>
        <v>4.0909259000000002</v>
      </c>
      <c r="F132" s="1">
        <f t="shared" si="2"/>
        <v>-2.1590742000000001</v>
      </c>
      <c r="G132">
        <v>10.561292</v>
      </c>
      <c r="H132">
        <v>16.516704000000001</v>
      </c>
      <c r="I132">
        <v>-14.595340999999999</v>
      </c>
      <c r="J132">
        <v>-12.433389</v>
      </c>
    </row>
    <row r="133" spans="1:10">
      <c r="A133" s="1">
        <v>1.0916667</v>
      </c>
      <c r="B133">
        <v>-4.2638056000000004</v>
      </c>
      <c r="C133">
        <v>8.0990845999999994</v>
      </c>
      <c r="D133">
        <v>6.3745136000000002</v>
      </c>
      <c r="E133" s="1">
        <f>Ekxy!D13+$B$122</f>
        <v>4.0838198000000006</v>
      </c>
      <c r="F133" s="1">
        <f t="shared" si="2"/>
        <v>-2.1661803000000006</v>
      </c>
      <c r="G133">
        <v>10.56541</v>
      </c>
      <c r="H133">
        <v>16.511596999999998</v>
      </c>
      <c r="I133">
        <v>-14.606301</v>
      </c>
      <c r="J133">
        <v>-12.414515</v>
      </c>
    </row>
    <row r="134" spans="1:10">
      <c r="A134" s="1">
        <v>1.1000000000000001</v>
      </c>
      <c r="B134">
        <v>-4.2743897999999998</v>
      </c>
      <c r="C134">
        <v>8.0786159000000008</v>
      </c>
      <c r="D134">
        <v>6.3822767999999996</v>
      </c>
      <c r="E134" s="1">
        <f>Ekxy!D14+$B$122</f>
        <v>4.0760565</v>
      </c>
      <c r="F134" s="1">
        <f t="shared" si="2"/>
        <v>-2.1739435</v>
      </c>
      <c r="G134">
        <v>10.569843000000001</v>
      </c>
      <c r="H134">
        <v>16.505818999999999</v>
      </c>
      <c r="I134">
        <v>-14.618289000000001</v>
      </c>
      <c r="J134">
        <v>-12.394769</v>
      </c>
    </row>
    <row r="135" spans="1:10">
      <c r="A135" s="1">
        <v>1.1083333</v>
      </c>
      <c r="B135">
        <v>-4.2859080000000001</v>
      </c>
      <c r="C135">
        <v>8.0564739999999997</v>
      </c>
      <c r="D135">
        <v>6.3906917999999999</v>
      </c>
      <c r="E135" s="1">
        <f>Ekxy!D15+$B$122</f>
        <v>4.0676415000000006</v>
      </c>
      <c r="F135" s="1">
        <f t="shared" si="2"/>
        <v>-2.1823585000000003</v>
      </c>
      <c r="G135">
        <v>10.574878</v>
      </c>
      <c r="H135">
        <v>16.499438000000001</v>
      </c>
      <c r="I135">
        <v>-14.631081</v>
      </c>
      <c r="J135">
        <v>-12.37421</v>
      </c>
    </row>
    <row r="136" spans="1:10">
      <c r="A136" s="1">
        <v>1.1166666999999999</v>
      </c>
      <c r="B136">
        <v>-4.2983633000000001</v>
      </c>
      <c r="C136">
        <v>8.0326850000000007</v>
      </c>
      <c r="D136">
        <v>6.3997529000000002</v>
      </c>
      <c r="E136" s="1">
        <f>Ekxy!D16+$B$122</f>
        <v>4.0585804999999997</v>
      </c>
      <c r="F136" s="1">
        <f t="shared" si="2"/>
        <v>-2.1914196000000006</v>
      </c>
      <c r="G136">
        <v>10.579985000000001</v>
      </c>
      <c r="H136">
        <v>16.492993999999999</v>
      </c>
      <c r="I136">
        <v>-14.644882000000001</v>
      </c>
      <c r="J136">
        <v>-12.352881999999999</v>
      </c>
    </row>
    <row r="137" spans="1:10">
      <c r="A137" s="1">
        <v>1.125</v>
      </c>
      <c r="B137">
        <v>-4.3117587000000004</v>
      </c>
      <c r="C137">
        <v>8.0072769000000008</v>
      </c>
      <c r="D137">
        <v>6.4094537999999996</v>
      </c>
      <c r="E137" s="1">
        <f>Ekxy!D17+$B$122</f>
        <v>4.0488796000000011</v>
      </c>
      <c r="F137" s="1">
        <f t="shared" si="2"/>
        <v>-2.2011205</v>
      </c>
      <c r="G137">
        <v>10.585763</v>
      </c>
      <c r="H137">
        <v>16.485887999999999</v>
      </c>
      <c r="I137">
        <v>-14.659427000000001</v>
      </c>
      <c r="J137">
        <v>-12.330966999999999</v>
      </c>
    </row>
    <row r="138" spans="1:10">
      <c r="A138" s="1">
        <v>1.1333333000000001</v>
      </c>
      <c r="B138">
        <v>-4.3260975000000004</v>
      </c>
      <c r="C138">
        <v>7.9802793000000003</v>
      </c>
      <c r="D138">
        <v>6.4197879000000002</v>
      </c>
      <c r="E138" s="1">
        <f>Ekxy!D18+$B$122</f>
        <v>4.0385454999999997</v>
      </c>
      <c r="F138" s="1">
        <f t="shared" si="2"/>
        <v>-2.2114546000000006</v>
      </c>
      <c r="G138">
        <v>10.591716999999999</v>
      </c>
      <c r="H138">
        <v>16.478124999999999</v>
      </c>
      <c r="I138">
        <v>-14.674887999999999</v>
      </c>
      <c r="J138">
        <v>-12.308469000000001</v>
      </c>
    </row>
    <row r="139" spans="1:10">
      <c r="A139" s="1">
        <v>1.1416667</v>
      </c>
      <c r="B139">
        <v>-4.3413827999999999</v>
      </c>
      <c r="C139">
        <v>7.9517239999999996</v>
      </c>
      <c r="D139">
        <v>6.4307480000000004</v>
      </c>
      <c r="E139" s="1">
        <f>Ekxy!D19+$B$122</f>
        <v>4.0275853000000001</v>
      </c>
      <c r="F139" s="1">
        <f t="shared" si="2"/>
        <v>-2.2224147000000007</v>
      </c>
      <c r="G139">
        <v>10.598160999999999</v>
      </c>
      <c r="H139">
        <v>16.469933999999999</v>
      </c>
      <c r="I139">
        <v>-14.691095000000001</v>
      </c>
      <c r="J139">
        <v>-12.28542</v>
      </c>
    </row>
    <row r="140" spans="1:10">
      <c r="A140" s="1">
        <v>1.1499999999999999</v>
      </c>
      <c r="B140">
        <v>-4.3576177999999999</v>
      </c>
      <c r="C140">
        <v>7.9216439000000003</v>
      </c>
      <c r="D140">
        <v>6.4423268</v>
      </c>
      <c r="E140" s="1">
        <f>Ekxy!D20+$B$122</f>
        <v>4.0160066000000008</v>
      </c>
      <c r="F140" s="1">
        <f t="shared" si="2"/>
        <v>-2.2339935000000004</v>
      </c>
      <c r="G140">
        <v>10.605036999999999</v>
      </c>
      <c r="H140">
        <v>16.461518999999999</v>
      </c>
      <c r="I140">
        <v>-14.708043999999999</v>
      </c>
      <c r="J140">
        <v>-12.261941</v>
      </c>
    </row>
    <row r="141" spans="1:10">
      <c r="A141" s="1">
        <v>1.1583333</v>
      </c>
      <c r="B141">
        <v>-4.3748056000000002</v>
      </c>
      <c r="C141">
        <v>7.8900740999999996</v>
      </c>
      <c r="D141">
        <v>6.4545161999999996</v>
      </c>
      <c r="E141" s="1">
        <f>Ekxy!D21+$B$122</f>
        <v>4.0038171000000009</v>
      </c>
      <c r="F141" s="1">
        <f t="shared" si="2"/>
        <v>-2.2461829</v>
      </c>
      <c r="G141">
        <v>10.612143</v>
      </c>
      <c r="H141">
        <v>16.452458</v>
      </c>
      <c r="I141">
        <v>-14.725815000000001</v>
      </c>
      <c r="J141">
        <v>-12.238042999999999</v>
      </c>
    </row>
    <row r="142" spans="1:10">
      <c r="A142" s="1">
        <v>1.1666666999999999</v>
      </c>
      <c r="B142">
        <v>-4.3929492000000003</v>
      </c>
      <c r="C142">
        <v>7.8570507999999997</v>
      </c>
      <c r="D142">
        <v>6.4673078999999998</v>
      </c>
      <c r="E142" s="1">
        <f>Ekxy!D22+$B$122</f>
        <v>3.9910253999999998</v>
      </c>
      <c r="F142" s="1">
        <f t="shared" si="2"/>
        <v>-2.2589746000000002</v>
      </c>
      <c r="G142">
        <v>10.619906</v>
      </c>
      <c r="H142">
        <v>16.442757</v>
      </c>
      <c r="I142">
        <v>-14.744082000000001</v>
      </c>
      <c r="J142">
        <v>-12.213728</v>
      </c>
    </row>
    <row r="143" spans="1:10">
      <c r="A143" s="1">
        <v>1.175</v>
      </c>
      <c r="B143">
        <v>-4.4120514000000002</v>
      </c>
      <c r="C143">
        <v>7.8226120999999997</v>
      </c>
      <c r="D143">
        <v>6.4806932000000002</v>
      </c>
      <c r="E143" s="1">
        <f>Ekxy!D23+$B$122</f>
        <v>3.9776401999999997</v>
      </c>
      <c r="F143" s="1">
        <f t="shared" si="2"/>
        <v>-2.2723599000000005</v>
      </c>
      <c r="G143">
        <v>10.627705000000001</v>
      </c>
      <c r="H143">
        <v>16.432766000000001</v>
      </c>
      <c r="I143">
        <v>-14.763287</v>
      </c>
      <c r="J143">
        <v>-12.189166999999999</v>
      </c>
    </row>
    <row r="144" spans="1:10">
      <c r="A144" s="1">
        <v>1.1833332999999999</v>
      </c>
      <c r="B144">
        <v>-4.4321149999999996</v>
      </c>
      <c r="C144">
        <v>7.7867971999999996</v>
      </c>
      <c r="D144">
        <v>6.4946628000000004</v>
      </c>
      <c r="E144" s="1">
        <f>Ekxy!D24+$B$122</f>
        <v>3.9636706000000004</v>
      </c>
      <c r="F144" s="1">
        <f t="shared" si="2"/>
        <v>-2.2863295000000008</v>
      </c>
      <c r="G144">
        <v>10.63612</v>
      </c>
      <c r="H144">
        <v>16.422432000000001</v>
      </c>
      <c r="I144">
        <v>-14.782970000000001</v>
      </c>
      <c r="J144">
        <v>-12.164275999999999</v>
      </c>
    </row>
    <row r="145" spans="1:10">
      <c r="A145" s="1">
        <v>1.1916667000000001</v>
      </c>
      <c r="B145">
        <v>-4.4531422999999997</v>
      </c>
      <c r="C145">
        <v>7.7496470000000004</v>
      </c>
      <c r="D145">
        <v>6.5092071000000002</v>
      </c>
      <c r="E145" s="1">
        <f>Ekxy!D25+$B$122</f>
        <v>3.9491262000000003</v>
      </c>
      <c r="F145" s="1">
        <f t="shared" si="2"/>
        <v>-2.3008738000000006</v>
      </c>
      <c r="G145">
        <v>10.644844000000001</v>
      </c>
      <c r="H145">
        <v>16.411470999999999</v>
      </c>
      <c r="I145">
        <v>-14.803188</v>
      </c>
      <c r="J145">
        <v>-12.13908</v>
      </c>
    </row>
    <row r="146" spans="1:10">
      <c r="A146" s="1">
        <v>1.2</v>
      </c>
      <c r="B146">
        <v>-4.4751355000000004</v>
      </c>
      <c r="C146">
        <v>7.7112034999999999</v>
      </c>
      <c r="D146">
        <v>6.5243162999999997</v>
      </c>
      <c r="E146" s="1">
        <f>Ekxy!D26+$B$122</f>
        <v>3.9340170000000008</v>
      </c>
      <c r="F146" s="1">
        <f t="shared" si="2"/>
        <v>-2.3159830000000001</v>
      </c>
      <c r="G146">
        <v>10.653905</v>
      </c>
      <c r="H146">
        <v>16.399892999999999</v>
      </c>
      <c r="I146">
        <v>-14.824164</v>
      </c>
      <c r="J146">
        <v>-12.113706000000001</v>
      </c>
    </row>
    <row r="147" spans="1:10">
      <c r="A147" s="1">
        <v>1.2083333000000001</v>
      </c>
      <c r="B147">
        <v>-4.4980964999999999</v>
      </c>
      <c r="C147">
        <v>7.6715099000000002</v>
      </c>
      <c r="D147">
        <v>6.5399799999999999</v>
      </c>
      <c r="E147" s="1">
        <f>Ekxy!D27+$B$122</f>
        <v>3.9183534000000009</v>
      </c>
      <c r="F147" s="1">
        <f t="shared" si="2"/>
        <v>-2.3316467000000003</v>
      </c>
      <c r="G147">
        <v>10.663558999999999</v>
      </c>
      <c r="H147">
        <v>16.388113000000001</v>
      </c>
      <c r="I147">
        <v>-14.845542999999999</v>
      </c>
      <c r="J147">
        <v>-12.088172</v>
      </c>
    </row>
    <row r="148" spans="1:10">
      <c r="A148" s="1">
        <v>1.2166667</v>
      </c>
      <c r="B148">
        <v>-4.5220266999999996</v>
      </c>
      <c r="C148">
        <v>7.6306105000000004</v>
      </c>
      <c r="D148">
        <v>6.5561873999999998</v>
      </c>
      <c r="E148" s="1">
        <f>Ekxy!D28+$B$122</f>
        <v>3.9021460000000001</v>
      </c>
      <c r="F148" s="1">
        <f t="shared" si="2"/>
        <v>-2.3478541000000002</v>
      </c>
      <c r="G148">
        <v>10.673259</v>
      </c>
      <c r="H148">
        <v>16.375924000000001</v>
      </c>
      <c r="I148">
        <v>-14.86731</v>
      </c>
      <c r="J148">
        <v>-12.062495999999999</v>
      </c>
    </row>
    <row r="149" spans="1:10">
      <c r="A149" s="1">
        <v>1.2250000000000001</v>
      </c>
      <c r="B149">
        <v>-4.5469271000000004</v>
      </c>
      <c r="C149">
        <v>7.5885509999999998</v>
      </c>
      <c r="D149">
        <v>6.5729274000000002</v>
      </c>
      <c r="E149" s="1">
        <f>Ekxy!D29+$B$122</f>
        <v>3.8854059999999997</v>
      </c>
      <c r="F149" s="1">
        <f t="shared" si="2"/>
        <v>-2.3645941000000006</v>
      </c>
      <c r="G149">
        <v>10.683593999999999</v>
      </c>
      <c r="H149">
        <v>16.363132</v>
      </c>
      <c r="I149">
        <v>-14.889806999999999</v>
      </c>
      <c r="J149">
        <v>-12.036652</v>
      </c>
    </row>
    <row r="150" spans="1:10">
      <c r="A150" s="1">
        <v>1.2333333</v>
      </c>
      <c r="B150">
        <v>-4.5727983999999999</v>
      </c>
      <c r="C150">
        <v>7.5453777000000004</v>
      </c>
      <c r="D150">
        <v>6.5901885</v>
      </c>
      <c r="E150" s="1">
        <f>Ekxy!D30+$B$122</f>
        <v>3.8681449000000008</v>
      </c>
      <c r="F150" s="1">
        <f t="shared" si="2"/>
        <v>-2.3818552000000004</v>
      </c>
      <c r="G150">
        <v>10.694178000000001</v>
      </c>
      <c r="H150">
        <v>16.349747000000001</v>
      </c>
      <c r="I150">
        <v>-14.912649</v>
      </c>
      <c r="J150">
        <v>-12.01066</v>
      </c>
    </row>
    <row r="151" spans="1:10">
      <c r="A151" s="1">
        <v>1.2416666999999999</v>
      </c>
      <c r="B151">
        <v>-4.5996405999999999</v>
      </c>
      <c r="C151">
        <v>7.5011381000000004</v>
      </c>
      <c r="D151">
        <v>6.6079590000000001</v>
      </c>
      <c r="E151" s="1">
        <f>Ekxy!D31+$B$122</f>
        <v>3.8503743999999998</v>
      </c>
      <c r="F151" s="1">
        <f t="shared" si="2"/>
        <v>-2.3996257000000005</v>
      </c>
      <c r="G151">
        <v>10.705138</v>
      </c>
      <c r="H151">
        <v>16.336193000000002</v>
      </c>
      <c r="I151">
        <v>-14.935817</v>
      </c>
      <c r="J151">
        <v>-11.984591</v>
      </c>
    </row>
    <row r="152" spans="1:10">
      <c r="A152" s="1">
        <v>1.25</v>
      </c>
      <c r="B152">
        <v>-4.6274531000000003</v>
      </c>
      <c r="C152">
        <v>7.4558802000000002</v>
      </c>
      <c r="D152">
        <v>6.6262265999999999</v>
      </c>
      <c r="E152" s="1">
        <f>Ekxy!D32+$B$122</f>
        <v>3.8321068</v>
      </c>
      <c r="F152" s="1">
        <f t="shared" si="2"/>
        <v>-2.4178933000000002</v>
      </c>
      <c r="G152">
        <v>10.716656</v>
      </c>
      <c r="H152">
        <v>16.322223000000001</v>
      </c>
      <c r="I152">
        <v>-14.959296</v>
      </c>
      <c r="J152">
        <v>-11.958468</v>
      </c>
    </row>
    <row r="153" spans="1:10">
      <c r="A153" s="1">
        <v>1.2583333000000001</v>
      </c>
      <c r="B153">
        <v>-4.6562349000000003</v>
      </c>
      <c r="C153">
        <v>7.4096532000000002</v>
      </c>
      <c r="D153">
        <v>6.6449787999999996</v>
      </c>
      <c r="E153" s="1">
        <f>Ekxy!D33+$B$122</f>
        <v>3.8133546000000003</v>
      </c>
      <c r="F153" s="1">
        <f t="shared" si="2"/>
        <v>-2.4366455</v>
      </c>
      <c r="G153">
        <v>10.728235</v>
      </c>
      <c r="H153">
        <v>16.307679</v>
      </c>
      <c r="I153">
        <v>-14.983335</v>
      </c>
      <c r="J153">
        <v>-11.932309</v>
      </c>
    </row>
    <row r="154" spans="1:10">
      <c r="A154" s="1">
        <v>1.2666667</v>
      </c>
      <c r="B154">
        <v>-4.6859840000000004</v>
      </c>
      <c r="C154">
        <v>7.3625065000000003</v>
      </c>
      <c r="D154">
        <v>6.6642026999999997</v>
      </c>
      <c r="E154" s="1">
        <f>Ekxy!D34+$B$122</f>
        <v>3.7941306000000008</v>
      </c>
      <c r="F154" s="1">
        <f t="shared" si="2"/>
        <v>-2.4558694000000001</v>
      </c>
      <c r="G154">
        <v>10.740424000000001</v>
      </c>
      <c r="H154">
        <v>16.292570000000001</v>
      </c>
      <c r="I154">
        <v>-15.00765</v>
      </c>
      <c r="J154">
        <v>-11.906131999999999</v>
      </c>
    </row>
    <row r="155" spans="1:10">
      <c r="A155" s="1">
        <v>1.2749999999999999</v>
      </c>
      <c r="B155">
        <v>-4.7166981999999997</v>
      </c>
      <c r="C155">
        <v>7.3144904000000004</v>
      </c>
      <c r="D155">
        <v>6.6838853</v>
      </c>
      <c r="E155" s="1">
        <f>Ekxy!D35+$B$122</f>
        <v>3.7744481000000007</v>
      </c>
      <c r="F155" s="1">
        <f t="shared" si="2"/>
        <v>-2.4755520000000004</v>
      </c>
      <c r="G155">
        <v>10.752879999999999</v>
      </c>
      <c r="H155">
        <v>16.277258</v>
      </c>
      <c r="I155">
        <v>-15.032211</v>
      </c>
      <c r="J155">
        <v>-11.879955000000001</v>
      </c>
    </row>
    <row r="156" spans="1:10">
      <c r="A156" s="1">
        <v>1.2833333</v>
      </c>
      <c r="B156">
        <v>-4.7483738999999998</v>
      </c>
      <c r="C156">
        <v>7.2656555000000003</v>
      </c>
      <c r="D156">
        <v>6.7040129000000004</v>
      </c>
      <c r="E156" s="1">
        <f>Ekxy!D36+$B$122</f>
        <v>3.7543204000000001</v>
      </c>
      <c r="F156" s="1">
        <f t="shared" si="2"/>
        <v>-2.4956796000000008</v>
      </c>
      <c r="G156">
        <v>10.765670999999999</v>
      </c>
      <c r="H156">
        <v>16.261593999999999</v>
      </c>
      <c r="I156">
        <v>-15.057001</v>
      </c>
      <c r="J156">
        <v>-11.853796000000001</v>
      </c>
    </row>
    <row r="157" spans="1:10">
      <c r="A157" s="1">
        <v>1.2916666999999999</v>
      </c>
      <c r="B157">
        <v>-4.7810072999999997</v>
      </c>
      <c r="C157">
        <v>7.2160529999999996</v>
      </c>
      <c r="D157">
        <v>6.7245718999999999</v>
      </c>
      <c r="E157" s="1">
        <f>Ekxy!D37+$B$122</f>
        <v>3.7337615</v>
      </c>
      <c r="F157" s="1">
        <f t="shared" si="2"/>
        <v>-2.5162386000000003</v>
      </c>
      <c r="G157">
        <v>10.779054</v>
      </c>
      <c r="H157">
        <v>16.245387000000001</v>
      </c>
      <c r="I157">
        <v>-15.082003</v>
      </c>
      <c r="J157">
        <v>-11.827673000000001</v>
      </c>
    </row>
    <row r="158" spans="1:10">
      <c r="A158" s="1">
        <v>1.3</v>
      </c>
      <c r="B158">
        <v>-4.8145933000000003</v>
      </c>
      <c r="C158">
        <v>7.1657342999999996</v>
      </c>
      <c r="D158">
        <v>6.7455480999999997</v>
      </c>
      <c r="E158" s="1">
        <f>Ekxy!D38+$B$122</f>
        <v>3.7127853000000002</v>
      </c>
      <c r="F158" s="1">
        <f t="shared" si="2"/>
        <v>-2.5372148000000001</v>
      </c>
      <c r="G158">
        <v>10.792452000000001</v>
      </c>
      <c r="H158">
        <v>16.228646999999999</v>
      </c>
      <c r="I158">
        <v>-15.107199</v>
      </c>
      <c r="J158">
        <v>-11.801603</v>
      </c>
    </row>
    <row r="159" spans="1:10">
      <c r="A159" s="1">
        <v>1.3083332999999999</v>
      </c>
      <c r="B159">
        <v>-4.8491261999999997</v>
      </c>
      <c r="C159">
        <v>7.1147511000000003</v>
      </c>
      <c r="D159">
        <v>6.7669271000000002</v>
      </c>
      <c r="E159" s="1">
        <f>Ekxy!D39+$B$122</f>
        <v>3.6914063000000006</v>
      </c>
      <c r="F159" s="1">
        <f t="shared" si="2"/>
        <v>-2.5585938000000006</v>
      </c>
      <c r="G159">
        <v>10.806421</v>
      </c>
      <c r="H159">
        <v>16.211594999999999</v>
      </c>
      <c r="I159">
        <v>-15.132699000000001</v>
      </c>
      <c r="J159">
        <v>-11.775606</v>
      </c>
    </row>
    <row r="160" spans="1:10">
      <c r="A160" s="1">
        <v>1.3166667000000001</v>
      </c>
      <c r="B160">
        <v>-4.8845992000000003</v>
      </c>
      <c r="C160">
        <v>7.0631553</v>
      </c>
      <c r="D160">
        <v>6.7886943000000004</v>
      </c>
      <c r="E160" s="1">
        <f>Ekxy!D40+$B$122</f>
        <v>3.6696391000000004</v>
      </c>
      <c r="F160" s="1">
        <f t="shared" si="2"/>
        <v>-2.5803610000000008</v>
      </c>
      <c r="G160">
        <v>10.82076</v>
      </c>
      <c r="H160">
        <v>16.194334000000001</v>
      </c>
      <c r="I160">
        <v>-15.158374999999999</v>
      </c>
      <c r="J160">
        <v>-11.749691</v>
      </c>
    </row>
    <row r="161" spans="1:10">
      <c r="A161" s="1">
        <v>1.325</v>
      </c>
      <c r="B161">
        <v>-4.9210044999999996</v>
      </c>
      <c r="C161">
        <v>7.0109987</v>
      </c>
      <c r="D161">
        <v>6.8108348000000003</v>
      </c>
      <c r="E161" s="1">
        <f>Ekxy!D41+$B$122</f>
        <v>3.6474986000000005</v>
      </c>
      <c r="F161" s="1">
        <f t="shared" si="2"/>
        <v>-2.6025015000000007</v>
      </c>
      <c r="G161">
        <v>10.835305</v>
      </c>
      <c r="H161">
        <v>16.176563999999999</v>
      </c>
      <c r="I161">
        <v>-15.184176000000001</v>
      </c>
      <c r="J161">
        <v>-11.723826000000001</v>
      </c>
    </row>
    <row r="162" spans="1:10">
      <c r="A162" s="1">
        <v>1.3333333000000001</v>
      </c>
      <c r="B162">
        <v>-4.9583332999999996</v>
      </c>
      <c r="C162">
        <v>6.9583332999999996</v>
      </c>
      <c r="D162">
        <v>6.8333332999999996</v>
      </c>
      <c r="E162" s="1">
        <f>Ekxy!D42+$B$122</f>
        <v>3.625</v>
      </c>
      <c r="F162" s="1">
        <f t="shared" si="2"/>
        <v>-2.625</v>
      </c>
      <c r="G162">
        <v>10.850414000000001</v>
      </c>
      <c r="H162">
        <v>16.158296</v>
      </c>
      <c r="I162">
        <v>-15.210084</v>
      </c>
      <c r="J162">
        <v>-11.698024999999999</v>
      </c>
    </row>
    <row r="163" spans="1:10">
      <c r="A163" s="1">
        <v>1.3416667</v>
      </c>
      <c r="B163">
        <v>-4.9965760000000001</v>
      </c>
      <c r="C163">
        <v>6.9052110000000004</v>
      </c>
      <c r="D163">
        <v>6.8561746000000001</v>
      </c>
      <c r="E163" s="1">
        <f>Ekxy!D43+$B$122</f>
        <v>3.6021588000000007</v>
      </c>
      <c r="F163" s="1">
        <f t="shared" si="2"/>
        <v>-2.6478413000000005</v>
      </c>
      <c r="G163">
        <v>10.865698999999999</v>
      </c>
      <c r="H163">
        <v>16.139544000000001</v>
      </c>
      <c r="I163">
        <v>-15.236082</v>
      </c>
      <c r="J163">
        <v>-11.672349000000001</v>
      </c>
    </row>
    <row r="164" spans="1:10">
      <c r="A164" s="1">
        <v>1.35</v>
      </c>
      <c r="B164">
        <v>-5.0357215000000002</v>
      </c>
      <c r="C164">
        <v>6.8516835</v>
      </c>
      <c r="D164">
        <v>6.8793427999999999</v>
      </c>
      <c r="E164" s="1">
        <f>Ekxy!D44+$B$122</f>
        <v>3.5789905000000006</v>
      </c>
      <c r="F164" s="1">
        <f t="shared" si="2"/>
        <v>-2.6710095000000003</v>
      </c>
      <c r="G164">
        <v>10.881363</v>
      </c>
      <c r="H164">
        <v>16.120771999999999</v>
      </c>
      <c r="I164">
        <v>-15.262150999999999</v>
      </c>
      <c r="J164">
        <v>-11.646815</v>
      </c>
    </row>
    <row r="165" spans="1:10">
      <c r="A165" s="1">
        <v>1.3583333</v>
      </c>
      <c r="B165">
        <v>-5.0757576999999996</v>
      </c>
      <c r="C165">
        <v>6.7978021000000002</v>
      </c>
      <c r="D165">
        <v>6.9028222000000001</v>
      </c>
      <c r="E165" s="1">
        <f>Ekxy!D45+$B$122</f>
        <v>3.5555111000000004</v>
      </c>
      <c r="F165" s="1">
        <f t="shared" si="2"/>
        <v>-2.6944889000000005</v>
      </c>
      <c r="G165">
        <v>10.89757</v>
      </c>
      <c r="H165">
        <v>16.101548999999999</v>
      </c>
      <c r="I165">
        <v>-15.288273999999999</v>
      </c>
      <c r="J165">
        <v>-11.621441000000001</v>
      </c>
    </row>
    <row r="166" spans="1:10">
      <c r="A166" s="1">
        <v>1.3666666999999999</v>
      </c>
      <c r="B166">
        <v>-5.1166716000000001</v>
      </c>
      <c r="C166">
        <v>6.7436182000000002</v>
      </c>
      <c r="D166">
        <v>6.9265967000000002</v>
      </c>
      <c r="E166" s="1">
        <f>Ekxy!D46+$B$122</f>
        <v>3.5317367000000006</v>
      </c>
      <c r="F166" s="1">
        <f t="shared" si="2"/>
        <v>-2.7182634000000006</v>
      </c>
      <c r="G166">
        <v>10.913805</v>
      </c>
      <c r="H166">
        <v>16.081866000000002</v>
      </c>
      <c r="I166">
        <v>-15.314432999999999</v>
      </c>
      <c r="J166">
        <v>-11.596245</v>
      </c>
    </row>
    <row r="167" spans="1:10">
      <c r="A167" s="1">
        <v>1.375</v>
      </c>
      <c r="B167">
        <v>-5.1584487000000001</v>
      </c>
      <c r="C167">
        <v>6.6891824</v>
      </c>
      <c r="D167">
        <v>6.9506499000000002</v>
      </c>
      <c r="E167" s="1">
        <f>Ekxy!D47+$B$122</f>
        <v>3.5076835000000006</v>
      </c>
      <c r="F167" s="1">
        <f t="shared" si="2"/>
        <v>-2.7423166000000005</v>
      </c>
      <c r="G167">
        <v>10.930545</v>
      </c>
      <c r="H167">
        <v>16.061737999999998</v>
      </c>
      <c r="I167">
        <v>-15.34061</v>
      </c>
      <c r="J167">
        <v>-11.571243000000001</v>
      </c>
    </row>
    <row r="168" spans="1:10">
      <c r="A168" s="1">
        <v>1.3833333000000001</v>
      </c>
      <c r="B168">
        <v>-5.2010733</v>
      </c>
      <c r="C168">
        <v>6.6345451000000004</v>
      </c>
      <c r="D168">
        <v>6.9749654000000003</v>
      </c>
      <c r="E168" s="1">
        <f>Ekxy!D48+$B$122</f>
        <v>3.4833680000000005</v>
      </c>
      <c r="F168" s="1">
        <f t="shared" si="2"/>
        <v>-2.7666321000000007</v>
      </c>
      <c r="G168">
        <v>10.947732999999999</v>
      </c>
      <c r="H168">
        <v>16.041270000000001</v>
      </c>
      <c r="I168">
        <v>-15.366787</v>
      </c>
      <c r="J168">
        <v>-11.546343</v>
      </c>
    </row>
    <row r="169" spans="1:10">
      <c r="A169" s="1">
        <v>1.3916667</v>
      </c>
      <c r="B169">
        <v>-5.2445285999999998</v>
      </c>
      <c r="C169">
        <v>6.5797561</v>
      </c>
      <c r="D169">
        <v>6.9995265</v>
      </c>
      <c r="E169" s="1">
        <f>Ekxy!D49+$B$122</f>
        <v>3.4588069000000008</v>
      </c>
      <c r="F169" s="1">
        <f t="shared" si="2"/>
        <v>-2.7911932000000004</v>
      </c>
      <c r="G169">
        <v>10.964994000000001</v>
      </c>
      <c r="H169">
        <v>16.020710999999999</v>
      </c>
      <c r="I169">
        <v>-15.392946</v>
      </c>
      <c r="J169">
        <v>-11.521553000000001</v>
      </c>
    </row>
    <row r="170" spans="1:10">
      <c r="A170" s="1">
        <v>1.4</v>
      </c>
      <c r="B170">
        <v>-5.2887965000000001</v>
      </c>
      <c r="C170">
        <v>6.5248644999999996</v>
      </c>
      <c r="D170">
        <v>7.0243162999999997</v>
      </c>
      <c r="E170" s="1">
        <f>Ekxy!D50+$B$122</f>
        <v>3.4340170000000008</v>
      </c>
      <c r="F170" s="1">
        <f t="shared" si="2"/>
        <v>-2.8159830000000001</v>
      </c>
      <c r="G170">
        <v>10.982765000000001</v>
      </c>
      <c r="H170">
        <v>15.999734</v>
      </c>
      <c r="I170">
        <v>-15.419069</v>
      </c>
      <c r="J170">
        <v>-11.496992000000001</v>
      </c>
    </row>
    <row r="171" spans="1:10">
      <c r="A171" s="1">
        <v>1.4083333</v>
      </c>
      <c r="B171">
        <v>-5.3338574999999997</v>
      </c>
      <c r="C171">
        <v>6.4699188999999997</v>
      </c>
      <c r="D171">
        <v>7.0493180000000004</v>
      </c>
      <c r="E171" s="1">
        <f>Ekxy!D51+$B$122</f>
        <v>3.4090154000000004</v>
      </c>
      <c r="F171" s="1">
        <f t="shared" si="2"/>
        <v>-2.8409847000000008</v>
      </c>
      <c r="G171">
        <v>11.000908000000001</v>
      </c>
      <c r="H171">
        <v>15.978355000000001</v>
      </c>
      <c r="I171">
        <v>-15.445138999999999</v>
      </c>
      <c r="J171">
        <v>-11.472676999999999</v>
      </c>
    </row>
    <row r="172" spans="1:10">
      <c r="A172" s="1">
        <v>1.4166666999999999</v>
      </c>
      <c r="B172">
        <v>-5.3796910000000002</v>
      </c>
      <c r="C172">
        <v>6.4149672000000004</v>
      </c>
      <c r="D172">
        <v>7.0745142999999997</v>
      </c>
      <c r="E172" s="1">
        <f>Ekxy!D52+$B$122</f>
        <v>3.3838191000000002</v>
      </c>
      <c r="F172" s="1">
        <f t="shared" si="2"/>
        <v>-2.8661810000000001</v>
      </c>
      <c r="G172">
        <v>11.019176</v>
      </c>
      <c r="H172">
        <v>15.956588</v>
      </c>
      <c r="I172">
        <v>-15.471136</v>
      </c>
      <c r="J172">
        <v>-11.448623</v>
      </c>
    </row>
    <row r="173" spans="1:10">
      <c r="A173" s="1">
        <v>1.425</v>
      </c>
      <c r="B173">
        <v>-5.4262749000000001</v>
      </c>
      <c r="C173">
        <v>6.3600563000000001</v>
      </c>
      <c r="D173">
        <v>7.099888</v>
      </c>
      <c r="E173" s="1">
        <f>Ekxy!D53+$B$122</f>
        <v>3.3584454000000008</v>
      </c>
      <c r="F173" s="1">
        <f t="shared" si="2"/>
        <v>-2.8915547000000004</v>
      </c>
      <c r="G173">
        <v>11.037928000000001</v>
      </c>
      <c r="H173">
        <v>15.934448</v>
      </c>
      <c r="I173">
        <v>-15.497045</v>
      </c>
      <c r="J173">
        <v>-11.424693</v>
      </c>
    </row>
    <row r="174" spans="1:10">
      <c r="A174" s="1">
        <v>1.4333332999999999</v>
      </c>
      <c r="B174">
        <v>-5.4735857000000001</v>
      </c>
      <c r="C174">
        <v>6.3052324999999998</v>
      </c>
      <c r="D174">
        <v>7.1254216000000001</v>
      </c>
      <c r="E174" s="1">
        <f>Ekxy!D54+$B$122</f>
        <v>3.3329117000000004</v>
      </c>
      <c r="F174" s="1">
        <f t="shared" si="2"/>
        <v>-2.9170883000000005</v>
      </c>
      <c r="G174">
        <v>11.057029999999999</v>
      </c>
      <c r="H174">
        <v>15.912305999999999</v>
      </c>
      <c r="I174">
        <v>-15.522845999999999</v>
      </c>
      <c r="J174">
        <v>-11.400919</v>
      </c>
    </row>
    <row r="175" spans="1:10">
      <c r="A175" s="1">
        <v>1.4416667000000001</v>
      </c>
      <c r="B175">
        <v>-5.5215988999999999</v>
      </c>
      <c r="C175">
        <v>6.2505410000000001</v>
      </c>
      <c r="D175">
        <v>7.1510977999999996</v>
      </c>
      <c r="E175" s="1">
        <f>Ekxy!D55+$B$122</f>
        <v>3.3072356000000003</v>
      </c>
      <c r="F175" s="1">
        <f t="shared" si="2"/>
        <v>-2.9427645</v>
      </c>
      <c r="G175">
        <v>11.076254</v>
      </c>
      <c r="H175">
        <v>15.889806999999999</v>
      </c>
      <c r="I175">
        <v>-15.548522</v>
      </c>
      <c r="J175">
        <v>-11.377439000000001</v>
      </c>
    </row>
    <row r="176" spans="1:10">
      <c r="A176" s="1">
        <v>1.45</v>
      </c>
      <c r="B176">
        <v>-5.5702882999999996</v>
      </c>
      <c r="C176">
        <v>6.1960262000000004</v>
      </c>
      <c r="D176">
        <v>7.1768989000000003</v>
      </c>
      <c r="E176" s="1">
        <f>Ekxy!D56+$B$122</f>
        <v>3.2814345000000005</v>
      </c>
      <c r="F176" s="1">
        <f t="shared" si="2"/>
        <v>-2.9685656000000007</v>
      </c>
      <c r="G176">
        <v>11.095936999999999</v>
      </c>
      <c r="H176">
        <v>15.866966</v>
      </c>
      <c r="I176">
        <v>-15.574056000000001</v>
      </c>
      <c r="J176">
        <v>-11.354271000000001</v>
      </c>
    </row>
    <row r="177" spans="1:10">
      <c r="A177" s="1">
        <v>1.4583333000000001</v>
      </c>
      <c r="B177">
        <v>-5.6196266000000001</v>
      </c>
      <c r="C177">
        <v>6.1417314000000003</v>
      </c>
      <c r="D177">
        <v>7.2028071000000002</v>
      </c>
      <c r="E177" s="1">
        <f>Ekxy!D57+$B$122</f>
        <v>3.2555262000000003</v>
      </c>
      <c r="F177" s="1">
        <f t="shared" si="2"/>
        <v>-2.9944738000000006</v>
      </c>
      <c r="G177">
        <v>11.116</v>
      </c>
      <c r="H177">
        <v>15.843798</v>
      </c>
      <c r="I177">
        <v>-15.599463999999999</v>
      </c>
      <c r="J177">
        <v>-11.33131</v>
      </c>
    </row>
    <row r="178" spans="1:10">
      <c r="A178" s="1">
        <v>1.4666667</v>
      </c>
      <c r="B178">
        <v>-5.6695850999999999</v>
      </c>
      <c r="C178">
        <v>6.0876989999999997</v>
      </c>
      <c r="D178">
        <v>7.2288049000000001</v>
      </c>
      <c r="E178" s="1">
        <f>Ekxy!D58+$B$122</f>
        <v>3.2295285000000007</v>
      </c>
      <c r="F178" s="1">
        <f t="shared" si="2"/>
        <v>-3.0204716000000005</v>
      </c>
      <c r="G178">
        <v>11.136127999999999</v>
      </c>
      <c r="H178">
        <v>15.820318</v>
      </c>
      <c r="I178">
        <v>-15.624836999999999</v>
      </c>
      <c r="J178">
        <v>-11.308469000000001</v>
      </c>
    </row>
    <row r="179" spans="1:10">
      <c r="A179" s="1">
        <v>1.4750000000000001</v>
      </c>
      <c r="B179">
        <v>-5.7201338000000002</v>
      </c>
      <c r="C179">
        <v>6.0339701000000003</v>
      </c>
      <c r="D179">
        <v>7.2548741999999997</v>
      </c>
      <c r="E179" s="1">
        <f>Ekxy!D59+$B$122</f>
        <v>3.2034591000000008</v>
      </c>
      <c r="F179" s="1">
        <f t="shared" si="2"/>
        <v>-3.0465409000000001</v>
      </c>
      <c r="G179">
        <v>11.156687</v>
      </c>
      <c r="H179">
        <v>15.796544000000001</v>
      </c>
      <c r="I179">
        <v>-15.650034</v>
      </c>
      <c r="J179">
        <v>-11.285970000000001</v>
      </c>
    </row>
    <row r="180" spans="1:10">
      <c r="A180" s="1">
        <v>1.4833333</v>
      </c>
      <c r="B180">
        <v>-5.7712411000000001</v>
      </c>
      <c r="C180">
        <v>5.9805849000000002</v>
      </c>
      <c r="D180">
        <v>7.2809974000000004</v>
      </c>
      <c r="E180" s="1">
        <f>Ekxy!D60+$B$122</f>
        <v>3.1773360000000004</v>
      </c>
      <c r="F180" s="1">
        <f t="shared" si="2"/>
        <v>-3.0726641000000008</v>
      </c>
      <c r="G180">
        <v>11.177663000000001</v>
      </c>
      <c r="H180">
        <v>15.772755</v>
      </c>
      <c r="I180">
        <v>-15.675034999999999</v>
      </c>
      <c r="J180">
        <v>-11.26383</v>
      </c>
    </row>
    <row r="181" spans="1:10">
      <c r="A181" s="1">
        <v>1.4916666999999999</v>
      </c>
      <c r="B181">
        <v>-5.8228745000000002</v>
      </c>
      <c r="C181">
        <v>5.9275823000000001</v>
      </c>
      <c r="D181">
        <v>7.3071564000000002</v>
      </c>
      <c r="E181" s="1">
        <f>Ekxy!D61+$B$122</f>
        <v>3.1511770000000006</v>
      </c>
      <c r="F181" s="1">
        <f t="shared" si="2"/>
        <v>-3.0988231000000006</v>
      </c>
      <c r="G181">
        <v>11.198689999999999</v>
      </c>
      <c r="H181">
        <v>15.748702</v>
      </c>
      <c r="I181">
        <v>-15.699825000000001</v>
      </c>
      <c r="J181">
        <v>-11.241837</v>
      </c>
    </row>
    <row r="182" spans="1:10">
      <c r="A182" s="1">
        <v>1.5</v>
      </c>
      <c r="B182">
        <v>-5.875</v>
      </c>
      <c r="C182">
        <v>5.875</v>
      </c>
      <c r="D182">
        <v>7.3333332999999996</v>
      </c>
      <c r="E182" s="1">
        <f>Ekxy!D62+$B$122</f>
        <v>3.125</v>
      </c>
      <c r="F182" s="1">
        <f t="shared" si="2"/>
        <v>-3.125</v>
      </c>
      <c r="G182">
        <v>11.220069000000001</v>
      </c>
      <c r="H182">
        <v>15.724386000000001</v>
      </c>
      <c r="I182">
        <v>-15.724386000000001</v>
      </c>
      <c r="J182">
        <v>-11.220069000000001</v>
      </c>
    </row>
    <row r="183" spans="1:10">
      <c r="A183" s="1">
        <v>1.5083333000000001</v>
      </c>
      <c r="B183">
        <v>-5.9275823000000001</v>
      </c>
      <c r="C183">
        <v>5.8228745000000002</v>
      </c>
      <c r="D183">
        <v>7.3595103000000002</v>
      </c>
      <c r="E183" s="1">
        <f>Ekxy!D63+$B$122</f>
        <v>3.0988231000000006</v>
      </c>
      <c r="F183" s="1">
        <f t="shared" si="2"/>
        <v>-3.1511770000000006</v>
      </c>
      <c r="G183">
        <v>11.241837</v>
      </c>
      <c r="H183">
        <v>15.699825000000001</v>
      </c>
      <c r="I183">
        <v>-15.748702</v>
      </c>
      <c r="J183">
        <v>-11.198689999999999</v>
      </c>
    </row>
    <row r="184" spans="1:10">
      <c r="A184" s="1">
        <v>1.5166667</v>
      </c>
      <c r="B184">
        <v>-5.9805849000000002</v>
      </c>
      <c r="C184">
        <v>5.7712411000000001</v>
      </c>
      <c r="D184">
        <v>7.3856693</v>
      </c>
      <c r="E184" s="1">
        <f>Ekxy!D64+$B$122</f>
        <v>3.0726641000000008</v>
      </c>
      <c r="F184" s="1">
        <f t="shared" si="2"/>
        <v>-3.1773360000000004</v>
      </c>
      <c r="G184">
        <v>11.26383</v>
      </c>
      <c r="H184">
        <v>15.675034999999999</v>
      </c>
      <c r="I184">
        <v>-15.772755</v>
      </c>
      <c r="J184">
        <v>-11.177663000000001</v>
      </c>
    </row>
    <row r="185" spans="1:10">
      <c r="A185" s="1">
        <v>1.5249999999999999</v>
      </c>
      <c r="B185">
        <v>-6.0339701000000003</v>
      </c>
      <c r="C185">
        <v>5.7201338000000002</v>
      </c>
      <c r="D185">
        <v>7.4117924000000004</v>
      </c>
      <c r="E185" s="1">
        <f>Ekxy!D65+$B$122</f>
        <v>3.0465409000000001</v>
      </c>
      <c r="F185" s="1">
        <f t="shared" si="2"/>
        <v>-3.2034591000000008</v>
      </c>
      <c r="G185">
        <v>11.285970000000001</v>
      </c>
      <c r="H185">
        <v>15.650034</v>
      </c>
      <c r="I185">
        <v>-15.796544000000001</v>
      </c>
      <c r="J185">
        <v>-11.156687</v>
      </c>
    </row>
    <row r="186" spans="1:10">
      <c r="A186" s="1">
        <v>1.5333333</v>
      </c>
      <c r="B186">
        <v>-6.0876989999999997</v>
      </c>
      <c r="C186">
        <v>5.6695850999999999</v>
      </c>
      <c r="D186">
        <v>7.4378618000000003</v>
      </c>
      <c r="E186" s="1">
        <f>Ekxy!D66+$B$122</f>
        <v>3.0204716000000005</v>
      </c>
      <c r="F186" s="1">
        <f t="shared" si="2"/>
        <v>-3.2295285000000007</v>
      </c>
      <c r="G186">
        <v>11.308469000000001</v>
      </c>
      <c r="H186">
        <v>15.624836999999999</v>
      </c>
      <c r="I186">
        <v>-15.820318</v>
      </c>
      <c r="J186">
        <v>-11.136127999999999</v>
      </c>
    </row>
    <row r="187" spans="1:10">
      <c r="A187" s="1">
        <v>1.5416666999999999</v>
      </c>
      <c r="B187">
        <v>-6.1417314000000003</v>
      </c>
      <c r="C187">
        <v>5.6196266000000001</v>
      </c>
      <c r="D187">
        <v>7.4638594999999999</v>
      </c>
      <c r="E187" s="1">
        <f>Ekxy!D67+$B$122</f>
        <v>2.9944738000000006</v>
      </c>
      <c r="F187" s="1">
        <f t="shared" si="2"/>
        <v>-3.2555262000000003</v>
      </c>
      <c r="G187">
        <v>11.33131</v>
      </c>
      <c r="H187">
        <v>15.599463999999999</v>
      </c>
      <c r="I187">
        <v>-15.843798</v>
      </c>
      <c r="J187">
        <v>-11.116</v>
      </c>
    </row>
    <row r="188" spans="1:10">
      <c r="A188" s="1">
        <v>1.55</v>
      </c>
      <c r="B188">
        <v>-6.1960262000000004</v>
      </c>
      <c r="C188">
        <v>5.5702882999999996</v>
      </c>
      <c r="D188">
        <v>7.4897678000000001</v>
      </c>
      <c r="E188" s="1">
        <f>Ekxy!D68+$B$122</f>
        <v>2.9685656000000007</v>
      </c>
      <c r="F188" s="1">
        <f t="shared" si="2"/>
        <v>-3.2814345000000005</v>
      </c>
      <c r="G188">
        <v>11.354271000000001</v>
      </c>
      <c r="H188">
        <v>15.574056000000001</v>
      </c>
      <c r="I188">
        <v>-15.866966</v>
      </c>
      <c r="J188">
        <v>-11.095936999999999</v>
      </c>
    </row>
    <row r="189" spans="1:10">
      <c r="A189" s="1">
        <v>1.5583332999999999</v>
      </c>
      <c r="B189">
        <v>-6.2505410000000001</v>
      </c>
      <c r="C189">
        <v>5.5215988999999999</v>
      </c>
      <c r="D189">
        <v>7.5155688999999999</v>
      </c>
      <c r="E189" s="1">
        <f>Ekxy!D69+$B$122</f>
        <v>2.9427645</v>
      </c>
      <c r="F189" s="1">
        <f t="shared" si="2"/>
        <v>-3.3072356000000003</v>
      </c>
      <c r="G189">
        <v>11.377439000000001</v>
      </c>
      <c r="H189">
        <v>15.548522</v>
      </c>
      <c r="I189">
        <v>-15.889806999999999</v>
      </c>
      <c r="J189">
        <v>-11.076254</v>
      </c>
    </row>
    <row r="190" spans="1:10">
      <c r="A190" s="1">
        <v>1.5666667000000001</v>
      </c>
      <c r="B190">
        <v>-6.3052324999999998</v>
      </c>
      <c r="C190">
        <v>5.4735857000000001</v>
      </c>
      <c r="D190">
        <v>7.541245</v>
      </c>
      <c r="E190" s="1">
        <f>Ekxy!D70+$B$122</f>
        <v>2.9170883000000005</v>
      </c>
      <c r="F190" s="1">
        <f t="shared" si="2"/>
        <v>-3.3329117000000004</v>
      </c>
      <c r="G190">
        <v>11.400919</v>
      </c>
      <c r="H190">
        <v>15.522845999999999</v>
      </c>
      <c r="I190">
        <v>-15.912305999999999</v>
      </c>
      <c r="J190">
        <v>-11.057029999999999</v>
      </c>
    </row>
    <row r="191" spans="1:10">
      <c r="A191" s="1">
        <v>1.575</v>
      </c>
      <c r="B191">
        <v>-6.3600563000000001</v>
      </c>
      <c r="C191">
        <v>5.4262749000000001</v>
      </c>
      <c r="D191">
        <v>7.5667787000000004</v>
      </c>
      <c r="E191" s="1">
        <f>Ekxy!D71+$B$122</f>
        <v>2.8915547000000004</v>
      </c>
      <c r="F191" s="1">
        <f t="shared" si="2"/>
        <v>-3.3584454000000008</v>
      </c>
      <c r="G191">
        <v>11.424693</v>
      </c>
      <c r="H191">
        <v>15.497045</v>
      </c>
      <c r="I191">
        <v>-15.934448</v>
      </c>
      <c r="J191">
        <v>-11.037928000000001</v>
      </c>
    </row>
    <row r="192" spans="1:10">
      <c r="A192" s="1">
        <v>1.5833333000000001</v>
      </c>
      <c r="B192">
        <v>-6.4149672000000004</v>
      </c>
      <c r="C192">
        <v>5.3796910000000002</v>
      </c>
      <c r="D192">
        <v>7.5921523999999998</v>
      </c>
      <c r="E192" s="1">
        <f>Ekxy!D72+$B$122</f>
        <v>2.8661810000000001</v>
      </c>
      <c r="F192" s="1">
        <f t="shared" si="2"/>
        <v>-3.3838191000000002</v>
      </c>
      <c r="G192">
        <v>11.448623</v>
      </c>
      <c r="H192">
        <v>15.471136</v>
      </c>
      <c r="I192">
        <v>-15.956588</v>
      </c>
      <c r="J192">
        <v>-11.019176</v>
      </c>
    </row>
    <row r="193" spans="1:10">
      <c r="A193" s="1">
        <v>1.5916667</v>
      </c>
      <c r="B193">
        <v>-6.4699188999999997</v>
      </c>
      <c r="C193">
        <v>5.3338574999999997</v>
      </c>
      <c r="D193">
        <v>7.6173487</v>
      </c>
      <c r="E193" s="1">
        <f>Ekxy!D73+$B$122</f>
        <v>2.8409847000000008</v>
      </c>
      <c r="F193" s="1">
        <f t="shared" si="2"/>
        <v>-3.4090154000000004</v>
      </c>
      <c r="G193">
        <v>11.472676999999999</v>
      </c>
      <c r="H193">
        <v>15.445138999999999</v>
      </c>
      <c r="I193">
        <v>-15.978355000000001</v>
      </c>
      <c r="J193">
        <v>-11.000908000000001</v>
      </c>
    </row>
    <row r="194" spans="1:10">
      <c r="A194" s="1">
        <v>1.6</v>
      </c>
      <c r="B194">
        <v>-6.5248644999999996</v>
      </c>
      <c r="C194">
        <v>5.2887965000000001</v>
      </c>
      <c r="D194">
        <v>7.6423503000000004</v>
      </c>
      <c r="E194" s="1">
        <f>Ekxy!D74+$B$122</f>
        <v>2.8159830000000001</v>
      </c>
      <c r="F194" s="1">
        <f t="shared" si="2"/>
        <v>-3.4340170000000008</v>
      </c>
      <c r="G194">
        <v>11.496992000000001</v>
      </c>
      <c r="H194">
        <v>15.419069</v>
      </c>
      <c r="I194">
        <v>-15.999734</v>
      </c>
      <c r="J194">
        <v>-10.982765000000001</v>
      </c>
    </row>
    <row r="195" spans="1:10">
      <c r="A195" s="1">
        <v>1.6083333</v>
      </c>
      <c r="B195">
        <v>-6.5797561</v>
      </c>
      <c r="C195">
        <v>5.2445285999999998</v>
      </c>
      <c r="D195">
        <v>7.6671402000000004</v>
      </c>
      <c r="E195" s="1">
        <f>Ekxy!D75+$B$122</f>
        <v>2.7911932000000004</v>
      </c>
      <c r="F195" s="1">
        <f t="shared" ref="F195:F241" si="3">-D195+$C$2</f>
        <v>-3.4588069000000008</v>
      </c>
      <c r="G195">
        <v>11.521553000000001</v>
      </c>
      <c r="H195">
        <v>15.392946</v>
      </c>
      <c r="I195">
        <v>-16.020710999999999</v>
      </c>
      <c r="J195">
        <v>-10.964994000000001</v>
      </c>
    </row>
    <row r="196" spans="1:10">
      <c r="A196" s="1">
        <v>1.6166666999999999</v>
      </c>
      <c r="B196">
        <v>-6.6345451000000004</v>
      </c>
      <c r="C196">
        <v>5.2010733</v>
      </c>
      <c r="D196">
        <v>7.6917013000000001</v>
      </c>
      <c r="E196" s="1">
        <f>Ekxy!D76+$B$122</f>
        <v>2.7666321000000007</v>
      </c>
      <c r="F196" s="1">
        <f t="shared" si="3"/>
        <v>-3.4833680000000005</v>
      </c>
      <c r="G196">
        <v>11.546343</v>
      </c>
      <c r="H196">
        <v>15.366787</v>
      </c>
      <c r="I196">
        <v>-16.041270000000001</v>
      </c>
      <c r="J196">
        <v>-10.947732999999999</v>
      </c>
    </row>
    <row r="197" spans="1:10">
      <c r="A197" s="1">
        <v>1.625</v>
      </c>
      <c r="B197">
        <v>-6.6891824</v>
      </c>
      <c r="C197">
        <v>5.1584487000000001</v>
      </c>
      <c r="D197">
        <v>7.7160168000000002</v>
      </c>
      <c r="E197" s="1">
        <f>Ekxy!D77+$B$122</f>
        <v>2.7423166000000005</v>
      </c>
      <c r="F197" s="1">
        <f t="shared" si="3"/>
        <v>-3.5076835000000006</v>
      </c>
      <c r="G197">
        <v>11.571243000000001</v>
      </c>
      <c r="H197">
        <v>15.34061</v>
      </c>
      <c r="I197">
        <v>-16.061737999999998</v>
      </c>
      <c r="J197">
        <v>-10.930545</v>
      </c>
    </row>
    <row r="198" spans="1:10">
      <c r="A198" s="1">
        <v>1.6333333000000001</v>
      </c>
      <c r="B198">
        <v>-6.7436182000000002</v>
      </c>
      <c r="C198">
        <v>5.1166716000000001</v>
      </c>
      <c r="D198">
        <v>7.7400700000000002</v>
      </c>
      <c r="E198" s="1">
        <f>Ekxy!D78+$B$122</f>
        <v>2.7182634000000006</v>
      </c>
      <c r="F198" s="1">
        <f t="shared" si="3"/>
        <v>-3.5317367000000006</v>
      </c>
      <c r="G198">
        <v>11.596245</v>
      </c>
      <c r="H198">
        <v>15.314432999999999</v>
      </c>
      <c r="I198">
        <v>-16.081866000000002</v>
      </c>
      <c r="J198">
        <v>-10.913805</v>
      </c>
    </row>
    <row r="199" spans="1:10">
      <c r="A199" s="1">
        <v>1.6416667</v>
      </c>
      <c r="B199">
        <v>-6.7978021000000002</v>
      </c>
      <c r="C199">
        <v>5.0757576999999996</v>
      </c>
      <c r="D199">
        <v>7.7638444</v>
      </c>
      <c r="E199" s="1">
        <f>Ekxy!D79+$B$122</f>
        <v>2.6944889000000005</v>
      </c>
      <c r="F199" s="1">
        <f t="shared" si="3"/>
        <v>-3.5555111000000004</v>
      </c>
      <c r="G199">
        <v>11.621441000000001</v>
      </c>
      <c r="H199">
        <v>15.288273999999999</v>
      </c>
      <c r="I199">
        <v>-16.101548999999999</v>
      </c>
      <c r="J199">
        <v>-10.89757</v>
      </c>
    </row>
    <row r="200" spans="1:10">
      <c r="A200" s="1">
        <v>1.65</v>
      </c>
      <c r="B200">
        <v>-6.8516835</v>
      </c>
      <c r="C200">
        <v>5.0357215000000002</v>
      </c>
      <c r="D200">
        <v>7.7873238000000002</v>
      </c>
      <c r="E200" s="1">
        <f>Ekxy!D80+$B$122</f>
        <v>2.6710095000000003</v>
      </c>
      <c r="F200" s="1">
        <f t="shared" si="3"/>
        <v>-3.5789905000000006</v>
      </c>
      <c r="G200">
        <v>11.646815</v>
      </c>
      <c r="H200">
        <v>15.262150999999999</v>
      </c>
      <c r="I200">
        <v>-16.120771999999999</v>
      </c>
      <c r="J200">
        <v>-10.881363</v>
      </c>
    </row>
    <row r="201" spans="1:10">
      <c r="A201" s="1">
        <v>1.6583333</v>
      </c>
      <c r="B201">
        <v>-6.9052110000000004</v>
      </c>
      <c r="C201">
        <v>4.9965760000000001</v>
      </c>
      <c r="D201">
        <v>7.8104921000000003</v>
      </c>
      <c r="E201" s="1">
        <f>Ekxy!D81+$B$122</f>
        <v>2.6478413000000005</v>
      </c>
      <c r="F201" s="1">
        <f t="shared" si="3"/>
        <v>-3.6021588000000007</v>
      </c>
      <c r="G201">
        <v>11.672349000000001</v>
      </c>
      <c r="H201">
        <v>15.236082</v>
      </c>
      <c r="I201">
        <v>-16.139544000000001</v>
      </c>
      <c r="J201">
        <v>-10.865698999999999</v>
      </c>
    </row>
    <row r="202" spans="1:10">
      <c r="A202" s="1">
        <v>1.6666666999999999</v>
      </c>
      <c r="B202">
        <v>-6.9583332999999996</v>
      </c>
      <c r="C202">
        <v>4.9583332999999996</v>
      </c>
      <c r="D202">
        <v>7.8333332999999996</v>
      </c>
      <c r="E202" s="1">
        <f>Ekxy!D82+$B$122</f>
        <v>2.625</v>
      </c>
      <c r="F202" s="1">
        <f t="shared" si="3"/>
        <v>-3.625</v>
      </c>
      <c r="G202">
        <v>11.698024999999999</v>
      </c>
      <c r="H202">
        <v>15.210084</v>
      </c>
      <c r="I202">
        <v>-16.158296</v>
      </c>
      <c r="J202">
        <v>-10.850414000000001</v>
      </c>
    </row>
    <row r="203" spans="1:10">
      <c r="A203" s="1">
        <v>1.675</v>
      </c>
      <c r="B203">
        <v>-7.0109987</v>
      </c>
      <c r="C203">
        <v>4.9210044999999996</v>
      </c>
      <c r="D203">
        <v>7.8558319000000001</v>
      </c>
      <c r="E203" s="1">
        <f>Ekxy!D83+$B$122</f>
        <v>2.6025015000000007</v>
      </c>
      <c r="F203" s="1">
        <f t="shared" si="3"/>
        <v>-3.6474986000000005</v>
      </c>
      <c r="G203">
        <v>11.723826000000001</v>
      </c>
      <c r="H203">
        <v>15.184176000000001</v>
      </c>
      <c r="I203">
        <v>-16.176563999999999</v>
      </c>
      <c r="J203">
        <v>-10.835305</v>
      </c>
    </row>
    <row r="204" spans="1:10">
      <c r="A204" s="1">
        <v>1.6833332999999999</v>
      </c>
      <c r="B204">
        <v>-7.0631553</v>
      </c>
      <c r="C204">
        <v>4.8845992000000003</v>
      </c>
      <c r="D204">
        <v>7.8779724</v>
      </c>
      <c r="E204" s="1">
        <f>Ekxy!D84+$B$122</f>
        <v>2.5803610000000008</v>
      </c>
      <c r="F204" s="1">
        <f t="shared" si="3"/>
        <v>-3.6696391000000004</v>
      </c>
      <c r="G204">
        <v>11.749691</v>
      </c>
      <c r="H204">
        <v>15.158374999999999</v>
      </c>
      <c r="I204">
        <v>-16.194334000000001</v>
      </c>
      <c r="J204">
        <v>-10.82076</v>
      </c>
    </row>
    <row r="205" spans="1:10">
      <c r="A205" s="1">
        <v>1.6916667000000001</v>
      </c>
      <c r="B205">
        <v>-7.1147511000000003</v>
      </c>
      <c r="C205">
        <v>4.8491261999999997</v>
      </c>
      <c r="D205">
        <v>7.8997396000000002</v>
      </c>
      <c r="E205" s="1">
        <f>Ekxy!D85+$B$122</f>
        <v>2.5585938000000006</v>
      </c>
      <c r="F205" s="1">
        <f t="shared" si="3"/>
        <v>-3.6914063000000006</v>
      </c>
      <c r="G205">
        <v>11.775606</v>
      </c>
      <c r="H205">
        <v>15.132699000000001</v>
      </c>
      <c r="I205">
        <v>-16.211594999999999</v>
      </c>
      <c r="J205">
        <v>-10.806421</v>
      </c>
    </row>
    <row r="206" spans="1:10">
      <c r="A206" s="1">
        <v>1.7</v>
      </c>
      <c r="B206">
        <v>-7.1657342999999996</v>
      </c>
      <c r="C206">
        <v>4.8145933000000003</v>
      </c>
      <c r="D206">
        <v>7.9211185999999998</v>
      </c>
      <c r="E206" s="1">
        <f>Ekxy!D86+$B$122</f>
        <v>2.5372148000000001</v>
      </c>
      <c r="F206" s="1">
        <f t="shared" si="3"/>
        <v>-3.7127853000000002</v>
      </c>
      <c r="G206">
        <v>11.801603</v>
      </c>
      <c r="H206">
        <v>15.107199</v>
      </c>
      <c r="I206">
        <v>-16.228646999999999</v>
      </c>
      <c r="J206">
        <v>-10.792452000000001</v>
      </c>
    </row>
    <row r="207" spans="1:10">
      <c r="A207" s="1">
        <v>1.7083333000000001</v>
      </c>
      <c r="B207">
        <v>-7.2160529999999996</v>
      </c>
      <c r="C207">
        <v>4.7810072999999997</v>
      </c>
      <c r="D207">
        <v>7.9420947999999996</v>
      </c>
      <c r="E207" s="1">
        <f>Ekxy!D87+$B$122</f>
        <v>2.5162386000000003</v>
      </c>
      <c r="F207" s="1">
        <f t="shared" si="3"/>
        <v>-3.7337615</v>
      </c>
      <c r="G207">
        <v>11.827673000000001</v>
      </c>
      <c r="H207">
        <v>15.082003</v>
      </c>
      <c r="I207">
        <v>-16.245387000000001</v>
      </c>
      <c r="J207">
        <v>-10.779054</v>
      </c>
    </row>
    <row r="208" spans="1:10">
      <c r="A208" s="1">
        <v>1.7166667</v>
      </c>
      <c r="B208">
        <v>-7.2656555000000003</v>
      </c>
      <c r="C208">
        <v>4.7483738999999998</v>
      </c>
      <c r="D208">
        <v>7.9626536999999997</v>
      </c>
      <c r="E208" s="1">
        <f>Ekxy!D88+$B$122</f>
        <v>2.4956796000000008</v>
      </c>
      <c r="F208" s="1">
        <f t="shared" si="3"/>
        <v>-3.7543204000000001</v>
      </c>
      <c r="G208">
        <v>11.853796000000001</v>
      </c>
      <c r="H208">
        <v>15.057001</v>
      </c>
      <c r="I208">
        <v>-16.261593999999999</v>
      </c>
      <c r="J208">
        <v>-10.765670999999999</v>
      </c>
    </row>
    <row r="209" spans="1:10">
      <c r="A209" s="1">
        <v>1.7250000000000001</v>
      </c>
      <c r="B209">
        <v>-7.3144904000000004</v>
      </c>
      <c r="C209">
        <v>4.7166981999999997</v>
      </c>
      <c r="D209">
        <v>7.9827814000000004</v>
      </c>
      <c r="E209" s="1">
        <f>Ekxy!D89+$B$122</f>
        <v>2.4755520000000004</v>
      </c>
      <c r="F209" s="1">
        <f t="shared" si="3"/>
        <v>-3.7744481000000007</v>
      </c>
      <c r="G209">
        <v>11.879955000000001</v>
      </c>
      <c r="H209">
        <v>15.032211</v>
      </c>
      <c r="I209">
        <v>-16.277258</v>
      </c>
      <c r="J209">
        <v>-10.752879999999999</v>
      </c>
    </row>
    <row r="210" spans="1:10">
      <c r="A210" s="1">
        <v>1.7333333</v>
      </c>
      <c r="B210">
        <v>-7.3625065000000003</v>
      </c>
      <c r="C210">
        <v>4.6859840000000004</v>
      </c>
      <c r="D210">
        <v>8.0024639000000004</v>
      </c>
      <c r="E210" s="1">
        <f>Ekxy!D90+$B$122</f>
        <v>2.4558694000000001</v>
      </c>
      <c r="F210" s="1">
        <f t="shared" si="3"/>
        <v>-3.7941306000000008</v>
      </c>
      <c r="G210">
        <v>11.906131999999999</v>
      </c>
      <c r="H210">
        <v>15.00765</v>
      </c>
      <c r="I210">
        <v>-16.292570000000001</v>
      </c>
      <c r="J210">
        <v>-10.740424000000001</v>
      </c>
    </row>
    <row r="211" spans="1:10">
      <c r="A211" s="1">
        <v>1.7416666999999999</v>
      </c>
      <c r="B211">
        <v>-7.4096532000000002</v>
      </c>
      <c r="C211">
        <v>4.6562349000000003</v>
      </c>
      <c r="D211">
        <v>8.0216878999999999</v>
      </c>
      <c r="E211" s="1">
        <f>Ekxy!D91+$B$122</f>
        <v>2.4366455</v>
      </c>
      <c r="F211" s="1">
        <f t="shared" si="3"/>
        <v>-3.8133546000000003</v>
      </c>
      <c r="G211">
        <v>11.932309</v>
      </c>
      <c r="H211">
        <v>14.983335</v>
      </c>
      <c r="I211">
        <v>-16.307679</v>
      </c>
      <c r="J211">
        <v>-10.728235</v>
      </c>
    </row>
    <row r="212" spans="1:10">
      <c r="A212" s="1">
        <v>1.75</v>
      </c>
      <c r="B212">
        <v>-7.4558802000000002</v>
      </c>
      <c r="C212">
        <v>4.6274531000000003</v>
      </c>
      <c r="D212">
        <v>8.0404400999999996</v>
      </c>
      <c r="E212" s="1">
        <f>Ekxy!D92+$B$122</f>
        <v>2.4178933000000002</v>
      </c>
      <c r="F212" s="1">
        <f t="shared" si="3"/>
        <v>-3.8321068</v>
      </c>
      <c r="G212">
        <v>11.958468</v>
      </c>
      <c r="H212">
        <v>14.959296</v>
      </c>
      <c r="I212">
        <v>-16.322223000000001</v>
      </c>
      <c r="J212">
        <v>-10.716656</v>
      </c>
    </row>
    <row r="213" spans="1:10">
      <c r="A213" s="1">
        <v>1.7583333000000001</v>
      </c>
      <c r="B213">
        <v>-7.5011381000000004</v>
      </c>
      <c r="C213">
        <v>4.5996405999999999</v>
      </c>
      <c r="D213">
        <v>8.0587076999999994</v>
      </c>
      <c r="E213" s="1">
        <f>Ekxy!D93+$B$122</f>
        <v>2.3996257000000005</v>
      </c>
      <c r="F213" s="1">
        <f t="shared" si="3"/>
        <v>-3.8503743999999998</v>
      </c>
      <c r="G213">
        <v>11.984591</v>
      </c>
      <c r="H213">
        <v>14.935817</v>
      </c>
      <c r="I213">
        <v>-16.336193000000002</v>
      </c>
      <c r="J213">
        <v>-10.705138</v>
      </c>
    </row>
    <row r="214" spans="1:10">
      <c r="A214" s="1">
        <v>1.7666667</v>
      </c>
      <c r="B214">
        <v>-7.5453777000000004</v>
      </c>
      <c r="C214">
        <v>4.5727983999999999</v>
      </c>
      <c r="D214">
        <v>8.0764782000000004</v>
      </c>
      <c r="E214" s="1">
        <f>Ekxy!D94+$B$122</f>
        <v>2.3818552000000004</v>
      </c>
      <c r="F214" s="1">
        <f t="shared" si="3"/>
        <v>-3.8681449000000008</v>
      </c>
      <c r="G214">
        <v>12.01066</v>
      </c>
      <c r="H214">
        <v>14.912649</v>
      </c>
      <c r="I214">
        <v>-16.349747000000001</v>
      </c>
      <c r="J214">
        <v>-10.694178000000001</v>
      </c>
    </row>
    <row r="215" spans="1:10">
      <c r="A215" s="1">
        <v>1.7749999999999999</v>
      </c>
      <c r="B215">
        <v>-7.5885509999999998</v>
      </c>
      <c r="C215">
        <v>4.5469271000000004</v>
      </c>
      <c r="D215">
        <v>8.0937392999999993</v>
      </c>
      <c r="E215" s="1">
        <f>Ekxy!D95+$B$122</f>
        <v>2.3645941000000006</v>
      </c>
      <c r="F215" s="1">
        <f t="shared" si="3"/>
        <v>-3.8854059999999997</v>
      </c>
      <c r="G215">
        <v>12.036652</v>
      </c>
      <c r="H215">
        <v>14.889806999999999</v>
      </c>
      <c r="I215">
        <v>-16.363132</v>
      </c>
      <c r="J215">
        <v>-10.683593999999999</v>
      </c>
    </row>
    <row r="216" spans="1:10">
      <c r="A216" s="1">
        <v>1.7833333</v>
      </c>
      <c r="B216">
        <v>-7.6306105000000004</v>
      </c>
      <c r="C216">
        <v>4.5220266999999996</v>
      </c>
      <c r="D216">
        <v>8.1104792999999997</v>
      </c>
      <c r="E216" s="1">
        <f>Ekxy!D96+$B$122</f>
        <v>2.3478541000000002</v>
      </c>
      <c r="F216" s="1">
        <f t="shared" si="3"/>
        <v>-3.9021460000000001</v>
      </c>
      <c r="G216">
        <v>12.062495999999999</v>
      </c>
      <c r="H216">
        <v>14.86731</v>
      </c>
      <c r="I216">
        <v>-16.375924000000001</v>
      </c>
      <c r="J216">
        <v>-10.673259</v>
      </c>
    </row>
    <row r="217" spans="1:10">
      <c r="A217" s="1">
        <v>1.7916666999999999</v>
      </c>
      <c r="B217">
        <v>-7.6715099000000002</v>
      </c>
      <c r="C217">
        <v>4.4980964999999999</v>
      </c>
      <c r="D217">
        <v>8.1266867000000005</v>
      </c>
      <c r="E217" s="1">
        <f>Ekxy!D97+$B$122</f>
        <v>2.3316467000000003</v>
      </c>
      <c r="F217" s="1">
        <f t="shared" si="3"/>
        <v>-3.9183534000000009</v>
      </c>
      <c r="G217">
        <v>12.088172</v>
      </c>
      <c r="H217">
        <v>14.845542999999999</v>
      </c>
      <c r="I217">
        <v>-16.388113000000001</v>
      </c>
      <c r="J217">
        <v>-10.663558999999999</v>
      </c>
    </row>
    <row r="218" spans="1:10">
      <c r="A218" s="1">
        <v>1.8</v>
      </c>
      <c r="B218">
        <v>-7.7112034999999999</v>
      </c>
      <c r="C218">
        <v>4.4751355000000004</v>
      </c>
      <c r="D218">
        <v>8.1423503000000004</v>
      </c>
      <c r="E218" s="1">
        <f>Ekxy!D98+$B$122</f>
        <v>2.3159830000000001</v>
      </c>
      <c r="F218" s="1">
        <f t="shared" si="3"/>
        <v>-3.9340170000000008</v>
      </c>
      <c r="G218">
        <v>12.113706000000001</v>
      </c>
      <c r="H218">
        <v>14.824164</v>
      </c>
      <c r="I218">
        <v>-16.399892999999999</v>
      </c>
      <c r="J218">
        <v>-10.653905</v>
      </c>
    </row>
    <row r="219" spans="1:10">
      <c r="A219" s="1">
        <v>1.8083332999999999</v>
      </c>
      <c r="B219">
        <v>-7.7496470000000004</v>
      </c>
      <c r="C219">
        <v>4.4531422999999997</v>
      </c>
      <c r="D219">
        <v>8.1574594999999999</v>
      </c>
      <c r="E219" s="1">
        <f>Ekxy!D99+$B$122</f>
        <v>2.3008738000000006</v>
      </c>
      <c r="F219" s="1">
        <f t="shared" si="3"/>
        <v>-3.9491262000000003</v>
      </c>
      <c r="G219">
        <v>12.13908</v>
      </c>
      <c r="H219">
        <v>14.803188</v>
      </c>
      <c r="I219">
        <v>-16.411470999999999</v>
      </c>
      <c r="J219">
        <v>-10.644844000000001</v>
      </c>
    </row>
    <row r="220" spans="1:10">
      <c r="A220" s="1">
        <v>1.8166667000000001</v>
      </c>
      <c r="B220">
        <v>-7.7867971999999996</v>
      </c>
      <c r="C220">
        <v>4.4321149999999996</v>
      </c>
      <c r="D220">
        <v>8.1720039</v>
      </c>
      <c r="E220" s="1">
        <f>Ekxy!D100+$B$122</f>
        <v>2.2863295000000008</v>
      </c>
      <c r="F220" s="1">
        <f t="shared" si="3"/>
        <v>-3.9636706000000004</v>
      </c>
      <c r="G220">
        <v>12.164275999999999</v>
      </c>
      <c r="H220">
        <v>14.782970000000001</v>
      </c>
      <c r="I220">
        <v>-16.422432000000001</v>
      </c>
      <c r="J220">
        <v>-10.63612</v>
      </c>
    </row>
    <row r="221" spans="1:10">
      <c r="A221" s="1">
        <v>1.825</v>
      </c>
      <c r="B221">
        <v>-7.8226120999999997</v>
      </c>
      <c r="C221">
        <v>4.4120514000000002</v>
      </c>
      <c r="D221">
        <v>8.1859734999999993</v>
      </c>
      <c r="E221" s="1">
        <f>Ekxy!D101+$B$122</f>
        <v>2.2723599000000005</v>
      </c>
      <c r="F221" s="1">
        <f t="shared" si="3"/>
        <v>-3.9776401999999997</v>
      </c>
      <c r="G221">
        <v>12.189166999999999</v>
      </c>
      <c r="H221">
        <v>14.763287</v>
      </c>
      <c r="I221">
        <v>-16.432766000000001</v>
      </c>
      <c r="J221">
        <v>-10.627705000000001</v>
      </c>
    </row>
    <row r="222" spans="1:10">
      <c r="A222" s="1">
        <v>1.8333333000000001</v>
      </c>
      <c r="B222">
        <v>-7.8570507999999997</v>
      </c>
      <c r="C222">
        <v>4.3929492000000003</v>
      </c>
      <c r="D222">
        <v>8.1993586999999994</v>
      </c>
      <c r="E222" s="1">
        <f>Ekxy!D102+$B$122</f>
        <v>2.2589746000000002</v>
      </c>
      <c r="F222" s="1">
        <f t="shared" si="3"/>
        <v>-3.9910253999999998</v>
      </c>
      <c r="G222">
        <v>12.213728</v>
      </c>
      <c r="H222">
        <v>14.744082000000001</v>
      </c>
      <c r="I222">
        <v>-16.442757</v>
      </c>
      <c r="J222">
        <v>-10.619906</v>
      </c>
    </row>
    <row r="223" spans="1:10">
      <c r="A223" s="1">
        <v>1.8416667</v>
      </c>
      <c r="B223">
        <v>-7.8900740999999996</v>
      </c>
      <c r="C223">
        <v>4.3748056000000002</v>
      </c>
      <c r="D223">
        <v>8.2121504000000005</v>
      </c>
      <c r="E223" s="1">
        <f>Ekxy!D103+$B$122</f>
        <v>2.2461829</v>
      </c>
      <c r="F223" s="1">
        <f t="shared" si="3"/>
        <v>-4.0038171000000009</v>
      </c>
      <c r="G223">
        <v>12.238042999999999</v>
      </c>
      <c r="H223">
        <v>14.725815000000001</v>
      </c>
      <c r="I223">
        <v>-16.452458</v>
      </c>
      <c r="J223">
        <v>-10.612143</v>
      </c>
    </row>
    <row r="224" spans="1:10">
      <c r="A224" s="1">
        <v>1.85</v>
      </c>
      <c r="B224">
        <v>-7.9216439000000003</v>
      </c>
      <c r="C224">
        <v>4.3576177999999999</v>
      </c>
      <c r="D224">
        <v>8.2243399000000004</v>
      </c>
      <c r="E224" s="1">
        <f>Ekxy!D104+$B$122</f>
        <v>2.2339935000000004</v>
      </c>
      <c r="F224" s="1">
        <f t="shared" si="3"/>
        <v>-4.0160066000000008</v>
      </c>
      <c r="G224">
        <v>12.261941</v>
      </c>
      <c r="H224">
        <v>14.708043999999999</v>
      </c>
      <c r="I224">
        <v>-16.461518999999999</v>
      </c>
      <c r="J224">
        <v>-10.605036999999999</v>
      </c>
    </row>
    <row r="225" spans="1:10">
      <c r="A225" s="1">
        <v>1.8583333</v>
      </c>
      <c r="B225">
        <v>-7.9517239999999996</v>
      </c>
      <c r="C225">
        <v>4.3413827999999999</v>
      </c>
      <c r="D225">
        <v>8.2359185999999998</v>
      </c>
      <c r="E225" s="1">
        <f>Ekxy!D105+$B$122</f>
        <v>2.2224147000000007</v>
      </c>
      <c r="F225" s="1">
        <f t="shared" si="3"/>
        <v>-4.0275853000000001</v>
      </c>
      <c r="G225">
        <v>12.28542</v>
      </c>
      <c r="H225">
        <v>14.691095000000001</v>
      </c>
      <c r="I225">
        <v>-16.469933999999999</v>
      </c>
      <c r="J225">
        <v>-10.598160999999999</v>
      </c>
    </row>
    <row r="226" spans="1:10">
      <c r="A226" s="1">
        <v>1.8666666999999999</v>
      </c>
      <c r="B226">
        <v>-7.9802793000000003</v>
      </c>
      <c r="C226">
        <v>4.3260975000000004</v>
      </c>
      <c r="D226">
        <v>8.2468787999999993</v>
      </c>
      <c r="E226" s="1">
        <f>Ekxy!D106+$B$122</f>
        <v>2.2114546000000006</v>
      </c>
      <c r="F226" s="1">
        <f t="shared" si="3"/>
        <v>-4.0385454999999997</v>
      </c>
      <c r="G226">
        <v>12.308469000000001</v>
      </c>
      <c r="H226">
        <v>14.674887999999999</v>
      </c>
      <c r="I226">
        <v>-16.478124999999999</v>
      </c>
      <c r="J226">
        <v>-10.591716999999999</v>
      </c>
    </row>
    <row r="227" spans="1:10">
      <c r="A227" s="1">
        <v>1.875</v>
      </c>
      <c r="B227">
        <v>-8.0072769000000008</v>
      </c>
      <c r="C227">
        <v>4.3117587000000004</v>
      </c>
      <c r="D227">
        <v>8.2572129000000007</v>
      </c>
      <c r="E227" s="1">
        <f>Ekxy!D107+$B$122</f>
        <v>2.2011205</v>
      </c>
      <c r="F227" s="1">
        <f t="shared" si="3"/>
        <v>-4.0488796000000011</v>
      </c>
      <c r="G227">
        <v>12.330966999999999</v>
      </c>
      <c r="H227">
        <v>14.659427000000001</v>
      </c>
      <c r="I227">
        <v>-16.485887999999999</v>
      </c>
      <c r="J227">
        <v>-10.585763</v>
      </c>
    </row>
    <row r="228" spans="1:10">
      <c r="A228" s="1">
        <v>1.8833333000000001</v>
      </c>
      <c r="B228">
        <v>-8.0326850000000007</v>
      </c>
      <c r="C228">
        <v>4.2983633000000001</v>
      </c>
      <c r="D228">
        <v>8.2669137999999993</v>
      </c>
      <c r="E228" s="1">
        <f>Ekxy!D108+$B$122</f>
        <v>2.1914196000000006</v>
      </c>
      <c r="F228" s="1">
        <f t="shared" si="3"/>
        <v>-4.0585804999999997</v>
      </c>
      <c r="G228">
        <v>12.352881999999999</v>
      </c>
      <c r="H228">
        <v>14.644882000000001</v>
      </c>
      <c r="I228">
        <v>-16.492993999999999</v>
      </c>
      <c r="J228">
        <v>-10.579985000000001</v>
      </c>
    </row>
    <row r="229" spans="1:10">
      <c r="A229" s="1">
        <v>1.8916667</v>
      </c>
      <c r="B229">
        <v>-8.0564739999999997</v>
      </c>
      <c r="C229">
        <v>4.2859080000000001</v>
      </c>
      <c r="D229">
        <v>8.2759748000000002</v>
      </c>
      <c r="E229" s="1">
        <f>Ekxy!D109+$B$122</f>
        <v>2.1823585000000003</v>
      </c>
      <c r="F229" s="1">
        <f t="shared" si="3"/>
        <v>-4.0676415000000006</v>
      </c>
      <c r="G229">
        <v>12.37421</v>
      </c>
      <c r="H229">
        <v>14.631081</v>
      </c>
      <c r="I229">
        <v>-16.499438000000001</v>
      </c>
      <c r="J229">
        <v>-10.574878</v>
      </c>
    </row>
    <row r="230" spans="1:10">
      <c r="A230" s="1">
        <v>1.9</v>
      </c>
      <c r="B230">
        <v>-8.0786159000000008</v>
      </c>
      <c r="C230">
        <v>4.2743897999999998</v>
      </c>
      <c r="D230">
        <v>8.2843897999999996</v>
      </c>
      <c r="E230" s="1">
        <f>Ekxy!D110+$B$122</f>
        <v>2.1739435</v>
      </c>
      <c r="F230" s="1">
        <f t="shared" si="3"/>
        <v>-4.0760565</v>
      </c>
      <c r="G230">
        <v>12.394769</v>
      </c>
      <c r="H230">
        <v>14.618289000000001</v>
      </c>
      <c r="I230">
        <v>-16.505818999999999</v>
      </c>
      <c r="J230">
        <v>-10.569843000000001</v>
      </c>
    </row>
    <row r="231" spans="1:10">
      <c r="A231" s="1">
        <v>1.9083333</v>
      </c>
      <c r="B231">
        <v>-8.0990845999999994</v>
      </c>
      <c r="C231">
        <v>4.2638056000000004</v>
      </c>
      <c r="D231">
        <v>8.2921531000000002</v>
      </c>
      <c r="E231" s="1">
        <f>Ekxy!D111+$B$122</f>
        <v>2.1661803000000006</v>
      </c>
      <c r="F231" s="1">
        <f t="shared" si="3"/>
        <v>-4.0838198000000006</v>
      </c>
      <c r="G231">
        <v>12.414515</v>
      </c>
      <c r="H231">
        <v>14.606301</v>
      </c>
      <c r="I231">
        <v>-16.511596999999998</v>
      </c>
      <c r="J231">
        <v>-10.56541</v>
      </c>
    </row>
    <row r="232" spans="1:10">
      <c r="A232" s="1">
        <v>1.9166666999999999</v>
      </c>
      <c r="B232">
        <v>-8.1178559000000003</v>
      </c>
      <c r="C232">
        <v>4.2541526000000003</v>
      </c>
      <c r="D232">
        <v>8.2992591999999998</v>
      </c>
      <c r="E232" s="1">
        <f>Ekxy!D112+$B$122</f>
        <v>2.1590742000000001</v>
      </c>
      <c r="F232" s="1">
        <f t="shared" si="3"/>
        <v>-4.0909259000000002</v>
      </c>
      <c r="G232">
        <v>12.433389</v>
      </c>
      <c r="H232">
        <v>14.595340999999999</v>
      </c>
      <c r="I232">
        <v>-16.516704000000001</v>
      </c>
      <c r="J232">
        <v>-10.561292</v>
      </c>
    </row>
    <row r="233" spans="1:10">
      <c r="A233" s="1">
        <v>1.925</v>
      </c>
      <c r="B233">
        <v>-8.1349076</v>
      </c>
      <c r="C233">
        <v>4.2454279000000001</v>
      </c>
      <c r="D233">
        <v>8.3057032999999993</v>
      </c>
      <c r="E233" s="1">
        <f>Ekxy!D113+$B$122</f>
        <v>2.1526301000000005</v>
      </c>
      <c r="F233" s="1">
        <f t="shared" si="3"/>
        <v>-4.0973699999999997</v>
      </c>
      <c r="G233">
        <v>12.451283999999999</v>
      </c>
      <c r="H233">
        <v>14.585297000000001</v>
      </c>
      <c r="I233">
        <v>-16.521267999999999</v>
      </c>
      <c r="J233">
        <v>-10.557536000000001</v>
      </c>
    </row>
    <row r="234" spans="1:10">
      <c r="A234" s="1">
        <v>1.9333332999999999</v>
      </c>
      <c r="B234">
        <v>-8.1502193999999992</v>
      </c>
      <c r="C234">
        <v>4.2376290000000001</v>
      </c>
      <c r="D234">
        <v>8.3114808999999994</v>
      </c>
      <c r="E234" s="1">
        <f>Ekxy!D114+$B$122</f>
        <v>2.1468524000000002</v>
      </c>
      <c r="F234" s="1">
        <f t="shared" si="3"/>
        <v>-4.1031475999999998</v>
      </c>
      <c r="G234">
        <v>12.468070000000001</v>
      </c>
      <c r="H234">
        <v>14.576236</v>
      </c>
      <c r="I234">
        <v>-16.525701000000002</v>
      </c>
      <c r="J234">
        <v>-10.554335</v>
      </c>
    </row>
    <row r="235" spans="1:10">
      <c r="A235" s="1">
        <v>1.9416667000000001</v>
      </c>
      <c r="B235">
        <v>-8.1637731999999996</v>
      </c>
      <c r="C235">
        <v>4.2307535999999999</v>
      </c>
      <c r="D235">
        <v>8.3165882</v>
      </c>
      <c r="E235" s="1">
        <f>Ekxy!D115+$B$122</f>
        <v>2.1417451000000005</v>
      </c>
      <c r="F235" s="1">
        <f t="shared" si="3"/>
        <v>-4.1082549000000004</v>
      </c>
      <c r="G235">
        <v>12.483556999999999</v>
      </c>
      <c r="H235">
        <v>14.568249</v>
      </c>
      <c r="I235">
        <v>-16.529458000000002</v>
      </c>
      <c r="J235">
        <v>-10.551258000000001</v>
      </c>
    </row>
    <row r="236" spans="1:10">
      <c r="A236" s="1">
        <v>1.95</v>
      </c>
      <c r="B236">
        <v>-8.1755528000000002</v>
      </c>
      <c r="C236">
        <v>4.2247994000000002</v>
      </c>
      <c r="D236">
        <v>8.3210216999999993</v>
      </c>
      <c r="E236" s="1">
        <f>Ekxy!D116+$B$122</f>
        <v>2.1373117000000006</v>
      </c>
      <c r="F236" s="1">
        <f t="shared" si="3"/>
        <v>-4.1126883999999997</v>
      </c>
      <c r="G236">
        <v>12.497719</v>
      </c>
      <c r="H236">
        <v>14.561143</v>
      </c>
      <c r="I236">
        <v>-16.532534999999999</v>
      </c>
      <c r="J236">
        <v>-10.548863000000001</v>
      </c>
    </row>
    <row r="237" spans="1:10">
      <c r="A237" s="1">
        <v>1.9583333000000001</v>
      </c>
      <c r="B237">
        <v>-8.1855440000000002</v>
      </c>
      <c r="C237">
        <v>4.2197646000000004</v>
      </c>
      <c r="D237">
        <v>8.3247782000000008</v>
      </c>
      <c r="E237" s="1">
        <f>Ekxy!D117+$B$122</f>
        <v>2.1335552</v>
      </c>
      <c r="F237" s="1">
        <f t="shared" si="3"/>
        <v>-4.1164449000000012</v>
      </c>
      <c r="G237">
        <v>12.510248000000001</v>
      </c>
      <c r="H237">
        <v>14.555301999999999</v>
      </c>
      <c r="I237">
        <v>-16.535274999999999</v>
      </c>
      <c r="J237">
        <v>-10.546576999999999</v>
      </c>
    </row>
    <row r="238" spans="1:10">
      <c r="A238" s="1">
        <v>1.9666667</v>
      </c>
      <c r="B238">
        <v>-8.1937350999999996</v>
      </c>
      <c r="C238">
        <v>4.2156475000000002</v>
      </c>
      <c r="D238">
        <v>8.3278552000000001</v>
      </c>
      <c r="E238" s="1">
        <f>Ekxy!D118+$B$122</f>
        <v>2.1304781000000004</v>
      </c>
      <c r="F238" s="1">
        <f t="shared" si="3"/>
        <v>-4.1195219000000005</v>
      </c>
      <c r="G238">
        <v>12.521018</v>
      </c>
      <c r="H238">
        <v>14.550324</v>
      </c>
      <c r="I238">
        <v>-16.537669999999999</v>
      </c>
      <c r="J238">
        <v>-10.544865</v>
      </c>
    </row>
    <row r="239" spans="1:10">
      <c r="A239" s="1">
        <v>1.9750000000000001</v>
      </c>
      <c r="B239">
        <v>-8.2001161000000007</v>
      </c>
      <c r="C239">
        <v>4.2124467000000001</v>
      </c>
      <c r="D239">
        <v>8.3302507000000006</v>
      </c>
      <c r="E239" s="1">
        <f>Ekxy!D119+$B$122</f>
        <v>2.1280827000000002</v>
      </c>
      <c r="F239" s="1">
        <f t="shared" si="3"/>
        <v>-4.121917400000001</v>
      </c>
      <c r="G239">
        <v>12.529782000000001</v>
      </c>
      <c r="H239">
        <v>14.546568000000001</v>
      </c>
      <c r="I239">
        <v>-16.539382</v>
      </c>
      <c r="J239">
        <v>-10.543494000000001</v>
      </c>
    </row>
    <row r="240" spans="1:10">
      <c r="A240" s="1">
        <v>1.9833333</v>
      </c>
      <c r="B240">
        <v>-8.2046793999999998</v>
      </c>
      <c r="C240">
        <v>4.2101611999999999</v>
      </c>
      <c r="D240">
        <v>8.3319629000000006</v>
      </c>
      <c r="E240" s="1">
        <f>Ekxy!D120+$B$122</f>
        <v>2.1263705000000002</v>
      </c>
      <c r="F240" s="1">
        <f t="shared" si="3"/>
        <v>-4.123629600000001</v>
      </c>
      <c r="G240">
        <v>12.53628</v>
      </c>
      <c r="H240">
        <v>14.543836000000001</v>
      </c>
      <c r="I240">
        <v>-16.540410000000001</v>
      </c>
      <c r="J240">
        <v>-10.542465999999999</v>
      </c>
    </row>
    <row r="241" spans="1:10">
      <c r="A241" s="1">
        <v>1.9916666999999999</v>
      </c>
      <c r="B241">
        <v>-8.2074195999999997</v>
      </c>
      <c r="C241">
        <v>4.2087903000000004</v>
      </c>
      <c r="D241">
        <v>8.3329906999999999</v>
      </c>
      <c r="E241" s="1">
        <f>Ekxy!D121+$B$122</f>
        <v>2.1253427</v>
      </c>
      <c r="F241" s="1">
        <f t="shared" si="3"/>
        <v>-4.1246574000000003</v>
      </c>
      <c r="G241">
        <v>12.540302000000001</v>
      </c>
      <c r="H241">
        <v>14.542123</v>
      </c>
      <c r="I241">
        <v>-16.541323999999999</v>
      </c>
      <c r="J241">
        <v>-10.542009</v>
      </c>
    </row>
  </sheetData>
  <phoneticPr fontId="18"/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01638-7169-7445-A20B-8B65C6BC60A7}">
  <dimension ref="A1:J241"/>
  <sheetViews>
    <sheetView workbookViewId="0">
      <selection activeCell="C2" sqref="A1:J241"/>
    </sheetView>
  </sheetViews>
  <sheetFormatPr baseColWidth="10" defaultRowHeight="20"/>
  <cols>
    <col min="1" max="1" width="10.7109375" style="1"/>
    <col min="11" max="16384" width="10.7109375" style="1"/>
  </cols>
  <sheetData>
    <row r="1" spans="1:10">
      <c r="A1" s="1" t="s">
        <v>0</v>
      </c>
      <c r="B1" s="1" t="s">
        <v>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27</v>
      </c>
      <c r="H1" s="1" t="s">
        <v>28</v>
      </c>
      <c r="I1" s="1" t="s">
        <v>29</v>
      </c>
      <c r="J1" s="1" t="s">
        <v>30</v>
      </c>
    </row>
    <row r="2" spans="1:10">
      <c r="A2" s="1">
        <v>0</v>
      </c>
      <c r="B2" s="1">
        <v>-8.2083332999999996</v>
      </c>
      <c r="C2" s="1">
        <v>4.2083332999999996</v>
      </c>
      <c r="D2" s="1">
        <v>8.3333332999999996</v>
      </c>
      <c r="E2" s="1">
        <f>EkyP!D122+Ekxy!$B$122</f>
        <v>2.125</v>
      </c>
      <c r="F2" s="1">
        <f>-D2+Ekxy!$C$2</f>
        <v>-4.125</v>
      </c>
      <c r="G2" s="1">
        <v>12.541667</v>
      </c>
      <c r="H2" s="1">
        <v>14.541667</v>
      </c>
      <c r="I2" s="1">
        <v>-16.541667</v>
      </c>
      <c r="J2" s="1">
        <v>-10.541667</v>
      </c>
    </row>
    <row r="3" spans="1:10">
      <c r="A3" s="1">
        <v>8.3333333000000006E-3</v>
      </c>
      <c r="B3" s="1">
        <v>-8.2078764</v>
      </c>
      <c r="C3" s="1">
        <v>4.2085618</v>
      </c>
      <c r="D3" s="1">
        <v>8.3331619999999997</v>
      </c>
      <c r="E3" s="1">
        <f>EkyP!D121+Ekxy!$B$122</f>
        <v>2.1251714000000002</v>
      </c>
      <c r="F3" s="1">
        <f>-D3+Ekxy!$C$2</f>
        <v>-4.1248287000000001</v>
      </c>
      <c r="G3" s="1">
        <v>12.540984</v>
      </c>
      <c r="H3" s="1">
        <v>14.541895</v>
      </c>
      <c r="I3" s="1">
        <v>-16.541495000000001</v>
      </c>
      <c r="J3" s="1">
        <v>-10.541838</v>
      </c>
    </row>
    <row r="4" spans="1:10">
      <c r="A4" s="1">
        <v>1.6666667E-2</v>
      </c>
      <c r="B4" s="1">
        <v>-8.2065061999999998</v>
      </c>
      <c r="C4" s="1">
        <v>4.2092470999999998</v>
      </c>
      <c r="D4" s="1">
        <v>8.3326481000000001</v>
      </c>
      <c r="E4" s="1">
        <f>EkyP!D120+Ekxy!$B$122</f>
        <v>2.1256853000000007</v>
      </c>
      <c r="F4" s="1">
        <f>-D4+Ekxy!$C$2</f>
        <v>-4.1243148000000005</v>
      </c>
      <c r="G4" s="1">
        <v>12.538961</v>
      </c>
      <c r="H4" s="1">
        <v>14.542751000000001</v>
      </c>
      <c r="I4" s="1">
        <v>-16.541038</v>
      </c>
      <c r="J4" s="1">
        <v>-10.542066</v>
      </c>
    </row>
    <row r="5" spans="1:10">
      <c r="A5" s="1">
        <v>2.5000000000000001E-2</v>
      </c>
      <c r="B5" s="1">
        <v>-8.2042239000000006</v>
      </c>
      <c r="C5" s="1">
        <v>4.2103891999999998</v>
      </c>
      <c r="D5" s="1">
        <v>8.3317920000000001</v>
      </c>
      <c r="E5" s="1">
        <f>EkyP!D119+Ekxy!$B$122</f>
        <v>2.1265414000000007</v>
      </c>
      <c r="F5" s="1">
        <f>-D5+Ekxy!$C$2</f>
        <v>-4.1234587000000005</v>
      </c>
      <c r="G5" s="1">
        <v>12.535679</v>
      </c>
      <c r="H5" s="1">
        <v>14.544117</v>
      </c>
      <c r="I5" s="1">
        <v>-16.540524999999999</v>
      </c>
      <c r="J5" s="1">
        <v>-10.542579999999999</v>
      </c>
    </row>
    <row r="6" spans="1:10">
      <c r="A6" s="1">
        <v>3.3333333E-2</v>
      </c>
      <c r="B6" s="1">
        <v>-8.2010316999999997</v>
      </c>
      <c r="C6" s="1">
        <v>4.2119878999999996</v>
      </c>
      <c r="D6" s="1">
        <v>8.3305942999999996</v>
      </c>
      <c r="E6" s="1">
        <f>EkyP!D118+Ekxy!$B$122</f>
        <v>2.1277391000000003</v>
      </c>
      <c r="F6" s="1">
        <f>-D6+Ekxy!$C$2</f>
        <v>-4.122261</v>
      </c>
      <c r="G6" s="1">
        <v>12.531200999999999</v>
      </c>
      <c r="H6" s="1">
        <v>14.545995</v>
      </c>
      <c r="I6" s="1">
        <v>-16.539667999999999</v>
      </c>
      <c r="J6" s="1">
        <v>-10.543265999999999</v>
      </c>
    </row>
    <row r="7" spans="1:10">
      <c r="A7" s="1">
        <v>4.1666666999999998E-2</v>
      </c>
      <c r="B7" s="1">
        <v>-8.1969326000000002</v>
      </c>
      <c r="C7" s="1">
        <v>4.2140428999999999</v>
      </c>
      <c r="D7" s="1">
        <v>8.3290558000000008</v>
      </c>
      <c r="E7" s="1">
        <f>EkyP!D117+Ekxy!$B$122</f>
        <v>2.1292776</v>
      </c>
      <c r="F7" s="1">
        <f>-D7+Ekxy!$C$2</f>
        <v>-4.1207225000000012</v>
      </c>
      <c r="G7" s="1">
        <v>12.525683000000001</v>
      </c>
      <c r="H7" s="1">
        <v>14.548482999999999</v>
      </c>
      <c r="I7" s="1">
        <v>-16.538471000000001</v>
      </c>
      <c r="J7" s="1">
        <v>-10.544122</v>
      </c>
    </row>
    <row r="8" spans="1:10">
      <c r="A8" s="1">
        <v>0.05</v>
      </c>
      <c r="B8" s="1">
        <v>-8.1919304000000004</v>
      </c>
      <c r="C8" s="1">
        <v>4.2165537000000004</v>
      </c>
      <c r="D8" s="1">
        <v>8.3271774999999995</v>
      </c>
      <c r="E8" s="1">
        <f>EkyP!D116+Ekxy!$B$122</f>
        <v>2.1311559000000004</v>
      </c>
      <c r="F8" s="1">
        <f>-D8+Ekxy!$C$2</f>
        <v>-4.1188441999999998</v>
      </c>
      <c r="G8" s="1">
        <v>12.519216999999999</v>
      </c>
      <c r="H8" s="1">
        <v>14.551402</v>
      </c>
      <c r="I8" s="1">
        <v>-16.537099999999999</v>
      </c>
      <c r="J8" s="1">
        <v>-10.545264</v>
      </c>
    </row>
    <row r="9" spans="1:10">
      <c r="A9" s="1">
        <v>5.8333333000000001E-2</v>
      </c>
      <c r="B9" s="1">
        <v>-8.1860298999999994</v>
      </c>
      <c r="C9" s="1">
        <v>4.2195201000000004</v>
      </c>
      <c r="D9" s="1">
        <v>8.3249607999999995</v>
      </c>
      <c r="E9" s="1">
        <f>EkyP!D115+Ekxy!$B$122</f>
        <v>2.1333726000000004</v>
      </c>
      <c r="F9" s="1">
        <f>-D9+Ekxy!$C$2</f>
        <v>-4.1166274999999999</v>
      </c>
      <c r="G9" s="1">
        <v>12.511908999999999</v>
      </c>
      <c r="H9" s="1">
        <v>14.554955</v>
      </c>
      <c r="I9" s="1">
        <v>-16.535561999999999</v>
      </c>
      <c r="J9" s="1">
        <v>-10.546462</v>
      </c>
    </row>
    <row r="10" spans="1:10">
      <c r="A10" s="1">
        <v>6.6666666999999999E-2</v>
      </c>
      <c r="B10" s="1">
        <v>-8.1792365999999994</v>
      </c>
      <c r="C10" s="1">
        <v>4.2229413999999998</v>
      </c>
      <c r="D10" s="1">
        <v>8.3224070999999995</v>
      </c>
      <c r="E10" s="1">
        <f>EkyP!D114+Ekxy!$B$122</f>
        <v>2.1359262000000001</v>
      </c>
      <c r="F10" s="1">
        <f>-D10+Ekxy!$C$2</f>
        <v>-4.1140737999999999</v>
      </c>
      <c r="G10" s="1">
        <v>12.503882000000001</v>
      </c>
      <c r="H10" s="1">
        <v>14.558945</v>
      </c>
      <c r="I10" s="1">
        <v>-16.533684000000001</v>
      </c>
      <c r="J10" s="1">
        <v>-10.548</v>
      </c>
    </row>
    <row r="11" spans="1:10">
      <c r="A11" s="1">
        <v>7.4999999999999997E-2</v>
      </c>
      <c r="B11" s="1">
        <v>-8.1715567999999994</v>
      </c>
      <c r="C11" s="1">
        <v>4.2268169999999996</v>
      </c>
      <c r="D11" s="1">
        <v>8.3195183000000004</v>
      </c>
      <c r="E11" s="1">
        <f>EkyP!D113+Ekxy!$B$122</f>
        <v>2.1388151000000004</v>
      </c>
      <c r="F11" s="1">
        <f>-D11+Ekxy!$C$2</f>
        <v>-4.1111850000000008</v>
      </c>
      <c r="G11" s="1">
        <v>12.495165999999999</v>
      </c>
      <c r="H11" s="1">
        <v>14.563476</v>
      </c>
      <c r="I11" s="1">
        <v>-16.531466999999999</v>
      </c>
      <c r="J11" s="1">
        <v>-10.549599000000001</v>
      </c>
    </row>
    <row r="12" spans="1:10">
      <c r="A12" s="1">
        <v>8.3333332999999996E-2</v>
      </c>
      <c r="B12" s="1">
        <v>-8.1629979000000006</v>
      </c>
      <c r="C12" s="1">
        <v>4.2311462000000004</v>
      </c>
      <c r="D12" s="1">
        <v>8.3162962</v>
      </c>
      <c r="E12" s="1">
        <f>EkyP!D112+Ekxy!$B$122</f>
        <v>2.1420371000000005</v>
      </c>
      <c r="F12" s="1">
        <f>-D12+Ekxy!$C$2</f>
        <v>-4.1079629000000004</v>
      </c>
      <c r="G12" s="1">
        <v>12.485893000000001</v>
      </c>
      <c r="H12" s="1">
        <v>14.568491</v>
      </c>
      <c r="I12" s="1">
        <v>-16.529184999999998</v>
      </c>
      <c r="J12" s="1">
        <v>-10.551477</v>
      </c>
    </row>
    <row r="13" spans="1:10">
      <c r="A13" s="1">
        <v>9.1666666999999993E-2</v>
      </c>
      <c r="B13" s="1">
        <v>-8.1535676000000006</v>
      </c>
      <c r="C13" s="1">
        <v>4.2359282</v>
      </c>
      <c r="D13" s="1">
        <v>8.3127431999999999</v>
      </c>
      <c r="E13" s="1">
        <f>EkyP!D111+Ekxy!$B$122</f>
        <v>2.1455902</v>
      </c>
      <c r="F13" s="1">
        <f>-D13+Ekxy!$C$2</f>
        <v>-4.1044099000000003</v>
      </c>
      <c r="G13" s="1">
        <v>12.476113</v>
      </c>
      <c r="H13" s="1">
        <v>14.573971</v>
      </c>
      <c r="I13" s="1">
        <v>-16.526630999999998</v>
      </c>
      <c r="J13" s="1">
        <v>-10.553532000000001</v>
      </c>
    </row>
    <row r="14" spans="1:10">
      <c r="A14" s="1">
        <v>0.1</v>
      </c>
      <c r="B14" s="1">
        <v>-8.1432749999999992</v>
      </c>
      <c r="C14" s="1">
        <v>4.2411618999999998</v>
      </c>
      <c r="D14" s="1">
        <v>8.3088616000000002</v>
      </c>
      <c r="E14" s="1">
        <f>EkyP!D110+Ekxy!$B$122</f>
        <v>2.1494718000000006</v>
      </c>
      <c r="F14" s="1">
        <f>-D14+Ekxy!$C$2</f>
        <v>-4.1005283000000006</v>
      </c>
      <c r="G14" s="1">
        <v>12.465873999999999</v>
      </c>
      <c r="H14" s="1">
        <v>14.579955</v>
      </c>
      <c r="I14" s="1">
        <v>-16.523741999999999</v>
      </c>
      <c r="J14" s="1">
        <v>-10.555749</v>
      </c>
    </row>
    <row r="15" spans="1:10">
      <c r="A15" s="1">
        <v>0.10833333000000001</v>
      </c>
      <c r="B15" s="1">
        <v>-8.1321294999999996</v>
      </c>
      <c r="C15" s="1">
        <v>4.2468465000000002</v>
      </c>
      <c r="D15" s="1">
        <v>8.3046541000000005</v>
      </c>
      <c r="E15" s="1">
        <f>EkyP!D109+Ekxy!$B$122</f>
        <v>2.1536793000000003</v>
      </c>
      <c r="F15" s="1">
        <f>-D15+Ekxy!$C$2</f>
        <v>-4.0963208000000009</v>
      </c>
      <c r="G15" s="1">
        <v>12.455230999999999</v>
      </c>
      <c r="H15" s="1">
        <v>14.586351000000001</v>
      </c>
      <c r="I15" s="1">
        <v>-16.52055</v>
      </c>
      <c r="J15" s="1">
        <v>-10.558260000000001</v>
      </c>
    </row>
    <row r="16" spans="1:10">
      <c r="A16" s="1">
        <v>0.11666667</v>
      </c>
      <c r="B16" s="1">
        <v>-8.1201415000000008</v>
      </c>
      <c r="C16" s="1">
        <v>4.2529807000000002</v>
      </c>
      <c r="D16" s="1">
        <v>8.3001234999999998</v>
      </c>
      <c r="E16" s="1">
        <f>EkyP!D108+Ekxy!$B$122</f>
        <v>2.1582098000000007</v>
      </c>
      <c r="F16" s="1">
        <f>-D16+Ekxy!$C$2</f>
        <v>-4.0917902000000002</v>
      </c>
      <c r="G16" s="1">
        <v>12.444239</v>
      </c>
      <c r="H16" s="1">
        <v>14.593235</v>
      </c>
      <c r="I16" s="1">
        <v>-16.517327999999999</v>
      </c>
      <c r="J16" s="1">
        <v>-10.560813</v>
      </c>
    </row>
    <row r="17" spans="1:10">
      <c r="A17" s="1">
        <v>0.125</v>
      </c>
      <c r="B17" s="1">
        <v>-8.1073222000000005</v>
      </c>
      <c r="C17" s="1">
        <v>4.2595631999999997</v>
      </c>
      <c r="D17" s="1">
        <v>8.2952730999999993</v>
      </c>
      <c r="E17" s="1">
        <f>EkyP!D107+Ekxy!$B$122</f>
        <v>2.1630603000000006</v>
      </c>
      <c r="F17" s="1">
        <f>-D17+Ekxy!$C$2</f>
        <v>-4.0869397999999997</v>
      </c>
      <c r="G17" s="1">
        <v>12.432954000000001</v>
      </c>
      <c r="H17" s="1">
        <v>14.600507</v>
      </c>
      <c r="I17" s="1">
        <v>-16.513774999999999</v>
      </c>
      <c r="J17" s="1">
        <v>-10.563701999999999</v>
      </c>
    </row>
    <row r="18" spans="1:10">
      <c r="A18" s="1">
        <v>0.13333333</v>
      </c>
      <c r="B18" s="1">
        <v>-8.0936834999999991</v>
      </c>
      <c r="C18" s="1">
        <v>4.2665926000000001</v>
      </c>
      <c r="D18" s="1">
        <v>8.2901060999999991</v>
      </c>
      <c r="E18" s="1">
        <f>EkyP!D106+Ekxy!$B$122</f>
        <v>2.1682273000000007</v>
      </c>
      <c r="F18" s="1">
        <f>-D18+Ekxy!$C$2</f>
        <v>-4.0817727999999995</v>
      </c>
      <c r="G18" s="1">
        <v>12.42137</v>
      </c>
      <c r="H18" s="1">
        <v>14.608214</v>
      </c>
      <c r="I18" s="1">
        <v>-16.509893000000002</v>
      </c>
      <c r="J18" s="1">
        <v>-10.566668</v>
      </c>
    </row>
    <row r="19" spans="1:10">
      <c r="A19" s="1">
        <v>0.14166666999999999</v>
      </c>
      <c r="B19" s="1">
        <v>-8.0792377999999996</v>
      </c>
      <c r="C19" s="1">
        <v>4.2740672999999996</v>
      </c>
      <c r="D19" s="1">
        <v>8.2846259999999994</v>
      </c>
      <c r="E19" s="1">
        <f>EkyP!D105+Ekxy!$B$122</f>
        <v>2.1737074000000005</v>
      </c>
      <c r="F19" s="1">
        <f>-D19+Ekxy!$C$2</f>
        <v>-4.0762926999999998</v>
      </c>
      <c r="G19" s="1">
        <v>12.409547999999999</v>
      </c>
      <c r="H19" s="1">
        <v>14.616317</v>
      </c>
      <c r="I19" s="1">
        <v>-16.505794000000002</v>
      </c>
      <c r="J19" s="1">
        <v>-10.569891</v>
      </c>
    </row>
    <row r="20" spans="1:10">
      <c r="A20" s="1">
        <v>0.15</v>
      </c>
      <c r="B20" s="1">
        <v>-8.0639987000000009</v>
      </c>
      <c r="C20" s="1">
        <v>4.2819855999999996</v>
      </c>
      <c r="D20" s="1">
        <v>8.2788366</v>
      </c>
      <c r="E20" s="1">
        <f>EkyP!D104+Ekxy!$B$122</f>
        <v>2.1794968000000008</v>
      </c>
      <c r="F20" s="1">
        <f>-D20+Ekxy!$C$2</f>
        <v>-4.0705033000000004</v>
      </c>
      <c r="G20" s="1">
        <v>12.397522</v>
      </c>
      <c r="H20" s="1">
        <v>14.624758999999999</v>
      </c>
      <c r="I20" s="1">
        <v>-16.501587000000001</v>
      </c>
      <c r="J20" s="1">
        <v>-10.573312</v>
      </c>
    </row>
    <row r="21" spans="1:10">
      <c r="A21" s="1">
        <v>0.15833332999999999</v>
      </c>
      <c r="B21" s="1">
        <v>-8.0479798999999996</v>
      </c>
      <c r="C21" s="1">
        <v>4.2903456999999996</v>
      </c>
      <c r="D21" s="1">
        <v>8.2727418999999998</v>
      </c>
      <c r="E21" s="1">
        <f>EkyP!D103+Ekxy!$B$122</f>
        <v>2.1855915000000001</v>
      </c>
      <c r="F21" s="1">
        <f>-D21+Ekxy!$C$2</f>
        <v>-4.0644086000000001</v>
      </c>
      <c r="G21" s="1">
        <v>12.385305000000001</v>
      </c>
      <c r="H21" s="1">
        <v>14.633644</v>
      </c>
      <c r="I21" s="1">
        <v>-16.497056000000001</v>
      </c>
      <c r="J21" s="1">
        <v>-10.576865</v>
      </c>
    </row>
    <row r="22" spans="1:10">
      <c r="A22" s="1">
        <v>0.16666666999999999</v>
      </c>
      <c r="B22" s="1">
        <v>-8.0311962999999995</v>
      </c>
      <c r="C22" s="1">
        <v>4.2991454999999998</v>
      </c>
      <c r="D22" s="1">
        <v>8.2663460000000004</v>
      </c>
      <c r="E22" s="1">
        <f>EkyP!D102+Ekxy!$B$122</f>
        <v>2.1919873000000001</v>
      </c>
      <c r="F22" s="1">
        <f>-D22+Ekxy!$C$2</f>
        <v>-4.0580127000000008</v>
      </c>
      <c r="G22" s="1">
        <v>12.372909999999999</v>
      </c>
      <c r="H22" s="1">
        <v>14.642778</v>
      </c>
      <c r="I22" s="1">
        <v>-16.492205999999999</v>
      </c>
      <c r="J22" s="1">
        <v>-10.58074</v>
      </c>
    </row>
    <row r="23" spans="1:10">
      <c r="A23" s="1">
        <v>0.17499999999999999</v>
      </c>
      <c r="B23" s="1">
        <v>-8.0136631000000005</v>
      </c>
      <c r="C23" s="1">
        <v>4.3083828000000004</v>
      </c>
      <c r="D23" s="1">
        <v>8.2596533999999995</v>
      </c>
      <c r="E23" s="1">
        <f>EkyP!D101+Ekxy!$B$122</f>
        <v>2.1986800000000004</v>
      </c>
      <c r="F23" s="1">
        <f>-D23+Ekxy!$C$2</f>
        <v>-4.0513200999999999</v>
      </c>
      <c r="G23" s="1">
        <v>12.360409000000001</v>
      </c>
      <c r="H23" s="1">
        <v>14.652336</v>
      </c>
      <c r="I23" s="1">
        <v>-16.487203999999998</v>
      </c>
      <c r="J23" s="1">
        <v>-10.584622</v>
      </c>
    </row>
    <row r="24" spans="1:10">
      <c r="A24" s="1">
        <v>0.18333332999999999</v>
      </c>
      <c r="B24" s="1">
        <v>-7.9953963999999997</v>
      </c>
      <c r="C24" s="1">
        <v>4.3180551999999999</v>
      </c>
      <c r="D24" s="1">
        <v>8.2526685999999998</v>
      </c>
      <c r="E24" s="1">
        <f>EkyP!D100+Ekxy!$B$122</f>
        <v>2.2056647000000007</v>
      </c>
      <c r="F24" s="1">
        <f>-D24+Ekxy!$C$2</f>
        <v>-4.0443353000000002</v>
      </c>
      <c r="G24" s="1">
        <v>12.347758000000001</v>
      </c>
      <c r="H24" s="1">
        <v>14.662177</v>
      </c>
      <c r="I24" s="1">
        <v>-16.482036000000001</v>
      </c>
      <c r="J24" s="1">
        <v>-10.58883</v>
      </c>
    </row>
    <row r="25" spans="1:10">
      <c r="A25" s="1">
        <v>0.19166667000000001</v>
      </c>
      <c r="B25" s="1">
        <v>-7.9764125999999997</v>
      </c>
      <c r="C25" s="1">
        <v>4.3281602000000001</v>
      </c>
      <c r="D25" s="1">
        <v>8.2453964000000006</v>
      </c>
      <c r="E25" s="1">
        <f>EkyP!D99+Ekxy!$B$122</f>
        <v>2.2129369000000008</v>
      </c>
      <c r="F25" s="1">
        <f>-D25+Ekxy!$C$2</f>
        <v>-4.037063100000001</v>
      </c>
      <c r="G25" s="1">
        <v>12.334991</v>
      </c>
      <c r="H25" s="1">
        <v>14.672241</v>
      </c>
      <c r="I25" s="1">
        <v>-16.476555999999999</v>
      </c>
      <c r="J25" s="1">
        <v>-10.593159</v>
      </c>
    </row>
    <row r="26" spans="1:10">
      <c r="A26" s="1">
        <v>0.2</v>
      </c>
      <c r="B26" s="1">
        <v>-7.9567288999999999</v>
      </c>
      <c r="C26" s="1">
        <v>4.3386949000000001</v>
      </c>
      <c r="D26" s="1">
        <v>8.2378418</v>
      </c>
      <c r="E26" s="1">
        <f>EkyP!D98+Ekxy!$B$122</f>
        <v>2.2204915000000005</v>
      </c>
      <c r="F26" s="1">
        <f>-D26+Ekxy!$C$2</f>
        <v>-4.0295085000000004</v>
      </c>
      <c r="G26" s="1">
        <v>12.322153</v>
      </c>
      <c r="H26" s="1">
        <v>14.682715999999999</v>
      </c>
      <c r="I26" s="1">
        <v>-16.470766999999999</v>
      </c>
      <c r="J26" s="1">
        <v>-10.597689000000001</v>
      </c>
    </row>
    <row r="27" spans="1:10">
      <c r="A27" s="1">
        <v>0.20833333000000001</v>
      </c>
      <c r="B27" s="1">
        <v>-7.9363630000000001</v>
      </c>
      <c r="C27" s="1">
        <v>4.3496563000000004</v>
      </c>
      <c r="D27" s="1">
        <v>8.23001</v>
      </c>
      <c r="E27" s="1">
        <f>EkyP!D97+Ekxy!$B$122</f>
        <v>2.2283234000000007</v>
      </c>
      <c r="F27" s="1">
        <f>-D27+Ekxy!$C$2</f>
        <v>-4.0216767000000004</v>
      </c>
      <c r="G27" s="1">
        <v>12.309253</v>
      </c>
      <c r="H27" s="1">
        <v>14.693405</v>
      </c>
      <c r="I27" s="1">
        <v>-16.464867000000002</v>
      </c>
      <c r="J27" s="1">
        <v>-10.602471</v>
      </c>
    </row>
    <row r="28" spans="1:10">
      <c r="A28" s="1">
        <v>0.21666667000000001</v>
      </c>
      <c r="B28" s="1">
        <v>-7.9153333000000003</v>
      </c>
      <c r="C28" s="1">
        <v>4.3610414000000004</v>
      </c>
      <c r="D28" s="1">
        <v>8.2219063000000006</v>
      </c>
      <c r="E28" s="1">
        <f>EkyP!D96+Ekxy!$B$122</f>
        <v>2.2364271000000002</v>
      </c>
      <c r="F28" s="1">
        <f>-D28+Ekxy!$C$2</f>
        <v>-4.0135730000000009</v>
      </c>
      <c r="G28" s="1">
        <v>12.296298</v>
      </c>
      <c r="H28" s="1">
        <v>14.704288999999999</v>
      </c>
      <c r="I28" s="1">
        <v>-16.458772</v>
      </c>
      <c r="J28" s="1">
        <v>-10.607322</v>
      </c>
    </row>
    <row r="29" spans="1:10">
      <c r="A29" s="1">
        <v>0.22500000000000001</v>
      </c>
      <c r="B29" s="1">
        <v>-7.8936583999999996</v>
      </c>
      <c r="C29" s="1">
        <v>4.3728464999999996</v>
      </c>
      <c r="D29" s="1">
        <v>8.2135362999999995</v>
      </c>
      <c r="E29" s="1">
        <f>EkyP!D95+Ekxy!$B$122</f>
        <v>2.2447971000000004</v>
      </c>
      <c r="F29" s="1">
        <f>-D29+Ekxy!$C$2</f>
        <v>-4.0052029999999998</v>
      </c>
      <c r="G29" s="1">
        <v>12.283300000000001</v>
      </c>
      <c r="H29" s="1">
        <v>14.715463</v>
      </c>
      <c r="I29" s="1">
        <v>-16.452376000000001</v>
      </c>
      <c r="J29" s="1">
        <v>-10.612489</v>
      </c>
    </row>
    <row r="30" spans="1:10">
      <c r="A30" s="1">
        <v>0.23333333000000001</v>
      </c>
      <c r="B30" s="1">
        <v>-7.8713575999999996</v>
      </c>
      <c r="C30" s="1">
        <v>4.3850680000000004</v>
      </c>
      <c r="D30" s="1">
        <v>8.2049056999999994</v>
      </c>
      <c r="E30" s="1">
        <f>EkyP!D94+Ekxy!$B$122</f>
        <v>2.2534276000000002</v>
      </c>
      <c r="F30" s="1">
        <f>-D30+Ekxy!$C$2</f>
        <v>-3.9965723999999998</v>
      </c>
      <c r="G30" s="1">
        <v>12.270246</v>
      </c>
      <c r="H30" s="1">
        <v>14.726883000000001</v>
      </c>
      <c r="I30" s="1">
        <v>-16.445682999999999</v>
      </c>
      <c r="J30" s="1">
        <v>-10.617723</v>
      </c>
    </row>
    <row r="31" spans="1:10">
      <c r="A31" s="1">
        <v>0.24166667</v>
      </c>
      <c r="B31" s="1">
        <v>-7.8484508000000002</v>
      </c>
      <c r="C31" s="1">
        <v>4.3977019999999998</v>
      </c>
      <c r="D31" s="1">
        <v>8.1960204999999995</v>
      </c>
      <c r="E31" s="1">
        <f>EkyP!D93+Ekxy!$B$122</f>
        <v>2.2623128000000001</v>
      </c>
      <c r="F31" s="1">
        <f>-D31+Ekxy!$C$2</f>
        <v>-3.9876871999999999</v>
      </c>
      <c r="G31" s="1">
        <v>12.257166</v>
      </c>
      <c r="H31" s="1">
        <v>14.738467999999999</v>
      </c>
      <c r="I31" s="1">
        <v>-16.438890000000001</v>
      </c>
      <c r="J31" s="1">
        <v>-10.623203</v>
      </c>
    </row>
    <row r="32" spans="1:10">
      <c r="A32" s="1">
        <v>0.25</v>
      </c>
      <c r="B32" s="1">
        <v>-7.8249579000000002</v>
      </c>
      <c r="C32" s="1">
        <v>4.4107443000000002</v>
      </c>
      <c r="D32" s="1">
        <v>8.1868867000000005</v>
      </c>
      <c r="E32" s="1">
        <f>EkyP!D92+Ekxy!$B$122</f>
        <v>2.2714466</v>
      </c>
      <c r="F32" s="1">
        <f>-D32+Ekxy!$C$2</f>
        <v>-3.9785534000000009</v>
      </c>
      <c r="G32" s="1">
        <v>12.244078</v>
      </c>
      <c r="H32" s="1">
        <v>14.750207</v>
      </c>
      <c r="I32" s="1">
        <v>-16.431905</v>
      </c>
      <c r="J32" s="1">
        <v>-10.628887000000001</v>
      </c>
    </row>
    <row r="33" spans="1:10">
      <c r="A33" s="1">
        <v>0.25833333000000003</v>
      </c>
      <c r="B33" s="1">
        <v>-7.8008997000000004</v>
      </c>
      <c r="C33" s="1">
        <v>4.4241904999999999</v>
      </c>
      <c r="D33" s="1">
        <v>8.1775105999999997</v>
      </c>
      <c r="E33" s="1">
        <f>EkyP!D91+Ekxy!$B$122</f>
        <v>2.2808227000000008</v>
      </c>
      <c r="F33" s="1">
        <f>-D33+Ekxy!$C$2</f>
        <v>-3.9691773000000001</v>
      </c>
      <c r="G33" s="1">
        <v>12.230988999999999</v>
      </c>
      <c r="H33" s="1">
        <v>14.762133</v>
      </c>
      <c r="I33" s="1">
        <v>-16.424633</v>
      </c>
      <c r="J33" s="1">
        <v>-10.634677</v>
      </c>
    </row>
    <row r="34" spans="1:10">
      <c r="A34" s="1">
        <v>0.26666666999999999</v>
      </c>
      <c r="B34" s="1">
        <v>-7.7762969999999996</v>
      </c>
      <c r="C34" s="1">
        <v>4.4380357999999998</v>
      </c>
      <c r="D34" s="1">
        <v>8.1678985999999991</v>
      </c>
      <c r="E34" s="1">
        <f>EkyP!D90+Ekxy!$B$122</f>
        <v>2.2904347000000005</v>
      </c>
      <c r="F34" s="1">
        <f>-D34+Ekxy!$C$2</f>
        <v>-3.9595652999999995</v>
      </c>
      <c r="G34" s="1">
        <v>12.21791</v>
      </c>
      <c r="H34" s="1">
        <v>14.774291</v>
      </c>
      <c r="I34" s="1">
        <v>-16.417078</v>
      </c>
      <c r="J34" s="1">
        <v>-10.640771000000001</v>
      </c>
    </row>
    <row r="35" spans="1:10">
      <c r="A35" s="1">
        <v>0.27500000000000002</v>
      </c>
      <c r="B35" s="1">
        <v>-7.7511713000000002</v>
      </c>
      <c r="C35" s="1">
        <v>4.4522751999999999</v>
      </c>
      <c r="D35" s="1">
        <v>8.1580574000000006</v>
      </c>
      <c r="E35" s="1">
        <f>EkyP!D89+Ekxy!$B$122</f>
        <v>2.3002760000000002</v>
      </c>
      <c r="F35" s="1">
        <f>-D35+Ekxy!$C$2</f>
        <v>-3.949724100000001</v>
      </c>
      <c r="G35" s="1">
        <v>12.204848</v>
      </c>
      <c r="H35" s="1">
        <v>14.786571</v>
      </c>
      <c r="I35" s="1">
        <v>-16.409399000000001</v>
      </c>
      <c r="J35" s="1">
        <v>-10.646905</v>
      </c>
    </row>
    <row r="36" spans="1:10">
      <c r="A36" s="1">
        <v>0.28333332999999999</v>
      </c>
      <c r="B36" s="1">
        <v>-7.7255440999999996</v>
      </c>
      <c r="C36" s="1">
        <v>4.4669033999999996</v>
      </c>
      <c r="D36" s="1">
        <v>8.1479935000000001</v>
      </c>
      <c r="E36" s="1">
        <f>EkyP!D88+Ekxy!$B$122</f>
        <v>2.3103398000000004</v>
      </c>
      <c r="F36" s="1">
        <f>-D36+Ekxy!$C$2</f>
        <v>-3.9396602000000005</v>
      </c>
      <c r="G36" s="1">
        <v>12.191806</v>
      </c>
      <c r="H36" s="1">
        <v>14.798966</v>
      </c>
      <c r="I36" s="1">
        <v>-16.401567</v>
      </c>
      <c r="J36" s="1">
        <v>-10.653301000000001</v>
      </c>
    </row>
    <row r="37" spans="1:10">
      <c r="A37" s="1">
        <v>0.29166667000000002</v>
      </c>
      <c r="B37" s="1">
        <v>-7.6994375000000002</v>
      </c>
      <c r="C37" s="1">
        <v>4.4819146999999999</v>
      </c>
      <c r="D37" s="1">
        <v>8.1377140000000008</v>
      </c>
      <c r="E37" s="1">
        <f>EkyP!D87+Ekxy!$B$122</f>
        <v>2.3206193000000006</v>
      </c>
      <c r="F37" s="1">
        <f>-D37+Ekxy!$C$2</f>
        <v>-3.9293807000000012</v>
      </c>
      <c r="G37" s="1">
        <v>12.178770999999999</v>
      </c>
      <c r="H37" s="1">
        <v>14.811467</v>
      </c>
      <c r="I37" s="1">
        <v>-16.393463000000001</v>
      </c>
      <c r="J37" s="1">
        <v>-10.659884</v>
      </c>
    </row>
    <row r="38" spans="1:10">
      <c r="A38" s="1">
        <v>0.3</v>
      </c>
      <c r="B38" s="1">
        <v>-7.6728737999999996</v>
      </c>
      <c r="C38" s="1">
        <v>4.4973032000000002</v>
      </c>
      <c r="D38" s="1">
        <v>8.1272260000000003</v>
      </c>
      <c r="E38" s="1">
        <f>EkyP!D86+Ekxy!$B$122</f>
        <v>2.3311074000000005</v>
      </c>
      <c r="F38" s="1">
        <f>-D38+Ekxy!$C$2</f>
        <v>-3.9188927000000007</v>
      </c>
      <c r="G38" s="1">
        <v>12.165772</v>
      </c>
      <c r="H38" s="1">
        <v>14.824064999999999</v>
      </c>
      <c r="I38" s="1">
        <v>-16.385093000000001</v>
      </c>
      <c r="J38" s="1">
        <v>-10.666575999999999</v>
      </c>
    </row>
    <row r="39" spans="1:10">
      <c r="A39" s="1">
        <v>0.30833333000000002</v>
      </c>
      <c r="B39" s="1">
        <v>-7.6458753000000002</v>
      </c>
      <c r="C39" s="1">
        <v>4.5130628000000002</v>
      </c>
      <c r="D39" s="1">
        <v>8.1165365000000005</v>
      </c>
      <c r="E39" s="1">
        <f>EkyP!D85+Ekxy!$B$122</f>
        <v>2.3417969000000003</v>
      </c>
      <c r="F39" s="1">
        <f>-D39+Ekxy!$C$2</f>
        <v>-3.9082032000000009</v>
      </c>
      <c r="G39" s="1">
        <v>12.152818</v>
      </c>
      <c r="H39" s="1">
        <v>14.836752000000001</v>
      </c>
      <c r="I39" s="1">
        <v>-16.376533999999999</v>
      </c>
      <c r="J39" s="1">
        <v>-10.673560999999999</v>
      </c>
    </row>
    <row r="40" spans="1:10">
      <c r="A40" s="1">
        <v>0.31666666999999998</v>
      </c>
      <c r="B40" s="1">
        <v>-7.6184647999999999</v>
      </c>
      <c r="C40" s="1">
        <v>4.5291867999999997</v>
      </c>
      <c r="D40" s="1">
        <v>8.1056529000000008</v>
      </c>
      <c r="E40" s="1">
        <f>EkyP!D84+Ekxy!$B$122</f>
        <v>2.3526805</v>
      </c>
      <c r="F40" s="1">
        <f>-D40+Ekxy!$C$2</f>
        <v>-3.8973196000000012</v>
      </c>
      <c r="G40" s="1">
        <v>12.139918</v>
      </c>
      <c r="H40" s="1">
        <v>14.849538000000001</v>
      </c>
      <c r="I40" s="1">
        <v>-16.367903999999999</v>
      </c>
      <c r="J40" s="1">
        <v>-10.680591</v>
      </c>
    </row>
    <row r="41" spans="1:10">
      <c r="A41" s="1">
        <v>0.32500000000000001</v>
      </c>
      <c r="B41" s="1">
        <v>-7.5906653999999998</v>
      </c>
      <c r="C41" s="1">
        <v>4.5456683</v>
      </c>
      <c r="D41" s="1">
        <v>8.0945826000000007</v>
      </c>
      <c r="E41" s="1">
        <f>EkyP!D83+Ekxy!$B$122</f>
        <v>2.3637508</v>
      </c>
      <c r="F41" s="1">
        <f>-D41+Ekxy!$C$2</f>
        <v>-3.8862493000000011</v>
      </c>
      <c r="G41" s="1">
        <v>12.127079999999999</v>
      </c>
      <c r="H41" s="1">
        <v>14.862437999999999</v>
      </c>
      <c r="I41" s="1">
        <v>-16.359017999999999</v>
      </c>
      <c r="J41" s="1">
        <v>-10.687863</v>
      </c>
    </row>
    <row r="42" spans="1:10">
      <c r="A42" s="1">
        <v>0.33333332999999998</v>
      </c>
      <c r="B42" s="1">
        <v>-7.5625</v>
      </c>
      <c r="C42" s="1">
        <v>4.5625</v>
      </c>
      <c r="D42" s="1">
        <v>8.0833332999999996</v>
      </c>
      <c r="E42" s="1">
        <f>EkyP!D82+Ekxy!$B$122</f>
        <v>2.375</v>
      </c>
      <c r="F42" s="1">
        <f>-D42+Ekxy!$C$2</f>
        <v>-3.875</v>
      </c>
      <c r="G42" s="1">
        <v>12.114312999999999</v>
      </c>
      <c r="H42" s="1">
        <v>14.875392</v>
      </c>
      <c r="I42" s="1">
        <v>-16.349885</v>
      </c>
      <c r="J42" s="1">
        <v>-10.695338</v>
      </c>
    </row>
    <row r="43" spans="1:10">
      <c r="A43" s="1">
        <v>0.34166667000000001</v>
      </c>
      <c r="B43" s="1">
        <v>-7.5339919000000002</v>
      </c>
      <c r="C43" s="1">
        <v>4.5796744</v>
      </c>
      <c r="D43" s="1">
        <v>8.0719127000000004</v>
      </c>
      <c r="E43" s="1">
        <f>EkyP!D81+Ekxy!$B$122</f>
        <v>2.3864207000000004</v>
      </c>
      <c r="F43" s="1">
        <f>-D43+Ekxy!$C$2</f>
        <v>-3.8635794000000008</v>
      </c>
      <c r="G43" s="1">
        <v>12.101626</v>
      </c>
      <c r="H43" s="1">
        <v>14.888391</v>
      </c>
      <c r="I43" s="1">
        <v>-16.340508</v>
      </c>
      <c r="J43" s="1">
        <v>-10.702892</v>
      </c>
    </row>
    <row r="44" spans="1:10">
      <c r="A44" s="1">
        <v>0.35</v>
      </c>
      <c r="B44" s="1">
        <v>-7.5051645000000002</v>
      </c>
      <c r="C44" s="1">
        <v>4.5971834999999999</v>
      </c>
      <c r="D44" s="1">
        <v>8.0603286000000001</v>
      </c>
      <c r="E44" s="1">
        <f>EkyP!D80+Ekxy!$B$122</f>
        <v>2.3980048000000007</v>
      </c>
      <c r="F44" s="1">
        <f>-D44+Ekxy!$C$2</f>
        <v>-3.8519953000000005</v>
      </c>
      <c r="G44" s="1">
        <v>12.088991999999999</v>
      </c>
      <c r="H44" s="1">
        <v>14.901426000000001</v>
      </c>
      <c r="I44" s="1">
        <v>-16.331078000000002</v>
      </c>
      <c r="J44" s="1">
        <v>-10.710724000000001</v>
      </c>
    </row>
    <row r="45" spans="1:10">
      <c r="A45" s="1">
        <v>0.35833333000000001</v>
      </c>
      <c r="B45" s="1">
        <v>-7.4760413000000003</v>
      </c>
      <c r="C45" s="1">
        <v>4.6150190999999996</v>
      </c>
      <c r="D45" s="1">
        <v>8.0485889000000004</v>
      </c>
      <c r="E45" s="1">
        <f>EkyP!D79+Ekxy!$B$122</f>
        <v>2.4097445000000004</v>
      </c>
      <c r="F45" s="1">
        <f>-D45+Ekxy!$C$2</f>
        <v>-3.8402556000000008</v>
      </c>
      <c r="G45" s="1">
        <v>12.076394000000001</v>
      </c>
      <c r="H45" s="1">
        <v>14.914488</v>
      </c>
      <c r="I45" s="1">
        <v>-16.321466000000001</v>
      </c>
      <c r="J45" s="1">
        <v>-10.718641999999999</v>
      </c>
    </row>
    <row r="46" spans="1:10">
      <c r="A46" s="1">
        <v>0.36666666999999997</v>
      </c>
      <c r="B46" s="1">
        <v>-7.4466456000000001</v>
      </c>
      <c r="C46" s="1">
        <v>4.6331724000000003</v>
      </c>
      <c r="D46" s="1">
        <v>8.0367017000000001</v>
      </c>
      <c r="E46" s="1">
        <f>EkyP!D78+Ekxy!$B$122</f>
        <v>2.4216317000000007</v>
      </c>
      <c r="F46" s="1">
        <f>-D46+Ekxy!$C$2</f>
        <v>-3.8283684000000004</v>
      </c>
      <c r="G46" s="1">
        <v>12.063893</v>
      </c>
      <c r="H46" s="1">
        <v>14.927567</v>
      </c>
      <c r="I46" s="1">
        <v>-16.311624999999999</v>
      </c>
      <c r="J46" s="1">
        <v>-10.726746</v>
      </c>
    </row>
    <row r="47" spans="1:10">
      <c r="A47" s="1">
        <v>0.375</v>
      </c>
      <c r="B47" s="1">
        <v>-7.4170011999999996</v>
      </c>
      <c r="C47" s="1">
        <v>4.6516343999999998</v>
      </c>
      <c r="D47" s="1">
        <v>8.0246750000000002</v>
      </c>
      <c r="E47" s="1">
        <f>EkyP!D77+Ekxy!$B$122</f>
        <v>2.4336583000000003</v>
      </c>
      <c r="F47" s="1">
        <f>-D47+Ekxy!$C$2</f>
        <v>-3.8163417000000006</v>
      </c>
      <c r="G47" s="1">
        <v>12.051498</v>
      </c>
      <c r="H47" s="1">
        <v>14.940656000000001</v>
      </c>
      <c r="I47" s="1">
        <v>-16.301561</v>
      </c>
      <c r="J47" s="1">
        <v>-10.735106</v>
      </c>
    </row>
    <row r="48" spans="1:10">
      <c r="A48" s="1">
        <v>0.38333333000000003</v>
      </c>
      <c r="B48" s="1">
        <v>-7.3871316</v>
      </c>
      <c r="C48" s="1">
        <v>4.6703957000000003</v>
      </c>
      <c r="D48" s="1">
        <v>8.0125173000000007</v>
      </c>
      <c r="E48" s="1">
        <f>EkyP!D76+Ekxy!$B$122</f>
        <v>2.4458161</v>
      </c>
      <c r="F48" s="1">
        <f>-D48+Ekxy!$C$2</f>
        <v>-3.8041840000000011</v>
      </c>
      <c r="G48" s="1">
        <v>12.039217000000001</v>
      </c>
      <c r="H48" s="1">
        <v>14.953744</v>
      </c>
      <c r="I48" s="1">
        <v>-16.291281999999999</v>
      </c>
      <c r="J48" s="1">
        <v>-10.743475999999999</v>
      </c>
    </row>
    <row r="49" spans="1:10">
      <c r="A49" s="1">
        <v>0.39166666999999999</v>
      </c>
      <c r="B49" s="1">
        <v>-7.3570602999999997</v>
      </c>
      <c r="C49" s="1">
        <v>4.6894464999999999</v>
      </c>
      <c r="D49" s="1">
        <v>8.0002367999999997</v>
      </c>
      <c r="E49" s="1">
        <f>EkyP!D75+Ekxy!$B$122</f>
        <v>2.4580966000000002</v>
      </c>
      <c r="F49" s="1">
        <f>-D49+Ekxy!$C$2</f>
        <v>-3.7919035000000001</v>
      </c>
      <c r="G49" s="1">
        <v>12.026996</v>
      </c>
      <c r="H49" s="1">
        <v>14.966824000000001</v>
      </c>
      <c r="I49" s="1">
        <v>-16.280989000000002</v>
      </c>
      <c r="J49" s="1">
        <v>-10.752107000000001</v>
      </c>
    </row>
    <row r="50" spans="1:10">
      <c r="A50" s="1">
        <v>0.4</v>
      </c>
      <c r="B50" s="1">
        <v>-7.3268107999999996</v>
      </c>
      <c r="C50" s="1">
        <v>4.7087767999999999</v>
      </c>
      <c r="D50" s="1">
        <v>7.9878418</v>
      </c>
      <c r="E50" s="1">
        <f>EkyP!D74+Ekxy!$B$122</f>
        <v>2.4704915000000005</v>
      </c>
      <c r="F50" s="1">
        <f>-D50+Ekxy!$C$2</f>
        <v>-3.7795085000000004</v>
      </c>
      <c r="G50" s="1">
        <v>12.014837999999999</v>
      </c>
      <c r="H50" s="1">
        <v>14.979884999999999</v>
      </c>
      <c r="I50" s="1">
        <v>-16.270500999999999</v>
      </c>
      <c r="J50" s="1">
        <v>-10.760906</v>
      </c>
    </row>
    <row r="51" spans="1:10">
      <c r="A51" s="1">
        <v>0.40833332999999999</v>
      </c>
      <c r="B51" s="1">
        <v>-7.2964066000000001</v>
      </c>
      <c r="C51" s="1">
        <v>4.7283758999999996</v>
      </c>
      <c r="D51" s="1">
        <v>7.9753410000000002</v>
      </c>
      <c r="E51" s="1">
        <f>EkyP!D73+Ekxy!$B$122</f>
        <v>2.4829924000000005</v>
      </c>
      <c r="F51" s="1">
        <f>-D51+Ekxy!$C$2</f>
        <v>-3.7670077000000006</v>
      </c>
      <c r="G51" s="1">
        <v>12.002810999999999</v>
      </c>
      <c r="H51" s="1">
        <v>14.99292</v>
      </c>
      <c r="I51" s="1">
        <v>-16.259810999999999</v>
      </c>
      <c r="J51" s="1">
        <v>-10.769792000000001</v>
      </c>
    </row>
    <row r="52" spans="1:10">
      <c r="A52" s="1">
        <v>0.41666667000000002</v>
      </c>
      <c r="B52" s="1">
        <v>-7.2658712000000003</v>
      </c>
      <c r="C52" s="1">
        <v>4.7482331000000002</v>
      </c>
      <c r="D52" s="1">
        <v>7.9627429000000003</v>
      </c>
      <c r="E52" s="1">
        <f>EkyP!D72+Ekxy!$B$122</f>
        <v>2.4955905000000005</v>
      </c>
      <c r="F52" s="1">
        <f>-D52+Ekxy!$C$2</f>
        <v>-3.7544096000000007</v>
      </c>
      <c r="G52" s="1">
        <v>11.990924</v>
      </c>
      <c r="H52" s="1">
        <v>15.005919</v>
      </c>
      <c r="I52" s="1">
        <v>-16.248927999999999</v>
      </c>
      <c r="J52" s="1">
        <v>-10.778924999999999</v>
      </c>
    </row>
    <row r="53" spans="1:10">
      <c r="A53" s="1">
        <v>0.42499999999999999</v>
      </c>
      <c r="B53" s="1">
        <v>-7.2352277000000003</v>
      </c>
      <c r="C53" s="1">
        <v>4.7683369000000004</v>
      </c>
      <c r="D53" s="1">
        <v>7.950056</v>
      </c>
      <c r="E53" s="1">
        <f>EkyP!D71+Ekxy!$B$122</f>
        <v>2.5082774000000008</v>
      </c>
      <c r="F53" s="1">
        <f>-D53+Ekxy!$C$2</f>
        <v>-3.7417227000000004</v>
      </c>
      <c r="G53" s="1">
        <v>11.979119000000001</v>
      </c>
      <c r="H53" s="1">
        <v>15.018872999999999</v>
      </c>
      <c r="I53" s="1">
        <v>-16.237857999999999</v>
      </c>
      <c r="J53" s="1">
        <v>-10.788163000000001</v>
      </c>
    </row>
    <row r="54" spans="1:10">
      <c r="A54" s="1">
        <v>0.43333333000000002</v>
      </c>
      <c r="B54" s="1">
        <v>-7.2044991999999999</v>
      </c>
      <c r="C54" s="1">
        <v>4.7886759000000003</v>
      </c>
      <c r="D54" s="1">
        <v>7.9372892000000004</v>
      </c>
      <c r="E54" s="1">
        <f>EkyP!D70+Ekxy!$B$122</f>
        <v>2.5210442000000004</v>
      </c>
      <c r="F54" s="1">
        <f>-D54+Ekxy!$C$2</f>
        <v>-3.7289559000000008</v>
      </c>
      <c r="G54" s="1">
        <v>11.967378999999999</v>
      </c>
      <c r="H54" s="1">
        <v>15.031772999999999</v>
      </c>
      <c r="I54" s="1">
        <v>-16.226711999999999</v>
      </c>
      <c r="J54" s="1">
        <v>-10.797539</v>
      </c>
    </row>
    <row r="55" spans="1:10">
      <c r="A55" s="1">
        <v>0.44166666999999998</v>
      </c>
      <c r="B55" s="1">
        <v>-7.1737089000000003</v>
      </c>
      <c r="C55" s="1">
        <v>4.8092379000000003</v>
      </c>
      <c r="D55" s="1">
        <v>7.9244510999999997</v>
      </c>
      <c r="E55" s="1">
        <f>EkyP!D69+Ekxy!$B$122</f>
        <v>2.5338823000000001</v>
      </c>
      <c r="F55" s="1">
        <f>-D55+Ekxy!$C$2</f>
        <v>-3.7161178000000001</v>
      </c>
      <c r="G55" s="1">
        <v>11.955795</v>
      </c>
      <c r="H55" s="1">
        <v>15.044611</v>
      </c>
      <c r="I55" s="1">
        <v>-16.215463</v>
      </c>
      <c r="J55" s="1">
        <v>-10.807150999999999</v>
      </c>
    </row>
    <row r="56" spans="1:10">
      <c r="A56" s="1">
        <v>0.45</v>
      </c>
      <c r="B56" s="1">
        <v>-7.1428795000000003</v>
      </c>
      <c r="C56" s="1">
        <v>4.8300105999999996</v>
      </c>
      <c r="D56" s="1">
        <v>7.9115506</v>
      </c>
      <c r="E56" s="1">
        <f>EkyP!D68+Ekxy!$B$122</f>
        <v>2.5467828000000008</v>
      </c>
      <c r="F56" s="1">
        <f>-D56+Ekxy!$C$2</f>
        <v>-3.7032173000000004</v>
      </c>
      <c r="G56" s="1">
        <v>11.944375000000001</v>
      </c>
      <c r="H56" s="1">
        <v>15.057430999999999</v>
      </c>
      <c r="I56" s="1">
        <v>-16.204042000000001</v>
      </c>
      <c r="J56" s="1">
        <v>-10.816822999999999</v>
      </c>
    </row>
    <row r="57" spans="1:10">
      <c r="A57" s="1">
        <v>0.45833332999999998</v>
      </c>
      <c r="B57" s="1">
        <v>-7.1120336000000002</v>
      </c>
      <c r="C57" s="1">
        <v>4.8509812999999999</v>
      </c>
      <c r="D57" s="1">
        <v>7.8985963999999997</v>
      </c>
      <c r="E57" s="1">
        <f>EkyP!D67+Ekxy!$B$122</f>
        <v>2.5597369000000008</v>
      </c>
      <c r="F57" s="1">
        <f>-D57+Ekxy!$C$2</f>
        <v>-3.6902631000000001</v>
      </c>
      <c r="G57" s="1">
        <v>11.93299</v>
      </c>
      <c r="H57" s="1">
        <v>15.070198</v>
      </c>
      <c r="I57" s="1">
        <v>-16.192457999999998</v>
      </c>
      <c r="J57" s="1">
        <v>-10.826665</v>
      </c>
    </row>
    <row r="58" spans="1:10">
      <c r="A58" s="1">
        <v>0.46666667000000001</v>
      </c>
      <c r="B58" s="1">
        <v>-7.0811937</v>
      </c>
      <c r="C58" s="1">
        <v>4.8721367999999998</v>
      </c>
      <c r="D58" s="1">
        <v>7.8855975999999997</v>
      </c>
      <c r="E58" s="1">
        <f>EkyP!D66+Ekxy!$B$122</f>
        <v>2.5727358000000002</v>
      </c>
      <c r="F58" s="1">
        <f>-D58+Ekxy!$C$2</f>
        <v>-3.6772643</v>
      </c>
      <c r="G58" s="1">
        <v>11.92174</v>
      </c>
      <c r="H58" s="1">
        <v>15.082884</v>
      </c>
      <c r="I58" s="1">
        <v>-16.180717999999999</v>
      </c>
      <c r="J58" s="1">
        <v>-10.836728000000001</v>
      </c>
    </row>
    <row r="59" spans="1:10">
      <c r="A59" s="1">
        <v>0.47499999999999998</v>
      </c>
      <c r="B59" s="1">
        <v>-7.0503818999999996</v>
      </c>
      <c r="C59" s="1">
        <v>4.8934636999999999</v>
      </c>
      <c r="D59" s="1">
        <v>7.8725629000000001</v>
      </c>
      <c r="E59" s="1">
        <f>EkyP!D65+Ekxy!$B$122</f>
        <v>2.5857705000000006</v>
      </c>
      <c r="F59" s="1">
        <f>-D59+Ekxy!$C$2</f>
        <v>-3.6642296000000005</v>
      </c>
      <c r="G59" s="1">
        <v>11.91067</v>
      </c>
      <c r="H59" s="1">
        <v>15.095483</v>
      </c>
      <c r="I59" s="1">
        <v>-16.168831000000001</v>
      </c>
      <c r="J59" s="1">
        <v>-10.846833</v>
      </c>
    </row>
    <row r="60" spans="1:10">
      <c r="A60" s="1">
        <v>0.48333333000000001</v>
      </c>
      <c r="B60" s="1">
        <v>-7.0196202000000003</v>
      </c>
      <c r="C60" s="1">
        <v>4.9149482999999998</v>
      </c>
      <c r="D60" s="1">
        <v>7.8595012999999998</v>
      </c>
      <c r="E60" s="1">
        <f>EkyP!D64+Ekxy!$B$122</f>
        <v>2.5988321000000001</v>
      </c>
      <c r="F60" s="1">
        <f>-D60+Ekxy!$C$2</f>
        <v>-3.6511680000000002</v>
      </c>
      <c r="G60" s="1">
        <v>11.899709</v>
      </c>
      <c r="H60" s="1">
        <v>15.107983000000001</v>
      </c>
      <c r="I60" s="1">
        <v>-16.156842999999999</v>
      </c>
      <c r="J60" s="1">
        <v>-10.857113</v>
      </c>
    </row>
    <row r="61" spans="1:10">
      <c r="A61" s="1">
        <v>0.49166666999999997</v>
      </c>
      <c r="B61" s="1">
        <v>-6.9889302000000004</v>
      </c>
      <c r="C61" s="1">
        <v>4.9365762999999996</v>
      </c>
      <c r="D61" s="1">
        <v>7.8464217999999999</v>
      </c>
      <c r="E61" s="1">
        <f>EkyP!D63+Ekxy!$B$122</f>
        <v>2.6119116</v>
      </c>
      <c r="F61" s="1">
        <f>-D61+Ekxy!$C$2</f>
        <v>-3.6380885000000003</v>
      </c>
      <c r="G61" s="1">
        <v>11.888825000000001</v>
      </c>
      <c r="H61" s="1">
        <v>15.120378000000001</v>
      </c>
      <c r="I61" s="1">
        <v>-16.144817</v>
      </c>
      <c r="J61" s="1">
        <v>-10.867601000000001</v>
      </c>
    </row>
    <row r="62" spans="1:10">
      <c r="A62" s="1">
        <v>0.5</v>
      </c>
      <c r="B62" s="1">
        <v>-6.9583332999999996</v>
      </c>
      <c r="C62" s="1">
        <v>4.9583332999999996</v>
      </c>
      <c r="D62" s="1">
        <v>7.8333332999999996</v>
      </c>
      <c r="E62" s="1">
        <f>EkyP!D62+Ekxy!$B$122</f>
        <v>2.625</v>
      </c>
      <c r="F62" s="1">
        <f>-D62+Ekxy!$C$2</f>
        <v>-3.625</v>
      </c>
      <c r="G62" s="1">
        <v>11.878136</v>
      </c>
      <c r="H62" s="1">
        <v>15.132659</v>
      </c>
      <c r="I62" s="1">
        <v>-16.132659</v>
      </c>
      <c r="J62" s="1">
        <v>-10.878136</v>
      </c>
    </row>
    <row r="63" spans="1:10">
      <c r="A63" s="1">
        <v>0.50833333000000003</v>
      </c>
      <c r="B63" s="1">
        <v>-6.9278506999999996</v>
      </c>
      <c r="C63" s="1">
        <v>4.9802046000000004</v>
      </c>
      <c r="D63" s="1">
        <v>7.8202448999999996</v>
      </c>
      <c r="E63" s="1">
        <f>EkyP!D61+Ekxy!$B$122</f>
        <v>2.6380885000000003</v>
      </c>
      <c r="F63" s="1">
        <f>-D63+Ekxy!$C$2</f>
        <v>-3.6119116</v>
      </c>
      <c r="G63" s="1">
        <v>11.867601000000001</v>
      </c>
      <c r="H63" s="1">
        <v>15.144817</v>
      </c>
      <c r="I63" s="1">
        <v>-16.120377999999999</v>
      </c>
      <c r="J63" s="1">
        <v>-10.888825000000001</v>
      </c>
    </row>
    <row r="64" spans="1:10">
      <c r="A64" s="1">
        <v>0.51666666999999999</v>
      </c>
      <c r="B64" s="1">
        <v>-6.8975030000000004</v>
      </c>
      <c r="C64" s="1">
        <v>5.0021749</v>
      </c>
      <c r="D64" s="1">
        <v>7.8071653999999997</v>
      </c>
      <c r="E64" s="1">
        <f>EkyP!D60+Ekxy!$B$122</f>
        <v>2.6511680000000002</v>
      </c>
      <c r="F64" s="1">
        <f>-D64+Ekxy!$C$2</f>
        <v>-3.5988321000000001</v>
      </c>
      <c r="G64" s="1">
        <v>11.857113</v>
      </c>
      <c r="H64" s="1">
        <v>15.156843</v>
      </c>
      <c r="I64" s="1">
        <v>-16.107983000000001</v>
      </c>
      <c r="J64" s="1">
        <v>-10.899709</v>
      </c>
    </row>
    <row r="65" spans="1:10">
      <c r="A65" s="1">
        <v>0.52500000000000002</v>
      </c>
      <c r="B65" s="1">
        <v>-6.8673107</v>
      </c>
      <c r="C65" s="1">
        <v>5.0242288999999998</v>
      </c>
      <c r="D65" s="1">
        <v>7.7941038000000002</v>
      </c>
      <c r="E65" s="1">
        <f>EkyP!D59+Ekxy!$B$122</f>
        <v>2.6642296000000005</v>
      </c>
      <c r="F65" s="1">
        <f>-D65+Ekxy!$C$2</f>
        <v>-3.5857705000000006</v>
      </c>
      <c r="G65" s="1">
        <v>11.846833</v>
      </c>
      <c r="H65" s="1">
        <v>15.168831000000001</v>
      </c>
      <c r="I65" s="1">
        <v>-16.095483000000002</v>
      </c>
      <c r="J65" s="1">
        <v>-10.91067</v>
      </c>
    </row>
    <row r="66" spans="1:10">
      <c r="A66" s="1">
        <v>0.53333333000000005</v>
      </c>
      <c r="B66" s="1">
        <v>-6.837294</v>
      </c>
      <c r="C66" s="1">
        <v>5.0463509000000002</v>
      </c>
      <c r="D66" s="1">
        <v>7.7810690999999998</v>
      </c>
      <c r="E66" s="1">
        <f>EkyP!D58+Ekxy!$B$122</f>
        <v>2.6772643</v>
      </c>
      <c r="F66" s="1">
        <f>-D66+Ekxy!$C$2</f>
        <v>-3.5727358000000002</v>
      </c>
      <c r="G66" s="1">
        <v>11.836728000000001</v>
      </c>
      <c r="H66" s="1">
        <v>15.180718000000001</v>
      </c>
      <c r="I66" s="1">
        <v>-16.082884</v>
      </c>
      <c r="J66" s="1">
        <v>-10.92174</v>
      </c>
    </row>
    <row r="67" spans="1:10">
      <c r="A67" s="1">
        <v>0.54166667000000002</v>
      </c>
      <c r="B67" s="1">
        <v>-6.8074725000000003</v>
      </c>
      <c r="C67" s="1">
        <v>5.0685248999999999</v>
      </c>
      <c r="D67" s="1">
        <v>7.7680702000000004</v>
      </c>
      <c r="E67" s="1">
        <f>EkyP!D57+Ekxy!$B$122</f>
        <v>2.6902631000000001</v>
      </c>
      <c r="F67" s="1">
        <f>-D67+Ekxy!$C$2</f>
        <v>-3.5597369000000008</v>
      </c>
      <c r="G67" s="1">
        <v>11.826665</v>
      </c>
      <c r="H67" s="1">
        <v>15.192458</v>
      </c>
      <c r="I67" s="1">
        <v>-16.070198000000001</v>
      </c>
      <c r="J67" s="1">
        <v>-10.93299</v>
      </c>
    </row>
    <row r="68" spans="1:10">
      <c r="A68" s="1">
        <v>0.55000000000000004</v>
      </c>
      <c r="B68" s="1">
        <v>-6.7778657999999998</v>
      </c>
      <c r="C68" s="1">
        <v>5.0907346999999996</v>
      </c>
      <c r="D68" s="1">
        <v>7.7551161000000004</v>
      </c>
      <c r="E68" s="1">
        <f>EkyP!D56+Ekxy!$B$122</f>
        <v>2.7032173000000004</v>
      </c>
      <c r="F68" s="1">
        <f>-D68+Ekxy!$C$2</f>
        <v>-3.5467828000000008</v>
      </c>
      <c r="G68" s="1">
        <v>11.816822999999999</v>
      </c>
      <c r="H68" s="1">
        <v>15.204041999999999</v>
      </c>
      <c r="I68" s="1">
        <v>-16.057431000000001</v>
      </c>
      <c r="J68" s="1">
        <v>-10.944375000000001</v>
      </c>
    </row>
    <row r="69" spans="1:10">
      <c r="A69" s="1">
        <v>0.55833332999999996</v>
      </c>
      <c r="B69" s="1">
        <v>-6.7484926999999999</v>
      </c>
      <c r="C69" s="1">
        <v>5.1129638000000002</v>
      </c>
      <c r="D69" s="1">
        <v>7.7422155999999998</v>
      </c>
      <c r="E69" s="1">
        <f>EkyP!D55+Ekxy!$B$122</f>
        <v>2.7161178000000001</v>
      </c>
      <c r="F69" s="1">
        <f>-D69+Ekxy!$C$2</f>
        <v>-3.5338823000000001</v>
      </c>
      <c r="G69" s="1">
        <v>11.807150999999999</v>
      </c>
      <c r="H69" s="1">
        <v>15.215463</v>
      </c>
      <c r="I69" s="1">
        <v>-16.044611</v>
      </c>
      <c r="J69" s="1">
        <v>-10.955795</v>
      </c>
    </row>
    <row r="70" spans="1:10">
      <c r="A70" s="1">
        <v>0.56666667000000004</v>
      </c>
      <c r="B70" s="1">
        <v>-6.7193719999999999</v>
      </c>
      <c r="C70" s="1">
        <v>5.1351953000000004</v>
      </c>
      <c r="D70" s="1">
        <v>7.7293775</v>
      </c>
      <c r="E70" s="1">
        <f>EkyP!D54+Ekxy!$B$122</f>
        <v>2.7289559000000008</v>
      </c>
      <c r="F70" s="1">
        <f>-D70+Ekxy!$C$2</f>
        <v>-3.5210442000000004</v>
      </c>
      <c r="G70" s="1">
        <v>11.797539</v>
      </c>
      <c r="H70" s="1">
        <v>15.226711999999999</v>
      </c>
      <c r="I70" s="1">
        <v>-16.031773000000001</v>
      </c>
      <c r="J70" s="1">
        <v>-10.967378999999999</v>
      </c>
    </row>
    <row r="71" spans="1:10">
      <c r="A71" s="1">
        <v>0.57499999999999996</v>
      </c>
      <c r="B71" s="1">
        <v>-6.6905218</v>
      </c>
      <c r="C71" s="1">
        <v>5.1574125000000004</v>
      </c>
      <c r="D71" s="1">
        <v>7.7166107000000004</v>
      </c>
      <c r="E71" s="1">
        <f>EkyP!D53+Ekxy!$B$122</f>
        <v>2.7417227000000004</v>
      </c>
      <c r="F71" s="1">
        <f>-D71+Ekxy!$C$2</f>
        <v>-3.5082774000000008</v>
      </c>
      <c r="G71" s="1">
        <v>11.788163000000001</v>
      </c>
      <c r="H71" s="1">
        <v>15.237857999999999</v>
      </c>
      <c r="I71" s="1">
        <v>-16.018872999999999</v>
      </c>
      <c r="J71" s="1">
        <v>-10.979119000000001</v>
      </c>
    </row>
    <row r="72" spans="1:10">
      <c r="A72" s="1">
        <v>0.58333332999999998</v>
      </c>
      <c r="B72" s="1">
        <v>-6.6619600999999999</v>
      </c>
      <c r="C72" s="1">
        <v>5.1795980999999998</v>
      </c>
      <c r="D72" s="1">
        <v>7.7039238000000001</v>
      </c>
      <c r="E72" s="1">
        <f>EkyP!D52+Ekxy!$B$122</f>
        <v>2.7544096000000007</v>
      </c>
      <c r="F72" s="1">
        <f>-D72+Ekxy!$C$2</f>
        <v>-3.4955905000000005</v>
      </c>
      <c r="G72" s="1">
        <v>11.778924999999999</v>
      </c>
      <c r="H72" s="1">
        <v>15.248927999999999</v>
      </c>
      <c r="I72" s="1">
        <v>-16.005918999999999</v>
      </c>
      <c r="J72" s="1">
        <v>-10.990924</v>
      </c>
    </row>
    <row r="73" spans="1:10">
      <c r="A73" s="1">
        <v>0.59166666999999995</v>
      </c>
      <c r="B73" s="1">
        <v>-6.6337042000000004</v>
      </c>
      <c r="C73" s="1">
        <v>5.2017347999999997</v>
      </c>
      <c r="D73" s="1">
        <v>7.6913257000000002</v>
      </c>
      <c r="E73" s="1">
        <f>EkyP!D51+Ekxy!$B$122</f>
        <v>2.7670077000000006</v>
      </c>
      <c r="F73" s="1">
        <f>-D73+Ekxy!$C$2</f>
        <v>-3.4829924000000005</v>
      </c>
      <c r="G73" s="1">
        <v>11.769792000000001</v>
      </c>
      <c r="H73" s="1">
        <v>15.259810999999999</v>
      </c>
      <c r="I73" s="1">
        <v>-15.99292</v>
      </c>
      <c r="J73" s="1">
        <v>-11.002810999999999</v>
      </c>
    </row>
    <row r="74" spans="1:10">
      <c r="A74" s="1">
        <v>0.6</v>
      </c>
      <c r="B74" s="1">
        <v>-6.6057711000000001</v>
      </c>
      <c r="C74" s="1">
        <v>5.2238050999999999</v>
      </c>
      <c r="D74" s="1">
        <v>7.6788248000000001</v>
      </c>
      <c r="E74" s="1">
        <f>EkyP!D50+Ekxy!$B$122</f>
        <v>2.7795085000000004</v>
      </c>
      <c r="F74" s="1">
        <f>-D74+Ekxy!$C$2</f>
        <v>-3.4704915000000005</v>
      </c>
      <c r="G74" s="1">
        <v>11.760906</v>
      </c>
      <c r="H74" s="1">
        <v>15.270500999999999</v>
      </c>
      <c r="I74" s="1">
        <v>-15.979884999999999</v>
      </c>
      <c r="J74" s="1">
        <v>-11.014837999999999</v>
      </c>
    </row>
    <row r="75" spans="1:10">
      <c r="A75" s="1">
        <v>0.60833333000000001</v>
      </c>
      <c r="B75" s="1">
        <v>-6.5781776000000001</v>
      </c>
      <c r="C75" s="1">
        <v>5.2457912999999996</v>
      </c>
      <c r="D75" s="1">
        <v>7.6664298999999998</v>
      </c>
      <c r="E75" s="1">
        <f>EkyP!D49+Ekxy!$B$122</f>
        <v>2.7919035000000001</v>
      </c>
      <c r="F75" s="1">
        <f>-D75+Ekxy!$C$2</f>
        <v>-3.4580966000000002</v>
      </c>
      <c r="G75" s="1">
        <v>11.752107000000001</v>
      </c>
      <c r="H75" s="1">
        <v>15.280989</v>
      </c>
      <c r="I75" s="1">
        <v>-15.966824000000001</v>
      </c>
      <c r="J75" s="1">
        <v>-11.026996</v>
      </c>
    </row>
    <row r="76" spans="1:10">
      <c r="A76" s="1">
        <v>0.61666666999999997</v>
      </c>
      <c r="B76" s="1">
        <v>-6.5509396999999998</v>
      </c>
      <c r="C76" s="1">
        <v>5.2676755999999996</v>
      </c>
      <c r="D76" s="1">
        <v>7.6541493999999997</v>
      </c>
      <c r="E76" s="1">
        <f>EkyP!D48+Ekxy!$B$122</f>
        <v>2.8041840000000002</v>
      </c>
      <c r="F76" s="1">
        <f>-D76+Ekxy!$C$2</f>
        <v>-3.4458161</v>
      </c>
      <c r="G76" s="1">
        <v>11.743475999999999</v>
      </c>
      <c r="H76" s="1">
        <v>15.291282000000001</v>
      </c>
      <c r="I76" s="1">
        <v>-15.953744</v>
      </c>
      <c r="J76" s="1">
        <v>-11.039217000000001</v>
      </c>
    </row>
    <row r="77" spans="1:10">
      <c r="A77" s="1">
        <v>0.625</v>
      </c>
      <c r="B77" s="1">
        <v>-6.5240732000000001</v>
      </c>
      <c r="C77" s="1">
        <v>5.2894401000000002</v>
      </c>
      <c r="D77" s="1">
        <v>7.6419915999999999</v>
      </c>
      <c r="E77" s="1">
        <f>EkyP!D47+Ekxy!$B$122</f>
        <v>2.8163417000000006</v>
      </c>
      <c r="F77" s="1">
        <f>-D77+Ekxy!$C$2</f>
        <v>-3.4336583000000003</v>
      </c>
      <c r="G77" s="1">
        <v>11.735106</v>
      </c>
      <c r="H77" s="1">
        <v>15.301561</v>
      </c>
      <c r="I77" s="1">
        <v>-15.940656000000001</v>
      </c>
      <c r="J77" s="1">
        <v>-11.051498</v>
      </c>
    </row>
    <row r="78" spans="1:10">
      <c r="A78" s="1">
        <v>0.63333333000000003</v>
      </c>
      <c r="B78" s="1">
        <v>-6.4975934999999998</v>
      </c>
      <c r="C78" s="1">
        <v>5.3110667999999999</v>
      </c>
      <c r="D78" s="1">
        <v>7.6299650000000003</v>
      </c>
      <c r="E78" s="1">
        <f>EkyP!D46+Ekxy!$B$122</f>
        <v>2.8283684000000004</v>
      </c>
      <c r="F78" s="1">
        <f>-D78+Ekxy!$C$2</f>
        <v>-3.4216317000000007</v>
      </c>
      <c r="G78" s="1">
        <v>11.726746</v>
      </c>
      <c r="H78" s="1">
        <v>15.311624999999999</v>
      </c>
      <c r="I78" s="1">
        <v>-15.927567</v>
      </c>
      <c r="J78" s="1">
        <v>-11.063893</v>
      </c>
    </row>
    <row r="79" spans="1:10">
      <c r="A79" s="1">
        <v>0.64166666999999999</v>
      </c>
      <c r="B79" s="1">
        <v>-6.4715154000000004</v>
      </c>
      <c r="C79" s="1">
        <v>5.3325376000000002</v>
      </c>
      <c r="D79" s="1">
        <v>7.6180778</v>
      </c>
      <c r="E79" s="1">
        <f>EkyP!D45+Ekxy!$B$122</f>
        <v>2.8402556000000008</v>
      </c>
      <c r="F79" s="1">
        <f>-D79+Ekxy!$C$2</f>
        <v>-3.4097445000000004</v>
      </c>
      <c r="G79" s="1">
        <v>11.718641999999999</v>
      </c>
      <c r="H79" s="1">
        <v>15.321465999999999</v>
      </c>
      <c r="I79" s="1">
        <v>-15.914488</v>
      </c>
      <c r="J79" s="1">
        <v>-11.076394000000001</v>
      </c>
    </row>
    <row r="80" spans="1:10">
      <c r="A80" s="1">
        <v>0.65</v>
      </c>
      <c r="B80" s="1">
        <v>-6.4458533999999998</v>
      </c>
      <c r="C80" s="1">
        <v>5.3538344000000002</v>
      </c>
      <c r="D80" s="1">
        <v>7.6063381000000003</v>
      </c>
      <c r="E80" s="1">
        <f>EkyP!D44+Ekxy!$B$122</f>
        <v>2.8519953000000005</v>
      </c>
      <c r="F80" s="1">
        <f>-D80+Ekxy!$C$2</f>
        <v>-3.3980048000000007</v>
      </c>
      <c r="G80" s="1">
        <v>11.710724000000001</v>
      </c>
      <c r="H80" s="1">
        <v>15.331078</v>
      </c>
      <c r="I80" s="1">
        <v>-15.901426000000001</v>
      </c>
      <c r="J80" s="1">
        <v>-11.088991999999999</v>
      </c>
    </row>
    <row r="81" spans="1:10">
      <c r="A81" s="1">
        <v>0.65833333000000005</v>
      </c>
      <c r="B81" s="1">
        <v>-6.4206215000000002</v>
      </c>
      <c r="C81" s="1">
        <v>5.3749390000000004</v>
      </c>
      <c r="D81" s="1">
        <v>7.594754</v>
      </c>
      <c r="E81" s="1">
        <f>EkyP!D43+Ekxy!$B$122</f>
        <v>2.8635794000000008</v>
      </c>
      <c r="F81" s="1">
        <f>-D81+Ekxy!$C$2</f>
        <v>-3.3864207000000004</v>
      </c>
      <c r="G81" s="1">
        <v>11.702892</v>
      </c>
      <c r="H81" s="1">
        <v>15.340508</v>
      </c>
      <c r="I81" s="1">
        <v>-15.888391</v>
      </c>
      <c r="J81" s="1">
        <v>-11.101626</v>
      </c>
    </row>
    <row r="82" spans="1:10">
      <c r="A82" s="1">
        <v>0.66666667000000002</v>
      </c>
      <c r="B82" s="1">
        <v>-6.3958332999999996</v>
      </c>
      <c r="C82" s="1">
        <v>5.3958332999999996</v>
      </c>
      <c r="D82" s="1">
        <v>7.5833332999999996</v>
      </c>
      <c r="E82" s="1">
        <f>EkyP!D42+Ekxy!$B$122</f>
        <v>2.875</v>
      </c>
      <c r="F82" s="1">
        <f>-D82+Ekxy!$C$2</f>
        <v>-3.375</v>
      </c>
      <c r="G82" s="1">
        <v>11.695338</v>
      </c>
      <c r="H82" s="1">
        <v>15.349885</v>
      </c>
      <c r="I82" s="1">
        <v>-15.875392</v>
      </c>
      <c r="J82" s="1">
        <v>-11.114312999999999</v>
      </c>
    </row>
    <row r="83" spans="1:10">
      <c r="A83" s="1">
        <v>0.67500000000000004</v>
      </c>
      <c r="B83" s="1">
        <v>-6.3715020999999998</v>
      </c>
      <c r="C83" s="1">
        <v>5.4164991999999996</v>
      </c>
      <c r="D83" s="1">
        <v>7.5720840999999997</v>
      </c>
      <c r="E83" s="1">
        <f>EkyP!D41+Ekxy!$B$122</f>
        <v>2.8862493000000002</v>
      </c>
      <c r="F83" s="1">
        <f>-D83+Ekxy!$C$2</f>
        <v>-3.3637508</v>
      </c>
      <c r="G83" s="1">
        <v>11.687863</v>
      </c>
      <c r="H83" s="1">
        <v>15.359018000000001</v>
      </c>
      <c r="I83" s="1">
        <v>-15.862437999999999</v>
      </c>
      <c r="J83" s="1">
        <v>-11.127079999999999</v>
      </c>
    </row>
    <row r="84" spans="1:10">
      <c r="A84" s="1">
        <v>0.68333332999999996</v>
      </c>
      <c r="B84" s="1">
        <v>-6.3476404000000004</v>
      </c>
      <c r="C84" s="1">
        <v>5.4369185</v>
      </c>
      <c r="D84" s="1">
        <v>7.5610137999999996</v>
      </c>
      <c r="E84" s="1">
        <f>EkyP!D40+Ekxy!$B$122</f>
        <v>2.8973196000000003</v>
      </c>
      <c r="F84" s="1">
        <f>-D84+Ekxy!$C$2</f>
        <v>-3.3526805</v>
      </c>
      <c r="G84" s="1">
        <v>11.680591</v>
      </c>
      <c r="H84" s="1">
        <v>15.367903999999999</v>
      </c>
      <c r="I84" s="1">
        <v>-15.849538000000001</v>
      </c>
      <c r="J84" s="1">
        <v>-11.139918</v>
      </c>
    </row>
    <row r="85" spans="1:10">
      <c r="A85" s="1">
        <v>0.69166667000000004</v>
      </c>
      <c r="B85" s="1">
        <v>-6.3242607</v>
      </c>
      <c r="C85" s="1">
        <v>5.4570732</v>
      </c>
      <c r="D85" s="1">
        <v>7.5501301999999999</v>
      </c>
      <c r="E85" s="1">
        <f>EkyP!D39+Ekxy!$B$122</f>
        <v>2.9082032</v>
      </c>
      <c r="F85" s="1">
        <f>-D85+Ekxy!$C$2</f>
        <v>-3.3417969000000003</v>
      </c>
      <c r="G85" s="1">
        <v>11.673560999999999</v>
      </c>
      <c r="H85" s="1">
        <v>15.376533999999999</v>
      </c>
      <c r="I85" s="1">
        <v>-15.836752000000001</v>
      </c>
      <c r="J85" s="1">
        <v>-11.152818</v>
      </c>
    </row>
    <row r="86" spans="1:10">
      <c r="A86" s="1">
        <v>0.7</v>
      </c>
      <c r="B86" s="1">
        <v>-6.3013747999999996</v>
      </c>
      <c r="C86" s="1">
        <v>5.4769452999999997</v>
      </c>
      <c r="D86" s="1">
        <v>7.5394407000000001</v>
      </c>
      <c r="E86" s="1">
        <f>EkyP!D38+Ekxy!$B$122</f>
        <v>2.9188927000000007</v>
      </c>
      <c r="F86" s="1">
        <f>-D86+Ekxy!$C$2</f>
        <v>-3.3311074000000005</v>
      </c>
      <c r="G86" s="1">
        <v>11.666575999999999</v>
      </c>
      <c r="H86" s="1">
        <v>15.385092999999999</v>
      </c>
      <c r="I86" s="1">
        <v>-15.824064999999999</v>
      </c>
      <c r="J86" s="1">
        <v>-11.165772</v>
      </c>
    </row>
    <row r="87" spans="1:10">
      <c r="A87" s="1">
        <v>0.70833332999999998</v>
      </c>
      <c r="B87" s="1">
        <v>-6.2789941999999996</v>
      </c>
      <c r="C87" s="1">
        <v>5.4965171000000002</v>
      </c>
      <c r="D87" s="1">
        <v>7.5289526000000002</v>
      </c>
      <c r="E87" s="1">
        <f>EkyP!D37+Ekxy!$B$122</f>
        <v>2.9293807000000003</v>
      </c>
      <c r="F87" s="1">
        <f>-D87+Ekxy!$C$2</f>
        <v>-3.3206193000000006</v>
      </c>
      <c r="G87" s="1">
        <v>11.659884</v>
      </c>
      <c r="H87" s="1">
        <v>15.393463000000001</v>
      </c>
      <c r="I87" s="1">
        <v>-15.811467</v>
      </c>
      <c r="J87" s="1">
        <v>-11.178770999999999</v>
      </c>
    </row>
    <row r="88" spans="1:10">
      <c r="A88" s="1">
        <v>0.71666666999999995</v>
      </c>
      <c r="B88" s="1">
        <v>-6.2571298999999998</v>
      </c>
      <c r="C88" s="1">
        <v>5.5157707</v>
      </c>
      <c r="D88" s="1">
        <v>7.5186731</v>
      </c>
      <c r="E88" s="1">
        <f>EkyP!D36+Ekxy!$B$122</f>
        <v>2.9396602000000005</v>
      </c>
      <c r="F88" s="1">
        <f>-D88+Ekxy!$C$2</f>
        <v>-3.3103398000000004</v>
      </c>
      <c r="G88" s="1">
        <v>11.653301000000001</v>
      </c>
      <c r="H88" s="1">
        <v>15.401567</v>
      </c>
      <c r="I88" s="1">
        <v>-15.798966</v>
      </c>
      <c r="J88" s="1">
        <v>-11.191806</v>
      </c>
    </row>
    <row r="89" spans="1:10">
      <c r="A89" s="1">
        <v>0.72499999999999998</v>
      </c>
      <c r="B89" s="1">
        <v>-6.2357924999999996</v>
      </c>
      <c r="C89" s="1">
        <v>5.5346886</v>
      </c>
      <c r="D89" s="1">
        <v>7.5086092999999998</v>
      </c>
      <c r="E89" s="1">
        <f>EkyP!D35+Ekxy!$B$122</f>
        <v>2.9497241000000001</v>
      </c>
      <c r="F89" s="1">
        <f>-D89+Ekxy!$C$2</f>
        <v>-3.3002760000000002</v>
      </c>
      <c r="G89" s="1">
        <v>11.646905</v>
      </c>
      <c r="H89" s="1">
        <v>15.409399000000001</v>
      </c>
      <c r="I89" s="1">
        <v>-15.786571</v>
      </c>
      <c r="J89" s="1">
        <v>-11.204848</v>
      </c>
    </row>
    <row r="90" spans="1:10">
      <c r="A90" s="1">
        <v>0.73333333000000001</v>
      </c>
      <c r="B90" s="1">
        <v>-6.2149922999999996</v>
      </c>
      <c r="C90" s="1">
        <v>5.5532535000000003</v>
      </c>
      <c r="D90" s="1">
        <v>7.4987680000000001</v>
      </c>
      <c r="E90" s="1">
        <f>EkyP!D34+Ekxy!$B$122</f>
        <v>2.9595653000000004</v>
      </c>
      <c r="F90" s="1">
        <f>-D90+Ekxy!$C$2</f>
        <v>-3.2904347000000005</v>
      </c>
      <c r="G90" s="1">
        <v>11.640771000000001</v>
      </c>
      <c r="H90" s="1">
        <v>15.417078</v>
      </c>
      <c r="I90" s="1">
        <v>-15.774291</v>
      </c>
      <c r="J90" s="1">
        <v>-11.21791</v>
      </c>
    </row>
    <row r="91" spans="1:10">
      <c r="A91" s="1">
        <v>0.74166666999999997</v>
      </c>
      <c r="B91" s="1">
        <v>-6.1947390000000002</v>
      </c>
      <c r="C91" s="1">
        <v>5.5714480999999996</v>
      </c>
      <c r="D91" s="1">
        <v>7.4891560000000004</v>
      </c>
      <c r="E91" s="1">
        <f>EkyP!D33+Ekxy!$B$122</f>
        <v>2.9691773000000001</v>
      </c>
      <c r="F91" s="1">
        <f>-D91+Ekxy!$C$2</f>
        <v>-3.2808227000000008</v>
      </c>
      <c r="G91" s="1">
        <v>11.634677</v>
      </c>
      <c r="H91" s="1">
        <v>15.424633</v>
      </c>
      <c r="I91" s="1">
        <v>-15.762133</v>
      </c>
      <c r="J91" s="1">
        <v>-11.230988999999999</v>
      </c>
    </row>
    <row r="92" spans="1:10">
      <c r="A92" s="1">
        <v>0.75</v>
      </c>
      <c r="B92" s="1">
        <v>-6.1750420999999998</v>
      </c>
      <c r="C92" s="1">
        <v>5.5892556999999998</v>
      </c>
      <c r="D92" s="1">
        <v>7.4797798999999996</v>
      </c>
      <c r="E92" s="1">
        <f>EkyP!D32+Ekxy!$B$122</f>
        <v>2.9785534</v>
      </c>
      <c r="F92" s="1">
        <f>-D92+Ekxy!$C$2</f>
        <v>-3.2714466</v>
      </c>
      <c r="G92" s="1">
        <v>11.628887000000001</v>
      </c>
      <c r="H92" s="1">
        <v>15.431905</v>
      </c>
      <c r="I92" s="1">
        <v>-15.750207</v>
      </c>
      <c r="J92" s="1">
        <v>-11.244078</v>
      </c>
    </row>
    <row r="93" spans="1:10">
      <c r="A93" s="1">
        <v>0.75833333000000003</v>
      </c>
      <c r="B93" s="1">
        <v>-6.1559106000000003</v>
      </c>
      <c r="C93" s="1">
        <v>5.6066592999999996</v>
      </c>
      <c r="D93" s="1">
        <v>7.4706460999999997</v>
      </c>
      <c r="E93" s="1">
        <f>EkyP!D31+Ekxy!$B$122</f>
        <v>2.9876872000000008</v>
      </c>
      <c r="F93" s="1">
        <f>-D93+Ekxy!$C$2</f>
        <v>-3.2623128000000001</v>
      </c>
      <c r="G93" s="1">
        <v>11.623203</v>
      </c>
      <c r="H93" s="1">
        <v>15.438890000000001</v>
      </c>
      <c r="I93" s="1">
        <v>-15.738467999999999</v>
      </c>
      <c r="J93" s="1">
        <v>-11.257166</v>
      </c>
    </row>
    <row r="94" spans="1:10">
      <c r="A94" s="1">
        <v>0.76666666999999999</v>
      </c>
      <c r="B94" s="1">
        <v>-6.1373531000000003</v>
      </c>
      <c r="C94" s="1">
        <v>5.6236427000000004</v>
      </c>
      <c r="D94" s="1">
        <v>7.4617608999999998</v>
      </c>
      <c r="E94" s="1">
        <f>EkyP!D30+Ekxy!$B$122</f>
        <v>2.9965724000000007</v>
      </c>
      <c r="F94" s="1">
        <f>-D94+Ekxy!$C$2</f>
        <v>-3.2534276000000002</v>
      </c>
      <c r="G94" s="1">
        <v>11.617723</v>
      </c>
      <c r="H94" s="1">
        <v>15.445683000000001</v>
      </c>
      <c r="I94" s="1">
        <v>-15.726883000000001</v>
      </c>
      <c r="J94" s="1">
        <v>-11.270246</v>
      </c>
    </row>
    <row r="95" spans="1:10">
      <c r="A95" s="1">
        <v>0.77500000000000002</v>
      </c>
      <c r="B95" s="1">
        <v>-6.1193777999999996</v>
      </c>
      <c r="C95" s="1">
        <v>5.6401896999999996</v>
      </c>
      <c r="D95" s="1">
        <v>7.4531304</v>
      </c>
      <c r="E95" s="1">
        <f>EkyP!D29+Ekxy!$B$122</f>
        <v>3.0052030000000007</v>
      </c>
      <c r="F95" s="1">
        <f>-D95+Ekxy!$C$2</f>
        <v>-3.2447971000000004</v>
      </c>
      <c r="G95" s="1">
        <v>11.612489</v>
      </c>
      <c r="H95" s="1">
        <v>15.452375999999999</v>
      </c>
      <c r="I95" s="1">
        <v>-15.715463</v>
      </c>
      <c r="J95" s="1">
        <v>-11.283300000000001</v>
      </c>
    </row>
    <row r="96" spans="1:10">
      <c r="A96" s="1">
        <v>0.78333333000000005</v>
      </c>
      <c r="B96" s="1">
        <v>-6.1019927000000003</v>
      </c>
      <c r="C96" s="1">
        <v>5.6562846000000002</v>
      </c>
      <c r="D96" s="1">
        <v>7.4447603999999998</v>
      </c>
      <c r="E96" s="1">
        <f>EkyP!D28+Ekxy!$B$122</f>
        <v>3.0135730000000001</v>
      </c>
      <c r="F96" s="1">
        <f>-D96+Ekxy!$C$2</f>
        <v>-3.2364271000000002</v>
      </c>
      <c r="G96" s="1">
        <v>11.607322</v>
      </c>
      <c r="H96" s="1">
        <v>15.458772</v>
      </c>
      <c r="I96" s="1">
        <v>-15.704288999999999</v>
      </c>
      <c r="J96" s="1">
        <v>-11.296298</v>
      </c>
    </row>
    <row r="97" spans="1:10">
      <c r="A97" s="1">
        <v>0.79166667000000002</v>
      </c>
      <c r="B97" s="1">
        <v>-6.0852051999999999</v>
      </c>
      <c r="C97" s="1">
        <v>5.6719118999999996</v>
      </c>
      <c r="D97" s="1">
        <v>7.4366567000000003</v>
      </c>
      <c r="E97" s="1">
        <f>EkyP!D27+Ekxy!$B$122</f>
        <v>3.0216767000000004</v>
      </c>
      <c r="F97" s="1">
        <f>-D97+Ekxy!$C$2</f>
        <v>-3.2283234000000007</v>
      </c>
      <c r="G97" s="1">
        <v>11.602471</v>
      </c>
      <c r="H97" s="1">
        <v>15.464867</v>
      </c>
      <c r="I97" s="1">
        <v>-15.693405</v>
      </c>
      <c r="J97" s="1">
        <v>-11.309253</v>
      </c>
    </row>
    <row r="98" spans="1:10">
      <c r="A98" s="1">
        <v>0.8</v>
      </c>
      <c r="B98" s="1">
        <v>-6.0690225</v>
      </c>
      <c r="C98" s="1">
        <v>5.6870564999999997</v>
      </c>
      <c r="D98" s="1">
        <v>7.4288248000000001</v>
      </c>
      <c r="E98" s="1">
        <f>EkyP!D26+Ekxy!$B$122</f>
        <v>3.0295085000000004</v>
      </c>
      <c r="F98" s="1">
        <f>-D98+Ekxy!$C$2</f>
        <v>-3.2204915000000005</v>
      </c>
      <c r="G98" s="1">
        <v>11.597689000000001</v>
      </c>
      <c r="H98" s="1">
        <v>15.470767</v>
      </c>
      <c r="I98" s="1">
        <v>-15.682715999999999</v>
      </c>
      <c r="J98" s="1">
        <v>-11.322153</v>
      </c>
    </row>
    <row r="99" spans="1:10">
      <c r="A99" s="1">
        <v>0.80833332999999996</v>
      </c>
      <c r="B99" s="1">
        <v>-6.0534514000000001</v>
      </c>
      <c r="C99" s="1">
        <v>5.7017037999999998</v>
      </c>
      <c r="D99" s="1">
        <v>7.4212702000000004</v>
      </c>
      <c r="E99" s="1">
        <f>EkyP!D25+Ekxy!$B$122</f>
        <v>3.0370631000000001</v>
      </c>
      <c r="F99" s="1">
        <f>-D99+Ekxy!$C$2</f>
        <v>-3.2129369000000008</v>
      </c>
      <c r="G99" s="1">
        <v>11.593159</v>
      </c>
      <c r="H99" s="1">
        <v>15.476556</v>
      </c>
      <c r="I99" s="1">
        <v>-15.672241</v>
      </c>
      <c r="J99" s="1">
        <v>-11.334991</v>
      </c>
    </row>
    <row r="100" spans="1:10">
      <c r="A100" s="1">
        <v>0.81666667000000004</v>
      </c>
      <c r="B100" s="1">
        <v>-6.0384983999999999</v>
      </c>
      <c r="C100" s="1">
        <v>5.7158395000000004</v>
      </c>
      <c r="D100" s="1">
        <v>7.4139980000000003</v>
      </c>
      <c r="E100" s="1">
        <f>EkyP!D24+Ekxy!$B$122</f>
        <v>3.0443353000000002</v>
      </c>
      <c r="F100" s="1">
        <f>-D100+Ekxy!$C$2</f>
        <v>-3.2056647000000007</v>
      </c>
      <c r="G100" s="1">
        <v>11.58883</v>
      </c>
      <c r="H100" s="1">
        <v>15.482036000000001</v>
      </c>
      <c r="I100" s="1">
        <v>-15.662177</v>
      </c>
      <c r="J100" s="1">
        <v>-11.347758000000001</v>
      </c>
    </row>
    <row r="101" spans="1:10">
      <c r="A101" s="1">
        <v>0.82499999999999996</v>
      </c>
      <c r="B101" s="1">
        <v>-6.0241693999999999</v>
      </c>
      <c r="C101" s="1">
        <v>5.7294497</v>
      </c>
      <c r="D101" s="1">
        <v>7.4070133</v>
      </c>
      <c r="E101" s="1">
        <f>EkyP!D23+Ekxy!$B$122</f>
        <v>3.0513201000000008</v>
      </c>
      <c r="F101" s="1">
        <f>-D101+Ekxy!$C$2</f>
        <v>-3.1986800000000004</v>
      </c>
      <c r="G101" s="1">
        <v>11.584622</v>
      </c>
      <c r="H101" s="1">
        <v>15.487204</v>
      </c>
      <c r="I101" s="1">
        <v>-15.652336</v>
      </c>
      <c r="J101" s="1">
        <v>-11.360409000000001</v>
      </c>
    </row>
    <row r="102" spans="1:10">
      <c r="A102" s="1">
        <v>0.83333332999999998</v>
      </c>
      <c r="B102" s="1">
        <v>-6.0104704</v>
      </c>
      <c r="C102" s="1">
        <v>5.7425211999999997</v>
      </c>
      <c r="D102" s="1">
        <v>7.4003205999999997</v>
      </c>
      <c r="E102" s="1">
        <f>EkyP!D22+Ekxy!$B$122</f>
        <v>3.0580127000000008</v>
      </c>
      <c r="F102" s="1">
        <f>-D102+Ekxy!$C$2</f>
        <v>-3.1919873000000001</v>
      </c>
      <c r="G102" s="1">
        <v>11.58074</v>
      </c>
      <c r="H102" s="1">
        <v>15.492205999999999</v>
      </c>
      <c r="I102" s="1">
        <v>-15.642778</v>
      </c>
      <c r="J102" s="1">
        <v>-11.372909999999999</v>
      </c>
    </row>
    <row r="103" spans="1:10">
      <c r="A103" s="1">
        <v>0.84166666999999995</v>
      </c>
      <c r="B103" s="1">
        <v>-5.9974067</v>
      </c>
      <c r="C103" s="1">
        <v>5.7550409</v>
      </c>
      <c r="D103" s="1">
        <v>7.3939247999999997</v>
      </c>
      <c r="E103" s="1">
        <f>EkyP!D21+Ekxy!$B$122</f>
        <v>3.0644086000000001</v>
      </c>
      <c r="F103" s="1">
        <f>-D103+Ekxy!$C$2</f>
        <v>-3.1855915000000001</v>
      </c>
      <c r="G103" s="1">
        <v>11.576865</v>
      </c>
      <c r="H103" s="1">
        <v>15.497056000000001</v>
      </c>
      <c r="I103" s="1">
        <v>-15.633644</v>
      </c>
      <c r="J103" s="1">
        <v>-11.385305000000001</v>
      </c>
    </row>
    <row r="104" spans="1:10">
      <c r="A104" s="1">
        <v>0.85</v>
      </c>
      <c r="B104" s="1">
        <v>-5.9849834</v>
      </c>
      <c r="C104" s="1">
        <v>5.7669965000000003</v>
      </c>
      <c r="D104" s="1">
        <v>7.3878301000000004</v>
      </c>
      <c r="E104" s="1">
        <f>EkyP!D20+Ekxy!$B$122</f>
        <v>3.0705033000000004</v>
      </c>
      <c r="F104" s="1">
        <f>-D104+Ekxy!$C$2</f>
        <v>-3.1794968000000008</v>
      </c>
      <c r="G104" s="1">
        <v>11.573312</v>
      </c>
      <c r="H104" s="1">
        <v>15.501587000000001</v>
      </c>
      <c r="I104" s="1">
        <v>-15.624758999999999</v>
      </c>
      <c r="J104" s="1">
        <v>-11.397522</v>
      </c>
    </row>
    <row r="105" spans="1:10">
      <c r="A105" s="1">
        <v>0.85833333000000001</v>
      </c>
      <c r="B105" s="1">
        <v>-5.9732054999999997</v>
      </c>
      <c r="C105" s="1">
        <v>5.7783761</v>
      </c>
      <c r="D105" s="1">
        <v>7.3820407000000001</v>
      </c>
      <c r="E105" s="1">
        <f>EkyP!D19+Ekxy!$B$122</f>
        <v>3.0762927000000007</v>
      </c>
      <c r="F105" s="1">
        <f>-D105+Ekxy!$C$2</f>
        <v>-3.1737074000000005</v>
      </c>
      <c r="G105" s="1">
        <v>11.569891</v>
      </c>
      <c r="H105" s="1">
        <v>15.505794</v>
      </c>
      <c r="I105" s="1">
        <v>-15.616317</v>
      </c>
      <c r="J105" s="1">
        <v>-11.409547999999999</v>
      </c>
    </row>
    <row r="106" spans="1:10">
      <c r="A106" s="1">
        <v>0.86666666999999997</v>
      </c>
      <c r="B106" s="1">
        <v>-5.9620774000000001</v>
      </c>
      <c r="C106" s="1">
        <v>5.7891683</v>
      </c>
      <c r="D106" s="1">
        <v>7.3765606000000004</v>
      </c>
      <c r="E106" s="1">
        <f>EkyP!D18+Ekxy!$B$122</f>
        <v>3.0817728000000004</v>
      </c>
      <c r="F106" s="1">
        <f>-D106+Ekxy!$C$2</f>
        <v>-3.1682273000000007</v>
      </c>
      <c r="G106" s="1">
        <v>11.566668</v>
      </c>
      <c r="H106" s="1">
        <v>15.509893</v>
      </c>
      <c r="I106" s="1">
        <v>-15.608214</v>
      </c>
      <c r="J106" s="1">
        <v>-11.42137</v>
      </c>
    </row>
    <row r="107" spans="1:10">
      <c r="A107" s="1">
        <v>0.875</v>
      </c>
      <c r="B107" s="1">
        <v>-5.9516033000000004</v>
      </c>
      <c r="C107" s="1">
        <v>5.7993623999999997</v>
      </c>
      <c r="D107" s="1">
        <v>7.3713936000000002</v>
      </c>
      <c r="E107" s="1">
        <f>EkyP!D17+Ekxy!$B$122</f>
        <v>3.0869398000000006</v>
      </c>
      <c r="F107" s="1">
        <f>-D107+Ekxy!$C$2</f>
        <v>-3.1630603000000006</v>
      </c>
      <c r="G107" s="1">
        <v>11.563701999999999</v>
      </c>
      <c r="H107" s="1">
        <v>15.513775000000001</v>
      </c>
      <c r="I107" s="1">
        <v>-15.600507</v>
      </c>
      <c r="J107" s="1">
        <v>-11.432954000000001</v>
      </c>
    </row>
    <row r="108" spans="1:10">
      <c r="A108" s="1">
        <v>0.88333333000000003</v>
      </c>
      <c r="B108" s="1">
        <v>-5.9417872000000003</v>
      </c>
      <c r="C108" s="1">
        <v>5.8089481000000003</v>
      </c>
      <c r="D108" s="1">
        <v>7.3665431000000003</v>
      </c>
      <c r="E108" s="1">
        <f>EkyP!D16+Ekxy!$B$122</f>
        <v>3.0917902000000002</v>
      </c>
      <c r="F108" s="1">
        <f>-D108+Ekxy!$C$2</f>
        <v>-3.1582098000000007</v>
      </c>
      <c r="G108" s="1">
        <v>11.560813</v>
      </c>
      <c r="H108" s="1">
        <v>15.517327999999999</v>
      </c>
      <c r="I108" s="1">
        <v>-15.593235</v>
      </c>
      <c r="J108" s="1">
        <v>-11.444239</v>
      </c>
    </row>
    <row r="109" spans="1:10">
      <c r="A109" s="1">
        <v>0.89166666999999999</v>
      </c>
      <c r="B109" s="1">
        <v>-5.9326327000000001</v>
      </c>
      <c r="C109" s="1">
        <v>5.8179157000000004</v>
      </c>
      <c r="D109" s="1">
        <v>7.3620125999999999</v>
      </c>
      <c r="E109" s="1">
        <f>EkyP!D15+Ekxy!$B$122</f>
        <v>3.0963208</v>
      </c>
      <c r="F109" s="1">
        <f>-D109+Ekxy!$C$2</f>
        <v>-3.1536793000000003</v>
      </c>
      <c r="G109" s="1">
        <v>11.558260000000001</v>
      </c>
      <c r="H109" s="1">
        <v>15.52055</v>
      </c>
      <c r="I109" s="1">
        <v>-15.586351000000001</v>
      </c>
      <c r="J109" s="1">
        <v>-11.455230999999999</v>
      </c>
    </row>
    <row r="110" spans="1:10">
      <c r="A110" s="1">
        <v>0.9</v>
      </c>
      <c r="B110" s="1">
        <v>-5.9241431000000002</v>
      </c>
      <c r="C110" s="1">
        <v>5.8262561000000002</v>
      </c>
      <c r="D110" s="1">
        <v>7.3578051000000002</v>
      </c>
      <c r="E110" s="1">
        <f>EkyP!D14+Ekxy!$B$122</f>
        <v>3.1005283000000006</v>
      </c>
      <c r="F110" s="1">
        <f>-D110+Ekxy!$C$2</f>
        <v>-3.1494718000000006</v>
      </c>
      <c r="G110" s="1">
        <v>11.555749</v>
      </c>
      <c r="H110" s="1">
        <v>15.523742</v>
      </c>
      <c r="I110" s="1">
        <v>-15.579955</v>
      </c>
      <c r="J110" s="1">
        <v>-11.465873999999999</v>
      </c>
    </row>
    <row r="111" spans="1:10">
      <c r="A111" s="1">
        <v>0.90833333000000005</v>
      </c>
      <c r="B111" s="1">
        <v>-5.9163215999999998</v>
      </c>
      <c r="C111" s="1">
        <v>5.8339610999999998</v>
      </c>
      <c r="D111" s="1">
        <v>7.3539234999999996</v>
      </c>
      <c r="E111" s="1">
        <f>EkyP!D13+Ekxy!$B$122</f>
        <v>3.1044099000000003</v>
      </c>
      <c r="F111" s="1">
        <f>-D111+Ekxy!$C$2</f>
        <v>-3.1455902</v>
      </c>
      <c r="G111" s="1">
        <v>11.553532000000001</v>
      </c>
      <c r="H111" s="1">
        <v>15.526631</v>
      </c>
      <c r="I111" s="1">
        <v>-15.573971</v>
      </c>
      <c r="J111" s="1">
        <v>-11.476113</v>
      </c>
    </row>
    <row r="112" spans="1:10">
      <c r="A112" s="1">
        <v>0.91666667000000002</v>
      </c>
      <c r="B112" s="1">
        <v>-5.9091709000000003</v>
      </c>
      <c r="C112" s="1">
        <v>5.8410225999999996</v>
      </c>
      <c r="D112" s="1">
        <v>7.3503704000000001</v>
      </c>
      <c r="E112" s="1">
        <f>EkyP!D12+Ekxy!$B$122</f>
        <v>3.1079629000000004</v>
      </c>
      <c r="F112" s="1">
        <f>-D112+Ekxy!$C$2</f>
        <v>-3.1420371000000005</v>
      </c>
      <c r="G112" s="1">
        <v>11.551477</v>
      </c>
      <c r="H112" s="1">
        <v>15.529185</v>
      </c>
      <c r="I112" s="1">
        <v>-15.568491</v>
      </c>
      <c r="J112" s="1">
        <v>-11.485893000000001</v>
      </c>
    </row>
    <row r="113" spans="1:10">
      <c r="A113" s="1">
        <v>0.92500000000000004</v>
      </c>
      <c r="B113" s="1">
        <v>-5.9026937000000004</v>
      </c>
      <c r="C113" s="1">
        <v>5.8474335000000002</v>
      </c>
      <c r="D113" s="1">
        <v>7.3471484</v>
      </c>
      <c r="E113" s="1">
        <f>EkyP!D11+Ekxy!$B$122</f>
        <v>3.1111850000000008</v>
      </c>
      <c r="F113" s="1">
        <f>-D113+Ekxy!$C$2</f>
        <v>-3.1388151000000004</v>
      </c>
      <c r="G113" s="1">
        <v>11.549599000000001</v>
      </c>
      <c r="H113" s="1">
        <v>15.531466999999999</v>
      </c>
      <c r="I113" s="1">
        <v>-15.563476</v>
      </c>
      <c r="J113" s="1">
        <v>-11.495165999999999</v>
      </c>
    </row>
    <row r="114" spans="1:10">
      <c r="A114" s="1">
        <v>0.93333332999999996</v>
      </c>
      <c r="B114" s="1">
        <v>-5.8968921999999999</v>
      </c>
      <c r="C114" s="1">
        <v>5.8531874000000004</v>
      </c>
      <c r="D114" s="1">
        <v>7.3442594999999997</v>
      </c>
      <c r="E114" s="1">
        <f>EkyP!D10+Ekxy!$B$122</f>
        <v>3.1140738000000008</v>
      </c>
      <c r="F114" s="1">
        <f>-D114+Ekxy!$C$2</f>
        <v>-3.1359262000000001</v>
      </c>
      <c r="G114" s="1">
        <v>11.548</v>
      </c>
      <c r="H114" s="1">
        <v>15.533683999999999</v>
      </c>
      <c r="I114" s="1">
        <v>-15.558945</v>
      </c>
      <c r="J114" s="1">
        <v>-11.503882000000001</v>
      </c>
    </row>
    <row r="115" spans="1:10">
      <c r="A115" s="1">
        <v>0.94166667000000004</v>
      </c>
      <c r="B115" s="1">
        <v>-5.8917685000000004</v>
      </c>
      <c r="C115" s="1">
        <v>5.8582783000000003</v>
      </c>
      <c r="D115" s="1">
        <v>7.3417059</v>
      </c>
      <c r="E115" s="1">
        <f>EkyP!D9+Ekxy!$B$122</f>
        <v>3.1166275000000008</v>
      </c>
      <c r="F115" s="1">
        <f>-D115+Ekxy!$C$2</f>
        <v>-3.1333726000000004</v>
      </c>
      <c r="G115" s="1">
        <v>11.546462</v>
      </c>
      <c r="H115" s="1">
        <v>15.535562000000001</v>
      </c>
      <c r="I115" s="1">
        <v>-15.554955</v>
      </c>
      <c r="J115" s="1">
        <v>-11.511908999999999</v>
      </c>
    </row>
    <row r="116" spans="1:10">
      <c r="A116" s="1">
        <v>0.95</v>
      </c>
      <c r="B116" s="1">
        <v>-5.8873243000000004</v>
      </c>
      <c r="C116" s="1">
        <v>5.8627010000000004</v>
      </c>
      <c r="D116" s="1">
        <v>7.3394892</v>
      </c>
      <c r="E116" s="1">
        <f>EkyP!D8+Ekxy!$B$122</f>
        <v>3.1188442000000007</v>
      </c>
      <c r="F116" s="1">
        <f>-D116+Ekxy!$C$2</f>
        <v>-3.1311559000000004</v>
      </c>
      <c r="G116" s="1">
        <v>11.545264</v>
      </c>
      <c r="H116" s="1">
        <v>15.537100000000001</v>
      </c>
      <c r="I116" s="1">
        <v>-15.551402</v>
      </c>
      <c r="J116" s="1">
        <v>-11.519216999999999</v>
      </c>
    </row>
    <row r="117" spans="1:10">
      <c r="A117" s="1">
        <v>0.95833332999999998</v>
      </c>
      <c r="B117" s="1">
        <v>-5.8835611999999999</v>
      </c>
      <c r="C117" s="1">
        <v>5.8664509999999996</v>
      </c>
      <c r="D117" s="1">
        <v>7.3376108999999996</v>
      </c>
      <c r="E117" s="1">
        <f>EkyP!D7+Ekxy!$B$122</f>
        <v>3.1207225000000003</v>
      </c>
      <c r="F117" s="1">
        <f>-D117+Ekxy!$C$2</f>
        <v>-3.1292776</v>
      </c>
      <c r="G117" s="1">
        <v>11.544122</v>
      </c>
      <c r="H117" s="1">
        <v>15.538470999999999</v>
      </c>
      <c r="I117" s="1">
        <v>-15.548482999999999</v>
      </c>
      <c r="J117" s="1">
        <v>-11.525683000000001</v>
      </c>
    </row>
    <row r="118" spans="1:10">
      <c r="A118" s="1">
        <v>0.96666666999999995</v>
      </c>
      <c r="B118" s="1">
        <v>-5.8804806000000003</v>
      </c>
      <c r="C118" s="1">
        <v>5.8695244000000004</v>
      </c>
      <c r="D118" s="1">
        <v>7.3360723999999999</v>
      </c>
      <c r="E118" s="1">
        <f>EkyP!D6+Ekxy!$B$122</f>
        <v>3.122261</v>
      </c>
      <c r="F118" s="1">
        <f>-D118+Ekxy!$C$2</f>
        <v>-3.1277391000000003</v>
      </c>
      <c r="G118" s="1">
        <v>11.543265999999999</v>
      </c>
      <c r="H118" s="1">
        <v>15.539668000000001</v>
      </c>
      <c r="I118" s="1">
        <v>-15.545995</v>
      </c>
      <c r="J118" s="1">
        <v>-11.531200999999999</v>
      </c>
    </row>
    <row r="119" spans="1:10">
      <c r="A119" s="1">
        <v>0.97499999999999998</v>
      </c>
      <c r="B119" s="1">
        <v>-5.8780834999999998</v>
      </c>
      <c r="C119" s="1">
        <v>5.8719181000000003</v>
      </c>
      <c r="D119" s="1">
        <v>7.3348747000000003</v>
      </c>
      <c r="E119" s="1">
        <f>EkyP!D5+Ekxy!$B$122</f>
        <v>3.1234587000000005</v>
      </c>
      <c r="F119" s="1">
        <f>-D119+Ekxy!$C$2</f>
        <v>-3.1265414000000007</v>
      </c>
      <c r="G119" s="1">
        <v>11.542579999999999</v>
      </c>
      <c r="H119" s="1">
        <v>15.540525000000001</v>
      </c>
      <c r="I119" s="1">
        <v>-15.544117</v>
      </c>
      <c r="J119" s="1">
        <v>-11.535679</v>
      </c>
    </row>
    <row r="120" spans="1:10">
      <c r="A120" s="1">
        <v>0.98333333000000001</v>
      </c>
      <c r="B120" s="1">
        <v>-5.8763706000000004</v>
      </c>
      <c r="C120" s="1">
        <v>5.8736297000000004</v>
      </c>
      <c r="D120" s="1">
        <v>7.3340186000000003</v>
      </c>
      <c r="E120" s="1">
        <f>EkyP!D4+Ekxy!$B$122</f>
        <v>3.1243148000000005</v>
      </c>
      <c r="F120" s="1">
        <f>-D120+Ekxy!$C$2</f>
        <v>-3.1256853000000007</v>
      </c>
      <c r="G120" s="1">
        <v>11.542066</v>
      </c>
      <c r="H120" s="1">
        <v>15.541038</v>
      </c>
      <c r="I120" s="1">
        <v>-15.542751000000001</v>
      </c>
      <c r="J120" s="1">
        <v>-11.538961</v>
      </c>
    </row>
    <row r="121" spans="1:10">
      <c r="A121" s="1">
        <v>0.99166666999999997</v>
      </c>
      <c r="B121" s="1">
        <v>-5.8753427</v>
      </c>
      <c r="C121" s="1">
        <v>5.8746573</v>
      </c>
      <c r="D121" s="1">
        <v>7.3335046999999998</v>
      </c>
      <c r="E121" s="1">
        <f>EkyP!D3+Ekxy!$B$122</f>
        <v>3.1248287000000001</v>
      </c>
      <c r="F121" s="1">
        <f>-D121+Ekxy!$C$2</f>
        <v>-3.1251714000000002</v>
      </c>
      <c r="G121" s="1">
        <v>11.541838</v>
      </c>
      <c r="H121" s="1">
        <v>15.541494999999999</v>
      </c>
      <c r="I121" s="1">
        <v>-15.541895</v>
      </c>
      <c r="J121" s="1">
        <v>-11.540984</v>
      </c>
    </row>
    <row r="122" spans="1:10">
      <c r="A122" s="1">
        <v>1</v>
      </c>
      <c r="B122" s="1">
        <v>-5.875</v>
      </c>
      <c r="C122" s="1">
        <v>5.875</v>
      </c>
      <c r="D122" s="1">
        <v>7.3333332999999996</v>
      </c>
      <c r="E122" s="1">
        <f>EkyP!D2+Ekxy!$B$122</f>
        <v>3.125</v>
      </c>
      <c r="F122" s="1">
        <f>-D122+Ekxy!$C$2</f>
        <v>-3.125</v>
      </c>
      <c r="G122" s="1">
        <v>11.541667</v>
      </c>
      <c r="H122" s="1">
        <v>15.541667</v>
      </c>
      <c r="I122" s="1">
        <v>-15.541667</v>
      </c>
      <c r="J122" s="1">
        <v>-11.541667</v>
      </c>
    </row>
    <row r="123" spans="1:10">
      <c r="A123" s="1">
        <v>1.0083333000000001</v>
      </c>
      <c r="B123" s="1">
        <v>-5.8753427</v>
      </c>
      <c r="C123" s="1">
        <v>5.8746573</v>
      </c>
      <c r="D123" s="1">
        <v>7.3335046999999998</v>
      </c>
      <c r="E123" s="1">
        <f>EkyP!D3+Ekxy!$B$122</f>
        <v>3.1248287000000001</v>
      </c>
      <c r="F123" s="1">
        <f>-D123+Ekxy!$C$2</f>
        <v>-3.1251714000000002</v>
      </c>
      <c r="G123" s="1">
        <v>11.541838</v>
      </c>
      <c r="H123" s="1">
        <v>15.541494999999999</v>
      </c>
      <c r="I123" s="1">
        <v>-15.541895</v>
      </c>
      <c r="J123" s="1">
        <v>-11.540984</v>
      </c>
    </row>
    <row r="124" spans="1:10">
      <c r="A124" s="1">
        <v>1.0166667</v>
      </c>
      <c r="B124" s="1">
        <v>-5.8763706000000004</v>
      </c>
      <c r="C124" s="1">
        <v>5.8736297000000004</v>
      </c>
      <c r="D124" s="1">
        <v>7.3340186000000003</v>
      </c>
      <c r="E124" s="1">
        <f>EkyP!D4+Ekxy!$B$122</f>
        <v>3.1243148000000005</v>
      </c>
      <c r="F124" s="1">
        <f>-D124+Ekxy!$C$2</f>
        <v>-3.1256853000000007</v>
      </c>
      <c r="G124" s="1">
        <v>11.542066</v>
      </c>
      <c r="H124" s="1">
        <v>15.541038</v>
      </c>
      <c r="I124" s="1">
        <v>-15.542751000000001</v>
      </c>
      <c r="J124" s="1">
        <v>-11.538961</v>
      </c>
    </row>
    <row r="125" spans="1:10">
      <c r="A125" s="1">
        <v>1.0249999999999999</v>
      </c>
      <c r="B125" s="1">
        <v>-5.8780834999999998</v>
      </c>
      <c r="C125" s="1">
        <v>5.8719181000000003</v>
      </c>
      <c r="D125" s="1">
        <v>7.3348747000000003</v>
      </c>
      <c r="E125" s="1">
        <f>EkyP!D5+Ekxy!$B$122</f>
        <v>3.1234587000000005</v>
      </c>
      <c r="F125" s="1">
        <f>-D125+Ekxy!$C$2</f>
        <v>-3.1265414000000007</v>
      </c>
      <c r="G125" s="1">
        <v>11.542579999999999</v>
      </c>
      <c r="H125" s="1">
        <v>15.540525000000001</v>
      </c>
      <c r="I125" s="1">
        <v>-15.544117</v>
      </c>
      <c r="J125" s="1">
        <v>-11.535679</v>
      </c>
    </row>
    <row r="126" spans="1:10">
      <c r="A126" s="1">
        <v>1.0333333</v>
      </c>
      <c r="B126" s="1">
        <v>-5.8804806000000003</v>
      </c>
      <c r="C126" s="1">
        <v>5.8695244000000004</v>
      </c>
      <c r="D126" s="1">
        <v>7.3360723999999999</v>
      </c>
      <c r="E126" s="1">
        <f>EkyP!D6+Ekxy!$B$122</f>
        <v>3.122261</v>
      </c>
      <c r="F126" s="1">
        <f>-D126+Ekxy!$C$2</f>
        <v>-3.1277391000000003</v>
      </c>
      <c r="G126" s="1">
        <v>11.543265999999999</v>
      </c>
      <c r="H126" s="1">
        <v>15.539668000000001</v>
      </c>
      <c r="I126" s="1">
        <v>-15.545995</v>
      </c>
      <c r="J126" s="1">
        <v>-11.531200999999999</v>
      </c>
    </row>
    <row r="127" spans="1:10">
      <c r="A127" s="1">
        <v>1.0416666999999999</v>
      </c>
      <c r="B127" s="1">
        <v>-5.8835611999999999</v>
      </c>
      <c r="C127" s="1">
        <v>5.8664509999999996</v>
      </c>
      <c r="D127" s="1">
        <v>7.3376108999999996</v>
      </c>
      <c r="E127" s="1">
        <f>EkyP!D7+Ekxy!$B$122</f>
        <v>3.1207225000000003</v>
      </c>
      <c r="F127" s="1">
        <f>-D127+Ekxy!$C$2</f>
        <v>-3.1292776</v>
      </c>
      <c r="G127" s="1">
        <v>11.544122</v>
      </c>
      <c r="H127" s="1">
        <v>15.538470999999999</v>
      </c>
      <c r="I127" s="1">
        <v>-15.548482999999999</v>
      </c>
      <c r="J127" s="1">
        <v>-11.525683000000001</v>
      </c>
    </row>
    <row r="128" spans="1:10">
      <c r="A128" s="1">
        <v>1.05</v>
      </c>
      <c r="B128" s="1">
        <v>-5.8873243000000004</v>
      </c>
      <c r="C128" s="1">
        <v>5.8627010000000004</v>
      </c>
      <c r="D128" s="1">
        <v>7.3394892</v>
      </c>
      <c r="E128" s="1">
        <f>EkyP!D8+Ekxy!$B$122</f>
        <v>3.1188442000000007</v>
      </c>
      <c r="F128" s="1">
        <f>-D128+Ekxy!$C$2</f>
        <v>-3.1311559000000004</v>
      </c>
      <c r="G128" s="1">
        <v>11.545264</v>
      </c>
      <c r="H128" s="1">
        <v>15.537100000000001</v>
      </c>
      <c r="I128" s="1">
        <v>-15.551402</v>
      </c>
      <c r="J128" s="1">
        <v>-11.519216999999999</v>
      </c>
    </row>
    <row r="129" spans="1:10">
      <c r="A129" s="1">
        <v>1.0583332999999999</v>
      </c>
      <c r="B129" s="1">
        <v>-5.8917685000000004</v>
      </c>
      <c r="C129" s="1">
        <v>5.8582783000000003</v>
      </c>
      <c r="D129" s="1">
        <v>7.3417059</v>
      </c>
      <c r="E129" s="1">
        <f>EkyP!D9+Ekxy!$B$122</f>
        <v>3.1166275000000008</v>
      </c>
      <c r="F129" s="1">
        <f>-D129+Ekxy!$C$2</f>
        <v>-3.1333726000000004</v>
      </c>
      <c r="G129" s="1">
        <v>11.546462</v>
      </c>
      <c r="H129" s="1">
        <v>15.535562000000001</v>
      </c>
      <c r="I129" s="1">
        <v>-15.554955</v>
      </c>
      <c r="J129" s="1">
        <v>-11.511908999999999</v>
      </c>
    </row>
    <row r="130" spans="1:10">
      <c r="A130" s="1">
        <v>1.0666667000000001</v>
      </c>
      <c r="B130" s="1">
        <v>-5.8968921999999999</v>
      </c>
      <c r="C130" s="1">
        <v>5.8531874000000004</v>
      </c>
      <c r="D130" s="1">
        <v>7.3442594999999997</v>
      </c>
      <c r="E130" s="1">
        <f>EkyP!D10+Ekxy!$B$122</f>
        <v>3.1140738000000008</v>
      </c>
      <c r="F130" s="1">
        <f>-D130+Ekxy!$C$2</f>
        <v>-3.1359262000000001</v>
      </c>
      <c r="G130" s="1">
        <v>11.548</v>
      </c>
      <c r="H130" s="1">
        <v>15.533683999999999</v>
      </c>
      <c r="I130" s="1">
        <v>-15.558945</v>
      </c>
      <c r="J130" s="1">
        <v>-11.503882000000001</v>
      </c>
    </row>
    <row r="131" spans="1:10">
      <c r="A131" s="1">
        <v>1.075</v>
      </c>
      <c r="B131" s="1">
        <v>-5.9026937000000004</v>
      </c>
      <c r="C131" s="1">
        <v>5.8474335000000002</v>
      </c>
      <c r="D131" s="1">
        <v>7.3471484</v>
      </c>
      <c r="E131" s="1">
        <f>EkyP!D11+Ekxy!$B$122</f>
        <v>3.1111850000000008</v>
      </c>
      <c r="F131" s="1">
        <f>-D131+Ekxy!$C$2</f>
        <v>-3.1388151000000004</v>
      </c>
      <c r="G131" s="1">
        <v>11.549599000000001</v>
      </c>
      <c r="H131" s="1">
        <v>15.531466999999999</v>
      </c>
      <c r="I131" s="1">
        <v>-15.563476</v>
      </c>
      <c r="J131" s="1">
        <v>-11.495165999999999</v>
      </c>
    </row>
    <row r="132" spans="1:10">
      <c r="A132" s="1">
        <v>1.0833333000000001</v>
      </c>
      <c r="B132" s="1">
        <v>-5.9091709000000003</v>
      </c>
      <c r="C132" s="1">
        <v>5.8410225999999996</v>
      </c>
      <c r="D132" s="1">
        <v>7.3503704000000001</v>
      </c>
      <c r="E132" s="1">
        <f>EkyP!D12+Ekxy!$B$122</f>
        <v>3.1079629000000004</v>
      </c>
      <c r="F132" s="1">
        <f>-D132+Ekxy!$C$2</f>
        <v>-3.1420371000000005</v>
      </c>
      <c r="G132" s="1">
        <v>11.551477</v>
      </c>
      <c r="H132" s="1">
        <v>15.529185</v>
      </c>
      <c r="I132" s="1">
        <v>-15.568491</v>
      </c>
      <c r="J132" s="1">
        <v>-11.485893000000001</v>
      </c>
    </row>
    <row r="133" spans="1:10">
      <c r="A133" s="1">
        <v>1.0916667</v>
      </c>
      <c r="B133" s="1">
        <v>-5.9163215999999998</v>
      </c>
      <c r="C133" s="1">
        <v>5.8339610999999998</v>
      </c>
      <c r="D133" s="1">
        <v>7.3539234999999996</v>
      </c>
      <c r="E133" s="1">
        <f>EkyP!D13+Ekxy!$B$122</f>
        <v>3.1044099000000003</v>
      </c>
      <c r="F133" s="1">
        <f>-D133+Ekxy!$C$2</f>
        <v>-3.1455902</v>
      </c>
      <c r="G133" s="1">
        <v>11.553532000000001</v>
      </c>
      <c r="H133" s="1">
        <v>15.526631</v>
      </c>
      <c r="I133" s="1">
        <v>-15.573971</v>
      </c>
      <c r="J133" s="1">
        <v>-11.476113</v>
      </c>
    </row>
    <row r="134" spans="1:10">
      <c r="A134" s="1">
        <v>1.1000000000000001</v>
      </c>
      <c r="B134" s="1">
        <v>-5.9241431000000002</v>
      </c>
      <c r="C134" s="1">
        <v>5.8262561000000002</v>
      </c>
      <c r="D134" s="1">
        <v>7.3578051000000002</v>
      </c>
      <c r="E134" s="1">
        <f>EkyP!D14+Ekxy!$B$122</f>
        <v>3.1005283000000006</v>
      </c>
      <c r="F134" s="1">
        <f>-D134+Ekxy!$C$2</f>
        <v>-3.1494718000000006</v>
      </c>
      <c r="G134" s="1">
        <v>11.555749</v>
      </c>
      <c r="H134" s="1">
        <v>15.523742</v>
      </c>
      <c r="I134" s="1">
        <v>-15.579955</v>
      </c>
      <c r="J134" s="1">
        <v>-11.465873999999999</v>
      </c>
    </row>
    <row r="135" spans="1:10">
      <c r="A135" s="1">
        <v>1.1083333</v>
      </c>
      <c r="B135" s="1">
        <v>-5.9326327000000001</v>
      </c>
      <c r="C135" s="1">
        <v>5.8179157000000004</v>
      </c>
      <c r="D135" s="1">
        <v>7.3620125999999999</v>
      </c>
      <c r="E135" s="1">
        <f>EkyP!D15+Ekxy!$B$122</f>
        <v>3.0963208</v>
      </c>
      <c r="F135" s="1">
        <f>-D135+Ekxy!$C$2</f>
        <v>-3.1536793000000003</v>
      </c>
      <c r="G135" s="1">
        <v>11.558260000000001</v>
      </c>
      <c r="H135" s="1">
        <v>15.52055</v>
      </c>
      <c r="I135" s="1">
        <v>-15.586351000000001</v>
      </c>
      <c r="J135" s="1">
        <v>-11.455230999999999</v>
      </c>
    </row>
    <row r="136" spans="1:10">
      <c r="A136" s="1">
        <v>1.1166666999999999</v>
      </c>
      <c r="B136" s="1">
        <v>-5.9417872000000003</v>
      </c>
      <c r="C136" s="1">
        <v>5.8089481000000003</v>
      </c>
      <c r="D136" s="1">
        <v>7.3665431000000003</v>
      </c>
      <c r="E136" s="1">
        <f>EkyP!D16+Ekxy!$B$122</f>
        <v>3.0917902000000002</v>
      </c>
      <c r="F136" s="1">
        <f>-D136+Ekxy!$C$2</f>
        <v>-3.1582098000000007</v>
      </c>
      <c r="G136" s="1">
        <v>11.560813</v>
      </c>
      <c r="H136" s="1">
        <v>15.517327999999999</v>
      </c>
      <c r="I136" s="1">
        <v>-15.593235</v>
      </c>
      <c r="J136" s="1">
        <v>-11.444239</v>
      </c>
    </row>
    <row r="137" spans="1:10">
      <c r="A137" s="1">
        <v>1.125</v>
      </c>
      <c r="B137" s="1">
        <v>-5.9516033000000004</v>
      </c>
      <c r="C137" s="1">
        <v>5.7993623999999997</v>
      </c>
      <c r="D137" s="1">
        <v>7.3713936000000002</v>
      </c>
      <c r="E137" s="1">
        <f>EkyP!D17+Ekxy!$B$122</f>
        <v>3.0869398000000006</v>
      </c>
      <c r="F137" s="1">
        <f>-D137+Ekxy!$C$2</f>
        <v>-3.1630603000000006</v>
      </c>
      <c r="G137" s="1">
        <v>11.563701999999999</v>
      </c>
      <c r="H137" s="1">
        <v>15.513775000000001</v>
      </c>
      <c r="I137" s="1">
        <v>-15.600507</v>
      </c>
      <c r="J137" s="1">
        <v>-11.432954000000001</v>
      </c>
    </row>
    <row r="138" spans="1:10">
      <c r="A138" s="1">
        <v>1.1333333000000001</v>
      </c>
      <c r="B138" s="1">
        <v>-5.9620774000000001</v>
      </c>
      <c r="C138" s="1">
        <v>5.7891683</v>
      </c>
      <c r="D138" s="1">
        <v>7.3765606000000004</v>
      </c>
      <c r="E138" s="1">
        <f>EkyP!D18+Ekxy!$B$122</f>
        <v>3.0817728000000004</v>
      </c>
      <c r="F138" s="1">
        <f>-D138+Ekxy!$C$2</f>
        <v>-3.1682273000000007</v>
      </c>
      <c r="G138" s="1">
        <v>11.566668</v>
      </c>
      <c r="H138" s="1">
        <v>15.509893</v>
      </c>
      <c r="I138" s="1">
        <v>-15.608214</v>
      </c>
      <c r="J138" s="1">
        <v>-11.42137</v>
      </c>
    </row>
    <row r="139" spans="1:10">
      <c r="A139" s="1">
        <v>1.1416667</v>
      </c>
      <c r="B139" s="1">
        <v>-5.9732054999999997</v>
      </c>
      <c r="C139" s="1">
        <v>5.7783761</v>
      </c>
      <c r="D139" s="1">
        <v>7.3820407000000001</v>
      </c>
      <c r="E139" s="1">
        <f>EkyP!D19+Ekxy!$B$122</f>
        <v>3.0762927000000007</v>
      </c>
      <c r="F139" s="1">
        <f>-D139+Ekxy!$C$2</f>
        <v>-3.1737074000000005</v>
      </c>
      <c r="G139" s="1">
        <v>11.569891</v>
      </c>
      <c r="H139" s="1">
        <v>15.505794</v>
      </c>
      <c r="I139" s="1">
        <v>-15.616317</v>
      </c>
      <c r="J139" s="1">
        <v>-11.409547999999999</v>
      </c>
    </row>
    <row r="140" spans="1:10">
      <c r="A140" s="1">
        <v>1.1499999999999999</v>
      </c>
      <c r="B140" s="1">
        <v>-5.9849834</v>
      </c>
      <c r="C140" s="1">
        <v>5.7669965000000003</v>
      </c>
      <c r="D140" s="1">
        <v>7.3878301000000004</v>
      </c>
      <c r="E140" s="1">
        <f>EkyP!D20+Ekxy!$B$122</f>
        <v>3.0705033000000004</v>
      </c>
      <c r="F140" s="1">
        <f>-D140+Ekxy!$C$2</f>
        <v>-3.1794968000000008</v>
      </c>
      <c r="G140" s="1">
        <v>11.573312</v>
      </c>
      <c r="H140" s="1">
        <v>15.501587000000001</v>
      </c>
      <c r="I140" s="1">
        <v>-15.624758999999999</v>
      </c>
      <c r="J140" s="1">
        <v>-11.397522</v>
      </c>
    </row>
    <row r="141" spans="1:10">
      <c r="A141" s="1">
        <v>1.1583333</v>
      </c>
      <c r="B141" s="1">
        <v>-5.9974067</v>
      </c>
      <c r="C141" s="1">
        <v>5.7550409</v>
      </c>
      <c r="D141" s="1">
        <v>7.3939247999999997</v>
      </c>
      <c r="E141" s="1">
        <f>EkyP!D21+Ekxy!$B$122</f>
        <v>3.0644086000000001</v>
      </c>
      <c r="F141" s="1">
        <f>-D141+Ekxy!$C$2</f>
        <v>-3.1855915000000001</v>
      </c>
      <c r="G141" s="1">
        <v>11.576865</v>
      </c>
      <c r="H141" s="1">
        <v>15.497056000000001</v>
      </c>
      <c r="I141" s="1">
        <v>-15.633644</v>
      </c>
      <c r="J141" s="1">
        <v>-11.385305000000001</v>
      </c>
    </row>
    <row r="142" spans="1:10">
      <c r="A142" s="1">
        <v>1.1666666999999999</v>
      </c>
      <c r="B142" s="1">
        <v>-6.0104704</v>
      </c>
      <c r="C142" s="1">
        <v>5.7425211999999997</v>
      </c>
      <c r="D142" s="1">
        <v>7.4003205999999997</v>
      </c>
      <c r="E142" s="1">
        <f>EkyP!D22+Ekxy!$B$122</f>
        <v>3.0580127000000008</v>
      </c>
      <c r="F142" s="1">
        <f>-D142+Ekxy!$C$2</f>
        <v>-3.1919873000000001</v>
      </c>
      <c r="G142" s="1">
        <v>11.58074</v>
      </c>
      <c r="H142" s="1">
        <v>15.492205999999999</v>
      </c>
      <c r="I142" s="1">
        <v>-15.642778</v>
      </c>
      <c r="J142" s="1">
        <v>-11.372909999999999</v>
      </c>
    </row>
    <row r="143" spans="1:10">
      <c r="A143" s="1">
        <v>1.175</v>
      </c>
      <c r="B143" s="1">
        <v>-6.0241693999999999</v>
      </c>
      <c r="C143" s="1">
        <v>5.7294497</v>
      </c>
      <c r="D143" s="1">
        <v>7.4070133</v>
      </c>
      <c r="E143" s="1">
        <f>EkyP!D23+Ekxy!$B$122</f>
        <v>3.0513201000000008</v>
      </c>
      <c r="F143" s="1">
        <f>-D143+Ekxy!$C$2</f>
        <v>-3.1986800000000004</v>
      </c>
      <c r="G143" s="1">
        <v>11.584622</v>
      </c>
      <c r="H143" s="1">
        <v>15.487204</v>
      </c>
      <c r="I143" s="1">
        <v>-15.652336</v>
      </c>
      <c r="J143" s="1">
        <v>-11.360409000000001</v>
      </c>
    </row>
    <row r="144" spans="1:10">
      <c r="A144" s="1">
        <v>1.1833332999999999</v>
      </c>
      <c r="B144" s="1">
        <v>-6.0384983999999999</v>
      </c>
      <c r="C144" s="1">
        <v>5.7158395000000004</v>
      </c>
      <c r="D144" s="1">
        <v>7.4139980000000003</v>
      </c>
      <c r="E144" s="1">
        <f>EkyP!D24+Ekxy!$B$122</f>
        <v>3.0443353000000002</v>
      </c>
      <c r="F144" s="1">
        <f>-D144+Ekxy!$C$2</f>
        <v>-3.2056647000000007</v>
      </c>
      <c r="G144" s="1">
        <v>11.58883</v>
      </c>
      <c r="H144" s="1">
        <v>15.482036000000001</v>
      </c>
      <c r="I144" s="1">
        <v>-15.662177</v>
      </c>
      <c r="J144" s="1">
        <v>-11.347758000000001</v>
      </c>
    </row>
    <row r="145" spans="1:10">
      <c r="A145" s="1">
        <v>1.1916667000000001</v>
      </c>
      <c r="B145" s="1">
        <v>-6.0534514000000001</v>
      </c>
      <c r="C145" s="1">
        <v>5.7017037999999998</v>
      </c>
      <c r="D145" s="1">
        <v>7.4212702000000004</v>
      </c>
      <c r="E145" s="1">
        <f>EkyP!D25+Ekxy!$B$122</f>
        <v>3.0370631000000001</v>
      </c>
      <c r="F145" s="1">
        <f>-D145+Ekxy!$C$2</f>
        <v>-3.2129369000000008</v>
      </c>
      <c r="G145" s="1">
        <v>11.593159</v>
      </c>
      <c r="H145" s="1">
        <v>15.476556</v>
      </c>
      <c r="I145" s="1">
        <v>-15.672241</v>
      </c>
      <c r="J145" s="1">
        <v>-11.334991</v>
      </c>
    </row>
    <row r="146" spans="1:10">
      <c r="A146" s="1">
        <v>1.2</v>
      </c>
      <c r="B146" s="1">
        <v>-6.0690225</v>
      </c>
      <c r="C146" s="1">
        <v>5.6870564999999997</v>
      </c>
      <c r="D146" s="1">
        <v>7.4288248000000001</v>
      </c>
      <c r="E146" s="1">
        <f>EkyP!D26+Ekxy!$B$122</f>
        <v>3.0295085000000004</v>
      </c>
      <c r="F146" s="1">
        <f>-D146+Ekxy!$C$2</f>
        <v>-3.2204915000000005</v>
      </c>
      <c r="G146" s="1">
        <v>11.597689000000001</v>
      </c>
      <c r="H146" s="1">
        <v>15.470767</v>
      </c>
      <c r="I146" s="1">
        <v>-15.682715999999999</v>
      </c>
      <c r="J146" s="1">
        <v>-11.322153</v>
      </c>
    </row>
    <row r="147" spans="1:10">
      <c r="A147" s="1">
        <v>1.2083333000000001</v>
      </c>
      <c r="B147" s="1">
        <v>-6.0852051999999999</v>
      </c>
      <c r="C147" s="1">
        <v>5.6719118999999996</v>
      </c>
      <c r="D147" s="1">
        <v>7.4366567000000003</v>
      </c>
      <c r="E147" s="1">
        <f>EkyP!D27+Ekxy!$B$122</f>
        <v>3.0216767000000004</v>
      </c>
      <c r="F147" s="1">
        <f>-D147+Ekxy!$C$2</f>
        <v>-3.2283234000000007</v>
      </c>
      <c r="G147" s="1">
        <v>11.602471</v>
      </c>
      <c r="H147" s="1">
        <v>15.464867</v>
      </c>
      <c r="I147" s="1">
        <v>-15.693405</v>
      </c>
      <c r="J147" s="1">
        <v>-11.309253</v>
      </c>
    </row>
    <row r="148" spans="1:10">
      <c r="A148" s="1">
        <v>1.2166667</v>
      </c>
      <c r="B148" s="1">
        <v>-6.1019927000000003</v>
      </c>
      <c r="C148" s="1">
        <v>5.6562846000000002</v>
      </c>
      <c r="D148" s="1">
        <v>7.4447603999999998</v>
      </c>
      <c r="E148" s="1">
        <f>EkyP!D28+Ekxy!$B$122</f>
        <v>3.0135730000000001</v>
      </c>
      <c r="F148" s="1">
        <f>-D148+Ekxy!$C$2</f>
        <v>-3.2364271000000002</v>
      </c>
      <c r="G148" s="1">
        <v>11.607322</v>
      </c>
      <c r="H148" s="1">
        <v>15.458772</v>
      </c>
      <c r="I148" s="1">
        <v>-15.704288999999999</v>
      </c>
      <c r="J148" s="1">
        <v>-11.296298</v>
      </c>
    </row>
    <row r="149" spans="1:10">
      <c r="A149" s="1">
        <v>1.2250000000000001</v>
      </c>
      <c r="B149" s="1">
        <v>-6.1193777999999996</v>
      </c>
      <c r="C149" s="1">
        <v>5.6401896999999996</v>
      </c>
      <c r="D149" s="1">
        <v>7.4531304</v>
      </c>
      <c r="E149" s="1">
        <f>EkyP!D29+Ekxy!$B$122</f>
        <v>3.0052030000000007</v>
      </c>
      <c r="F149" s="1">
        <f>-D149+Ekxy!$C$2</f>
        <v>-3.2447971000000004</v>
      </c>
      <c r="G149" s="1">
        <v>11.612489</v>
      </c>
      <c r="H149" s="1">
        <v>15.452375999999999</v>
      </c>
      <c r="I149" s="1">
        <v>-15.715463</v>
      </c>
      <c r="J149" s="1">
        <v>-11.283300000000001</v>
      </c>
    </row>
    <row r="150" spans="1:10">
      <c r="A150" s="1">
        <v>1.2333333</v>
      </c>
      <c r="B150" s="1">
        <v>-6.1373531000000003</v>
      </c>
      <c r="C150" s="1">
        <v>5.6236427000000004</v>
      </c>
      <c r="D150" s="1">
        <v>7.4617608999999998</v>
      </c>
      <c r="E150" s="1">
        <f>EkyP!D30+Ekxy!$B$122</f>
        <v>2.9965724000000007</v>
      </c>
      <c r="F150" s="1">
        <f>-D150+Ekxy!$C$2</f>
        <v>-3.2534276000000002</v>
      </c>
      <c r="G150" s="1">
        <v>11.617723</v>
      </c>
      <c r="H150" s="1">
        <v>15.445683000000001</v>
      </c>
      <c r="I150" s="1">
        <v>-15.726883000000001</v>
      </c>
      <c r="J150" s="1">
        <v>-11.270246</v>
      </c>
    </row>
    <row r="151" spans="1:10">
      <c r="A151" s="1">
        <v>1.2416666999999999</v>
      </c>
      <c r="B151" s="1">
        <v>-6.1559106000000003</v>
      </c>
      <c r="C151" s="1">
        <v>5.6066592999999996</v>
      </c>
      <c r="D151" s="1">
        <v>7.4706460999999997</v>
      </c>
      <c r="E151" s="1">
        <f>EkyP!D31+Ekxy!$B$122</f>
        <v>2.9876872000000008</v>
      </c>
      <c r="F151" s="1">
        <f>-D151+Ekxy!$C$2</f>
        <v>-3.2623128000000001</v>
      </c>
      <c r="G151" s="1">
        <v>11.623203</v>
      </c>
      <c r="H151" s="1">
        <v>15.438890000000001</v>
      </c>
      <c r="I151" s="1">
        <v>-15.738467999999999</v>
      </c>
      <c r="J151" s="1">
        <v>-11.257166</v>
      </c>
    </row>
    <row r="152" spans="1:10">
      <c r="A152" s="1">
        <v>1.25</v>
      </c>
      <c r="B152" s="1">
        <v>-6.1750420999999998</v>
      </c>
      <c r="C152" s="1">
        <v>5.5892556999999998</v>
      </c>
      <c r="D152" s="1">
        <v>7.4797798999999996</v>
      </c>
      <c r="E152" s="1">
        <f>EkyP!D32+Ekxy!$B$122</f>
        <v>2.9785534</v>
      </c>
      <c r="F152" s="1">
        <f>-D152+Ekxy!$C$2</f>
        <v>-3.2714466</v>
      </c>
      <c r="G152" s="1">
        <v>11.628887000000001</v>
      </c>
      <c r="H152" s="1">
        <v>15.431905</v>
      </c>
      <c r="I152" s="1">
        <v>-15.750207</v>
      </c>
      <c r="J152" s="1">
        <v>-11.244078</v>
      </c>
    </row>
    <row r="153" spans="1:10">
      <c r="A153" s="1">
        <v>1.2583333000000001</v>
      </c>
      <c r="B153" s="1">
        <v>-6.1947390000000002</v>
      </c>
      <c r="C153" s="1">
        <v>5.5714480999999996</v>
      </c>
      <c r="D153" s="1">
        <v>7.4891560000000004</v>
      </c>
      <c r="E153" s="1">
        <f>EkyP!D33+Ekxy!$B$122</f>
        <v>2.9691773000000001</v>
      </c>
      <c r="F153" s="1">
        <f>-D153+Ekxy!$C$2</f>
        <v>-3.2808227000000008</v>
      </c>
      <c r="G153" s="1">
        <v>11.634677</v>
      </c>
      <c r="H153" s="1">
        <v>15.424633</v>
      </c>
      <c r="I153" s="1">
        <v>-15.762133</v>
      </c>
      <c r="J153" s="1">
        <v>-11.230988999999999</v>
      </c>
    </row>
    <row r="154" spans="1:10">
      <c r="A154" s="1">
        <v>1.2666667</v>
      </c>
      <c r="B154" s="1">
        <v>-6.2149922999999996</v>
      </c>
      <c r="C154" s="1">
        <v>5.5532535000000003</v>
      </c>
      <c r="D154" s="1">
        <v>7.4987680000000001</v>
      </c>
      <c r="E154" s="1">
        <f>EkyP!D34+Ekxy!$B$122</f>
        <v>2.9595653000000004</v>
      </c>
      <c r="F154" s="1">
        <f>-D154+Ekxy!$C$2</f>
        <v>-3.2904347000000005</v>
      </c>
      <c r="G154" s="1">
        <v>11.640771000000001</v>
      </c>
      <c r="H154" s="1">
        <v>15.417078</v>
      </c>
      <c r="I154" s="1">
        <v>-15.774291</v>
      </c>
      <c r="J154" s="1">
        <v>-11.21791</v>
      </c>
    </row>
    <row r="155" spans="1:10">
      <c r="A155" s="1">
        <v>1.2749999999999999</v>
      </c>
      <c r="B155" s="1">
        <v>-6.2357924999999996</v>
      </c>
      <c r="C155" s="1">
        <v>5.5346886</v>
      </c>
      <c r="D155" s="1">
        <v>7.5086092999999998</v>
      </c>
      <c r="E155" s="1">
        <f>EkyP!D35+Ekxy!$B$122</f>
        <v>2.9497241000000001</v>
      </c>
      <c r="F155" s="1">
        <f>-D155+Ekxy!$C$2</f>
        <v>-3.3002760000000002</v>
      </c>
      <c r="G155" s="1">
        <v>11.646905</v>
      </c>
      <c r="H155" s="1">
        <v>15.409399000000001</v>
      </c>
      <c r="I155" s="1">
        <v>-15.786571</v>
      </c>
      <c r="J155" s="1">
        <v>-11.204848</v>
      </c>
    </row>
    <row r="156" spans="1:10">
      <c r="A156" s="1">
        <v>1.2833333</v>
      </c>
      <c r="B156" s="1">
        <v>-6.2571298999999998</v>
      </c>
      <c r="C156" s="1">
        <v>5.5157707</v>
      </c>
      <c r="D156" s="1">
        <v>7.5186731</v>
      </c>
      <c r="E156" s="1">
        <f>EkyP!D36+Ekxy!$B$122</f>
        <v>2.9396602000000005</v>
      </c>
      <c r="F156" s="1">
        <f>-D156+Ekxy!$C$2</f>
        <v>-3.3103398000000004</v>
      </c>
      <c r="G156" s="1">
        <v>11.653301000000001</v>
      </c>
      <c r="H156" s="1">
        <v>15.401567</v>
      </c>
      <c r="I156" s="1">
        <v>-15.798966</v>
      </c>
      <c r="J156" s="1">
        <v>-11.191806</v>
      </c>
    </row>
    <row r="157" spans="1:10">
      <c r="A157" s="1">
        <v>1.2916666999999999</v>
      </c>
      <c r="B157" s="1">
        <v>-6.2789941999999996</v>
      </c>
      <c r="C157" s="1">
        <v>5.4965171000000002</v>
      </c>
      <c r="D157" s="1">
        <v>7.5289526000000002</v>
      </c>
      <c r="E157" s="1">
        <f>EkyP!D37+Ekxy!$B$122</f>
        <v>2.9293807000000003</v>
      </c>
      <c r="F157" s="1">
        <f>-D157+Ekxy!$C$2</f>
        <v>-3.3206193000000006</v>
      </c>
      <c r="G157" s="1">
        <v>11.659884</v>
      </c>
      <c r="H157" s="1">
        <v>15.393463000000001</v>
      </c>
      <c r="I157" s="1">
        <v>-15.811467</v>
      </c>
      <c r="J157" s="1">
        <v>-11.178770999999999</v>
      </c>
    </row>
    <row r="158" spans="1:10">
      <c r="A158" s="1">
        <v>1.3</v>
      </c>
      <c r="B158" s="1">
        <v>-6.3013747999999996</v>
      </c>
      <c r="C158" s="1">
        <v>5.4769452999999997</v>
      </c>
      <c r="D158" s="1">
        <v>7.5394407000000001</v>
      </c>
      <c r="E158" s="1">
        <f>EkyP!D38+Ekxy!$B$122</f>
        <v>2.9188927000000007</v>
      </c>
      <c r="F158" s="1">
        <f>-D158+Ekxy!$C$2</f>
        <v>-3.3311074000000005</v>
      </c>
      <c r="G158" s="1">
        <v>11.666575999999999</v>
      </c>
      <c r="H158" s="1">
        <v>15.385092999999999</v>
      </c>
      <c r="I158" s="1">
        <v>-15.824064999999999</v>
      </c>
      <c r="J158" s="1">
        <v>-11.165772</v>
      </c>
    </row>
    <row r="159" spans="1:10">
      <c r="A159" s="1">
        <v>1.3083332999999999</v>
      </c>
      <c r="B159" s="1">
        <v>-6.3242607</v>
      </c>
      <c r="C159" s="1">
        <v>5.4570732</v>
      </c>
      <c r="D159" s="1">
        <v>7.5501301999999999</v>
      </c>
      <c r="E159" s="1">
        <f>EkyP!D39+Ekxy!$B$122</f>
        <v>2.9082032</v>
      </c>
      <c r="F159" s="1">
        <f>-D159+Ekxy!$C$2</f>
        <v>-3.3417969000000003</v>
      </c>
      <c r="G159" s="1">
        <v>11.673560999999999</v>
      </c>
      <c r="H159" s="1">
        <v>15.376533999999999</v>
      </c>
      <c r="I159" s="1">
        <v>-15.836752000000001</v>
      </c>
      <c r="J159" s="1">
        <v>-11.152818</v>
      </c>
    </row>
    <row r="160" spans="1:10">
      <c r="A160" s="1">
        <v>1.3166667000000001</v>
      </c>
      <c r="B160" s="1">
        <v>-6.3476404000000004</v>
      </c>
      <c r="C160" s="1">
        <v>5.4369185</v>
      </c>
      <c r="D160" s="1">
        <v>7.5610137999999996</v>
      </c>
      <c r="E160" s="1">
        <f>EkyP!D40+Ekxy!$B$122</f>
        <v>2.8973196000000003</v>
      </c>
      <c r="F160" s="1">
        <f>-D160+Ekxy!$C$2</f>
        <v>-3.3526805</v>
      </c>
      <c r="G160" s="1">
        <v>11.680591</v>
      </c>
      <c r="H160" s="1">
        <v>15.367903999999999</v>
      </c>
      <c r="I160" s="1">
        <v>-15.849538000000001</v>
      </c>
      <c r="J160" s="1">
        <v>-11.139918</v>
      </c>
    </row>
    <row r="161" spans="1:10">
      <c r="A161" s="1">
        <v>1.325</v>
      </c>
      <c r="B161" s="1">
        <v>-6.3715020999999998</v>
      </c>
      <c r="C161" s="1">
        <v>5.4164991999999996</v>
      </c>
      <c r="D161" s="1">
        <v>7.5720840999999997</v>
      </c>
      <c r="E161" s="1">
        <f>EkyP!D41+Ekxy!$B$122</f>
        <v>2.8862493000000002</v>
      </c>
      <c r="F161" s="1">
        <f>-D161+Ekxy!$C$2</f>
        <v>-3.3637508</v>
      </c>
      <c r="G161" s="1">
        <v>11.687863</v>
      </c>
      <c r="H161" s="1">
        <v>15.359018000000001</v>
      </c>
      <c r="I161" s="1">
        <v>-15.862437999999999</v>
      </c>
      <c r="J161" s="1">
        <v>-11.127079999999999</v>
      </c>
    </row>
    <row r="162" spans="1:10">
      <c r="A162" s="1">
        <v>1.3333333000000001</v>
      </c>
      <c r="B162" s="1">
        <v>-6.3958332999999996</v>
      </c>
      <c r="C162" s="1">
        <v>5.3958332999999996</v>
      </c>
      <c r="D162" s="1">
        <v>7.5833332999999996</v>
      </c>
      <c r="E162" s="1">
        <f>EkyP!D42+Ekxy!$B$122</f>
        <v>2.875</v>
      </c>
      <c r="F162" s="1">
        <f>-D162+Ekxy!$C$2</f>
        <v>-3.375</v>
      </c>
      <c r="G162" s="1">
        <v>11.695338</v>
      </c>
      <c r="H162" s="1">
        <v>15.349885</v>
      </c>
      <c r="I162" s="1">
        <v>-15.875392</v>
      </c>
      <c r="J162" s="1">
        <v>-11.114312999999999</v>
      </c>
    </row>
    <row r="163" spans="1:10">
      <c r="A163" s="1">
        <v>1.3416667</v>
      </c>
      <c r="B163" s="1">
        <v>-6.4206215000000002</v>
      </c>
      <c r="C163" s="1">
        <v>5.3749390000000004</v>
      </c>
      <c r="D163" s="1">
        <v>7.594754</v>
      </c>
      <c r="E163" s="1">
        <f>EkyP!D43+Ekxy!$B$122</f>
        <v>2.8635794000000008</v>
      </c>
      <c r="F163" s="1">
        <f>-D163+Ekxy!$C$2</f>
        <v>-3.3864207000000004</v>
      </c>
      <c r="G163" s="1">
        <v>11.702892</v>
      </c>
      <c r="H163" s="1">
        <v>15.340508</v>
      </c>
      <c r="I163" s="1">
        <v>-15.888391</v>
      </c>
      <c r="J163" s="1">
        <v>-11.101626</v>
      </c>
    </row>
    <row r="164" spans="1:10">
      <c r="A164" s="1">
        <v>1.35</v>
      </c>
      <c r="B164" s="1">
        <v>-6.4458533999999998</v>
      </c>
      <c r="C164" s="1">
        <v>5.3538344000000002</v>
      </c>
      <c r="D164" s="1">
        <v>7.6063381000000003</v>
      </c>
      <c r="E164" s="1">
        <f>EkyP!D44+Ekxy!$B$122</f>
        <v>2.8519953000000005</v>
      </c>
      <c r="F164" s="1">
        <f>-D164+Ekxy!$C$2</f>
        <v>-3.3980048000000007</v>
      </c>
      <c r="G164" s="1">
        <v>11.710724000000001</v>
      </c>
      <c r="H164" s="1">
        <v>15.331078</v>
      </c>
      <c r="I164" s="1">
        <v>-15.901426000000001</v>
      </c>
      <c r="J164" s="1">
        <v>-11.088991999999999</v>
      </c>
    </row>
    <row r="165" spans="1:10">
      <c r="A165" s="1">
        <v>1.3583333</v>
      </c>
      <c r="B165" s="1">
        <v>-6.4715154000000004</v>
      </c>
      <c r="C165" s="1">
        <v>5.3325376000000002</v>
      </c>
      <c r="D165" s="1">
        <v>7.6180778</v>
      </c>
      <c r="E165" s="1">
        <f>EkyP!D45+Ekxy!$B$122</f>
        <v>2.8402556000000008</v>
      </c>
      <c r="F165" s="1">
        <f>-D165+Ekxy!$C$2</f>
        <v>-3.4097445000000004</v>
      </c>
      <c r="G165" s="1">
        <v>11.718641999999999</v>
      </c>
      <c r="H165" s="1">
        <v>15.321465999999999</v>
      </c>
      <c r="I165" s="1">
        <v>-15.914488</v>
      </c>
      <c r="J165" s="1">
        <v>-11.076394000000001</v>
      </c>
    </row>
    <row r="166" spans="1:10">
      <c r="A166" s="1">
        <v>1.3666666999999999</v>
      </c>
      <c r="B166" s="1">
        <v>-6.4975934999999998</v>
      </c>
      <c r="C166" s="1">
        <v>5.3110667999999999</v>
      </c>
      <c r="D166" s="1">
        <v>7.6299650000000003</v>
      </c>
      <c r="E166" s="1">
        <f>EkyP!D46+Ekxy!$B$122</f>
        <v>2.8283684000000004</v>
      </c>
      <c r="F166" s="1">
        <f>-D166+Ekxy!$C$2</f>
        <v>-3.4216317000000007</v>
      </c>
      <c r="G166" s="1">
        <v>11.726746</v>
      </c>
      <c r="H166" s="1">
        <v>15.311624999999999</v>
      </c>
      <c r="I166" s="1">
        <v>-15.927567</v>
      </c>
      <c r="J166" s="1">
        <v>-11.063893</v>
      </c>
    </row>
    <row r="167" spans="1:10">
      <c r="A167" s="1">
        <v>1.375</v>
      </c>
      <c r="B167" s="1">
        <v>-6.5240732000000001</v>
      </c>
      <c r="C167" s="1">
        <v>5.2894401000000002</v>
      </c>
      <c r="D167" s="1">
        <v>7.6419915999999999</v>
      </c>
      <c r="E167" s="1">
        <f>EkyP!D47+Ekxy!$B$122</f>
        <v>2.8163417000000006</v>
      </c>
      <c r="F167" s="1">
        <f>-D167+Ekxy!$C$2</f>
        <v>-3.4336583000000003</v>
      </c>
      <c r="G167" s="1">
        <v>11.735106</v>
      </c>
      <c r="H167" s="1">
        <v>15.301561</v>
      </c>
      <c r="I167" s="1">
        <v>-15.940656000000001</v>
      </c>
      <c r="J167" s="1">
        <v>-11.051498</v>
      </c>
    </row>
    <row r="168" spans="1:10">
      <c r="A168" s="1">
        <v>1.3833333000000001</v>
      </c>
      <c r="B168" s="1">
        <v>-6.5509396999999998</v>
      </c>
      <c r="C168" s="1">
        <v>5.2676755999999996</v>
      </c>
      <c r="D168" s="1">
        <v>7.6541493999999997</v>
      </c>
      <c r="E168" s="1">
        <f>EkyP!D48+Ekxy!$B$122</f>
        <v>2.8041840000000002</v>
      </c>
      <c r="F168" s="1">
        <f>-D168+Ekxy!$C$2</f>
        <v>-3.4458161</v>
      </c>
      <c r="G168" s="1">
        <v>11.743475999999999</v>
      </c>
      <c r="H168" s="1">
        <v>15.291282000000001</v>
      </c>
      <c r="I168" s="1">
        <v>-15.953744</v>
      </c>
      <c r="J168" s="1">
        <v>-11.039217000000001</v>
      </c>
    </row>
    <row r="169" spans="1:10">
      <c r="A169" s="1">
        <v>1.3916667</v>
      </c>
      <c r="B169" s="1">
        <v>-6.5781776000000001</v>
      </c>
      <c r="C169" s="1">
        <v>5.2457912999999996</v>
      </c>
      <c r="D169" s="1">
        <v>7.6664298999999998</v>
      </c>
      <c r="E169" s="1">
        <f>EkyP!D49+Ekxy!$B$122</f>
        <v>2.7919035000000001</v>
      </c>
      <c r="F169" s="1">
        <f>-D169+Ekxy!$C$2</f>
        <v>-3.4580966000000002</v>
      </c>
      <c r="G169" s="1">
        <v>11.752107000000001</v>
      </c>
      <c r="H169" s="1">
        <v>15.280989</v>
      </c>
      <c r="I169" s="1">
        <v>-15.966824000000001</v>
      </c>
      <c r="J169" s="1">
        <v>-11.026996</v>
      </c>
    </row>
    <row r="170" spans="1:10">
      <c r="A170" s="1">
        <v>1.4</v>
      </c>
      <c r="B170" s="1">
        <v>-6.6057711000000001</v>
      </c>
      <c r="C170" s="1">
        <v>5.2238050999999999</v>
      </c>
      <c r="D170" s="1">
        <v>7.6788248000000001</v>
      </c>
      <c r="E170" s="1">
        <f>EkyP!D50+Ekxy!$B$122</f>
        <v>2.7795085000000004</v>
      </c>
      <c r="F170" s="1">
        <f>-D170+Ekxy!$C$2</f>
        <v>-3.4704915000000005</v>
      </c>
      <c r="G170" s="1">
        <v>11.760906</v>
      </c>
      <c r="H170" s="1">
        <v>15.270500999999999</v>
      </c>
      <c r="I170" s="1">
        <v>-15.979884999999999</v>
      </c>
      <c r="J170" s="1">
        <v>-11.014837999999999</v>
      </c>
    </row>
    <row r="171" spans="1:10">
      <c r="A171" s="1">
        <v>1.4083333</v>
      </c>
      <c r="B171" s="1">
        <v>-6.6337042000000004</v>
      </c>
      <c r="C171" s="1">
        <v>5.2017347999999997</v>
      </c>
      <c r="D171" s="1">
        <v>7.6913257000000002</v>
      </c>
      <c r="E171" s="1">
        <f>EkyP!D51+Ekxy!$B$122</f>
        <v>2.7670077000000006</v>
      </c>
      <c r="F171" s="1">
        <f>-D171+Ekxy!$C$2</f>
        <v>-3.4829924000000005</v>
      </c>
      <c r="G171" s="1">
        <v>11.769792000000001</v>
      </c>
      <c r="H171" s="1">
        <v>15.259810999999999</v>
      </c>
      <c r="I171" s="1">
        <v>-15.99292</v>
      </c>
      <c r="J171" s="1">
        <v>-11.002810999999999</v>
      </c>
    </row>
    <row r="172" spans="1:10">
      <c r="A172" s="1">
        <v>1.4166666999999999</v>
      </c>
      <c r="B172" s="1">
        <v>-6.6619600999999999</v>
      </c>
      <c r="C172" s="1">
        <v>5.1795980999999998</v>
      </c>
      <c r="D172" s="1">
        <v>7.7039238000000001</v>
      </c>
      <c r="E172" s="1">
        <f>EkyP!D52+Ekxy!$B$122</f>
        <v>2.7544096000000007</v>
      </c>
      <c r="F172" s="1">
        <f>-D172+Ekxy!$C$2</f>
        <v>-3.4955905000000005</v>
      </c>
      <c r="G172" s="1">
        <v>11.778924999999999</v>
      </c>
      <c r="H172" s="1">
        <v>15.248927999999999</v>
      </c>
      <c r="I172" s="1">
        <v>-16.005918999999999</v>
      </c>
      <c r="J172" s="1">
        <v>-10.990924</v>
      </c>
    </row>
    <row r="173" spans="1:10">
      <c r="A173" s="1">
        <v>1.425</v>
      </c>
      <c r="B173" s="1">
        <v>-6.6905218</v>
      </c>
      <c r="C173" s="1">
        <v>5.1574125000000004</v>
      </c>
      <c r="D173" s="1">
        <v>7.7166107000000004</v>
      </c>
      <c r="E173" s="1">
        <f>EkyP!D53+Ekxy!$B$122</f>
        <v>2.7417227000000004</v>
      </c>
      <c r="F173" s="1">
        <f>-D173+Ekxy!$C$2</f>
        <v>-3.5082774000000008</v>
      </c>
      <c r="G173" s="1">
        <v>11.788163000000001</v>
      </c>
      <c r="H173" s="1">
        <v>15.237857999999999</v>
      </c>
      <c r="I173" s="1">
        <v>-16.018872999999999</v>
      </c>
      <c r="J173" s="1">
        <v>-10.979119000000001</v>
      </c>
    </row>
    <row r="174" spans="1:10">
      <c r="A174" s="1">
        <v>1.4333332999999999</v>
      </c>
      <c r="B174" s="1">
        <v>-6.7193719999999999</v>
      </c>
      <c r="C174" s="1">
        <v>5.1351953000000004</v>
      </c>
      <c r="D174" s="1">
        <v>7.7293775</v>
      </c>
      <c r="E174" s="1">
        <f>EkyP!D54+Ekxy!$B$122</f>
        <v>2.7289559000000008</v>
      </c>
      <c r="F174" s="1">
        <f>-D174+Ekxy!$C$2</f>
        <v>-3.5210442000000004</v>
      </c>
      <c r="G174" s="1">
        <v>11.797539</v>
      </c>
      <c r="H174" s="1">
        <v>15.226711999999999</v>
      </c>
      <c r="I174" s="1">
        <v>-16.031773000000001</v>
      </c>
      <c r="J174" s="1">
        <v>-10.967378999999999</v>
      </c>
    </row>
    <row r="175" spans="1:10">
      <c r="A175" s="1">
        <v>1.4416667000000001</v>
      </c>
      <c r="B175" s="1">
        <v>-6.7484926999999999</v>
      </c>
      <c r="C175" s="1">
        <v>5.1129638000000002</v>
      </c>
      <c r="D175" s="1">
        <v>7.7422155999999998</v>
      </c>
      <c r="E175" s="1">
        <f>EkyP!D55+Ekxy!$B$122</f>
        <v>2.7161178000000001</v>
      </c>
      <c r="F175" s="1">
        <f>-D175+Ekxy!$C$2</f>
        <v>-3.5338823000000001</v>
      </c>
      <c r="G175" s="1">
        <v>11.807150999999999</v>
      </c>
      <c r="H175" s="1">
        <v>15.215463</v>
      </c>
      <c r="I175" s="1">
        <v>-16.044611</v>
      </c>
      <c r="J175" s="1">
        <v>-10.955795</v>
      </c>
    </row>
    <row r="176" spans="1:10">
      <c r="A176" s="1">
        <v>1.45</v>
      </c>
      <c r="B176" s="1">
        <v>-6.7778657999999998</v>
      </c>
      <c r="C176" s="1">
        <v>5.0907346999999996</v>
      </c>
      <c r="D176" s="1">
        <v>7.7551161000000004</v>
      </c>
      <c r="E176" s="1">
        <f>EkyP!D56+Ekxy!$B$122</f>
        <v>2.7032173000000004</v>
      </c>
      <c r="F176" s="1">
        <f>-D176+Ekxy!$C$2</f>
        <v>-3.5467828000000008</v>
      </c>
      <c r="G176" s="1">
        <v>11.816822999999999</v>
      </c>
      <c r="H176" s="1">
        <v>15.204041999999999</v>
      </c>
      <c r="I176" s="1">
        <v>-16.057431000000001</v>
      </c>
      <c r="J176" s="1">
        <v>-10.944375000000001</v>
      </c>
    </row>
    <row r="177" spans="1:10">
      <c r="A177" s="1">
        <v>1.4583333000000001</v>
      </c>
      <c r="B177" s="1">
        <v>-6.8074725000000003</v>
      </c>
      <c r="C177" s="1">
        <v>5.0685248999999999</v>
      </c>
      <c r="D177" s="1">
        <v>7.7680702000000004</v>
      </c>
      <c r="E177" s="1">
        <f>EkyP!D57+Ekxy!$B$122</f>
        <v>2.6902631000000001</v>
      </c>
      <c r="F177" s="1">
        <f>-D177+Ekxy!$C$2</f>
        <v>-3.5597369000000008</v>
      </c>
      <c r="G177" s="1">
        <v>11.826665</v>
      </c>
      <c r="H177" s="1">
        <v>15.192458</v>
      </c>
      <c r="I177" s="1">
        <v>-16.070198000000001</v>
      </c>
      <c r="J177" s="1">
        <v>-10.93299</v>
      </c>
    </row>
    <row r="178" spans="1:10">
      <c r="A178" s="1">
        <v>1.4666667</v>
      </c>
      <c r="B178" s="1">
        <v>-6.837294</v>
      </c>
      <c r="C178" s="1">
        <v>5.0463509000000002</v>
      </c>
      <c r="D178" s="1">
        <v>7.7810690999999998</v>
      </c>
      <c r="E178" s="1">
        <f>EkyP!D58+Ekxy!$B$122</f>
        <v>2.6772643</v>
      </c>
      <c r="F178" s="1">
        <f>-D178+Ekxy!$C$2</f>
        <v>-3.5727358000000002</v>
      </c>
      <c r="G178" s="1">
        <v>11.836728000000001</v>
      </c>
      <c r="H178" s="1">
        <v>15.180718000000001</v>
      </c>
      <c r="I178" s="1">
        <v>-16.082884</v>
      </c>
      <c r="J178" s="1">
        <v>-10.92174</v>
      </c>
    </row>
    <row r="179" spans="1:10">
      <c r="A179" s="1">
        <v>1.4750000000000001</v>
      </c>
      <c r="B179" s="1">
        <v>-6.8673107</v>
      </c>
      <c r="C179" s="1">
        <v>5.0242288999999998</v>
      </c>
      <c r="D179" s="1">
        <v>7.7941038000000002</v>
      </c>
      <c r="E179" s="1">
        <f>EkyP!D59+Ekxy!$B$122</f>
        <v>2.6642296000000005</v>
      </c>
      <c r="F179" s="1">
        <f>-D179+Ekxy!$C$2</f>
        <v>-3.5857705000000006</v>
      </c>
      <c r="G179" s="1">
        <v>11.846833</v>
      </c>
      <c r="H179" s="1">
        <v>15.168831000000001</v>
      </c>
      <c r="I179" s="1">
        <v>-16.095483000000002</v>
      </c>
      <c r="J179" s="1">
        <v>-10.91067</v>
      </c>
    </row>
    <row r="180" spans="1:10">
      <c r="A180" s="1">
        <v>1.4833333</v>
      </c>
      <c r="B180" s="1">
        <v>-6.8975030000000004</v>
      </c>
      <c r="C180" s="1">
        <v>5.0021749</v>
      </c>
      <c r="D180" s="1">
        <v>7.8071653999999997</v>
      </c>
      <c r="E180" s="1">
        <f>EkyP!D60+Ekxy!$B$122</f>
        <v>2.6511680000000002</v>
      </c>
      <c r="F180" s="1">
        <f>-D180+Ekxy!$C$2</f>
        <v>-3.5988321000000001</v>
      </c>
      <c r="G180" s="1">
        <v>11.857113</v>
      </c>
      <c r="H180" s="1">
        <v>15.156843</v>
      </c>
      <c r="I180" s="1">
        <v>-16.107983000000001</v>
      </c>
      <c r="J180" s="1">
        <v>-10.899709</v>
      </c>
    </row>
    <row r="181" spans="1:10">
      <c r="A181" s="1">
        <v>1.4916666999999999</v>
      </c>
      <c r="B181" s="1">
        <v>-6.9278506999999996</v>
      </c>
      <c r="C181" s="1">
        <v>4.9802046000000004</v>
      </c>
      <c r="D181" s="1">
        <v>7.8202448999999996</v>
      </c>
      <c r="E181" s="1">
        <f>EkyP!D61+Ekxy!$B$122</f>
        <v>2.6380885000000003</v>
      </c>
      <c r="F181" s="1">
        <f>-D181+Ekxy!$C$2</f>
        <v>-3.6119116</v>
      </c>
      <c r="G181" s="1">
        <v>11.867601000000001</v>
      </c>
      <c r="H181" s="1">
        <v>15.144817</v>
      </c>
      <c r="I181" s="1">
        <v>-16.120377999999999</v>
      </c>
      <c r="J181" s="1">
        <v>-10.888825000000001</v>
      </c>
    </row>
    <row r="182" spans="1:10">
      <c r="A182" s="1">
        <v>1.5</v>
      </c>
      <c r="B182" s="1">
        <v>-6.9583332999999996</v>
      </c>
      <c r="C182" s="1">
        <v>4.9583332999999996</v>
      </c>
      <c r="D182" s="1">
        <v>7.8333332999999996</v>
      </c>
      <c r="E182" s="1">
        <f>EkyP!D62+Ekxy!$B$122</f>
        <v>2.625</v>
      </c>
      <c r="F182" s="1">
        <f>-D182+Ekxy!$C$2</f>
        <v>-3.625</v>
      </c>
      <c r="G182" s="1">
        <v>11.878136</v>
      </c>
      <c r="H182" s="1">
        <v>15.132659</v>
      </c>
      <c r="I182" s="1">
        <v>-16.132659</v>
      </c>
      <c r="J182" s="1">
        <v>-10.878136</v>
      </c>
    </row>
    <row r="183" spans="1:10">
      <c r="A183" s="1">
        <v>1.5083333000000001</v>
      </c>
      <c r="B183" s="1">
        <v>-6.9889302000000004</v>
      </c>
      <c r="C183" s="1">
        <v>4.9365762999999996</v>
      </c>
      <c r="D183" s="1">
        <v>7.8464217999999999</v>
      </c>
      <c r="E183" s="1">
        <f>EkyP!D63+Ekxy!$B$122</f>
        <v>2.6119116</v>
      </c>
      <c r="F183" s="1">
        <f>-D183+Ekxy!$C$2</f>
        <v>-3.6380885000000003</v>
      </c>
      <c r="G183" s="1">
        <v>11.888825000000001</v>
      </c>
      <c r="H183" s="1">
        <v>15.120378000000001</v>
      </c>
      <c r="I183" s="1">
        <v>-16.144817</v>
      </c>
      <c r="J183" s="1">
        <v>-10.867601000000001</v>
      </c>
    </row>
    <row r="184" spans="1:10">
      <c r="A184" s="1">
        <v>1.5166667</v>
      </c>
      <c r="B184" s="1">
        <v>-7.0196202000000003</v>
      </c>
      <c r="C184" s="1">
        <v>4.9149482999999998</v>
      </c>
      <c r="D184" s="1">
        <v>7.8595012999999998</v>
      </c>
      <c r="E184" s="1">
        <f>EkyP!D64+Ekxy!$B$122</f>
        <v>2.5988321000000001</v>
      </c>
      <c r="F184" s="1">
        <f>-D184+Ekxy!$C$2</f>
        <v>-3.6511680000000002</v>
      </c>
      <c r="G184" s="1">
        <v>11.899709</v>
      </c>
      <c r="H184" s="1">
        <v>15.107983000000001</v>
      </c>
      <c r="I184" s="1">
        <v>-16.156842999999999</v>
      </c>
      <c r="J184" s="1">
        <v>-10.857113</v>
      </c>
    </row>
    <row r="185" spans="1:10">
      <c r="A185" s="1">
        <v>1.5249999999999999</v>
      </c>
      <c r="B185" s="1">
        <v>-7.0503818999999996</v>
      </c>
      <c r="C185" s="1">
        <v>4.8934636999999999</v>
      </c>
      <c r="D185" s="1">
        <v>7.8725629000000001</v>
      </c>
      <c r="E185" s="1">
        <f>EkyP!D65+Ekxy!$B$122</f>
        <v>2.5857705000000006</v>
      </c>
      <c r="F185" s="1">
        <f>-D185+Ekxy!$C$2</f>
        <v>-3.6642296000000005</v>
      </c>
      <c r="G185" s="1">
        <v>11.91067</v>
      </c>
      <c r="H185" s="1">
        <v>15.095483</v>
      </c>
      <c r="I185" s="1">
        <v>-16.168831000000001</v>
      </c>
      <c r="J185" s="1">
        <v>-10.846833</v>
      </c>
    </row>
    <row r="186" spans="1:10">
      <c r="A186" s="1">
        <v>1.5333333</v>
      </c>
      <c r="B186" s="1">
        <v>-7.0811937</v>
      </c>
      <c r="C186" s="1">
        <v>4.8721367999999998</v>
      </c>
      <c r="D186" s="1">
        <v>7.8855975999999997</v>
      </c>
      <c r="E186" s="1">
        <f>EkyP!D66+Ekxy!$B$122</f>
        <v>2.5727358000000002</v>
      </c>
      <c r="F186" s="1">
        <f>-D186+Ekxy!$C$2</f>
        <v>-3.6772643</v>
      </c>
      <c r="G186" s="1">
        <v>11.92174</v>
      </c>
      <c r="H186" s="1">
        <v>15.082884</v>
      </c>
      <c r="I186" s="1">
        <v>-16.180717999999999</v>
      </c>
      <c r="J186" s="1">
        <v>-10.836728000000001</v>
      </c>
    </row>
    <row r="187" spans="1:10">
      <c r="A187" s="1">
        <v>1.5416666999999999</v>
      </c>
      <c r="B187" s="1">
        <v>-7.1120336000000002</v>
      </c>
      <c r="C187" s="1">
        <v>4.8509812999999999</v>
      </c>
      <c r="D187" s="1">
        <v>7.8985963999999997</v>
      </c>
      <c r="E187" s="1">
        <f>EkyP!D67+Ekxy!$B$122</f>
        <v>2.5597369000000008</v>
      </c>
      <c r="F187" s="1">
        <f>-D187+Ekxy!$C$2</f>
        <v>-3.6902631000000001</v>
      </c>
      <c r="G187" s="1">
        <v>11.93299</v>
      </c>
      <c r="H187" s="1">
        <v>15.070198</v>
      </c>
      <c r="I187" s="1">
        <v>-16.192457999999998</v>
      </c>
      <c r="J187" s="1">
        <v>-10.826665</v>
      </c>
    </row>
    <row r="188" spans="1:10">
      <c r="A188" s="1">
        <v>1.55</v>
      </c>
      <c r="B188" s="1">
        <v>-7.1428795000000003</v>
      </c>
      <c r="C188" s="1">
        <v>4.8300105999999996</v>
      </c>
      <c r="D188" s="1">
        <v>7.9115506</v>
      </c>
      <c r="E188" s="1">
        <f>EkyP!D68+Ekxy!$B$122</f>
        <v>2.5467828000000008</v>
      </c>
      <c r="F188" s="1">
        <f>-D188+Ekxy!$C$2</f>
        <v>-3.7032173000000004</v>
      </c>
      <c r="G188" s="1">
        <v>11.944375000000001</v>
      </c>
      <c r="H188" s="1">
        <v>15.057430999999999</v>
      </c>
      <c r="I188" s="1">
        <v>-16.204042000000001</v>
      </c>
      <c r="J188" s="1">
        <v>-10.816822999999999</v>
      </c>
    </row>
    <row r="189" spans="1:10">
      <c r="A189" s="1">
        <v>1.5583332999999999</v>
      </c>
      <c r="B189" s="1">
        <v>-7.1737089000000003</v>
      </c>
      <c r="C189" s="1">
        <v>4.8092379000000003</v>
      </c>
      <c r="D189" s="1">
        <v>7.9244510999999997</v>
      </c>
      <c r="E189" s="1">
        <f>EkyP!D69+Ekxy!$B$122</f>
        <v>2.5338823000000001</v>
      </c>
      <c r="F189" s="1">
        <f>-D189+Ekxy!$C$2</f>
        <v>-3.7161178000000001</v>
      </c>
      <c r="G189" s="1">
        <v>11.955795</v>
      </c>
      <c r="H189" s="1">
        <v>15.044611</v>
      </c>
      <c r="I189" s="1">
        <v>-16.215463</v>
      </c>
      <c r="J189" s="1">
        <v>-10.807150999999999</v>
      </c>
    </row>
    <row r="190" spans="1:10">
      <c r="A190" s="1">
        <v>1.5666667000000001</v>
      </c>
      <c r="B190" s="1">
        <v>-7.2044991999999999</v>
      </c>
      <c r="C190" s="1">
        <v>4.7886759000000003</v>
      </c>
      <c r="D190" s="1">
        <v>7.9372892000000004</v>
      </c>
      <c r="E190" s="1">
        <f>EkyP!D70+Ekxy!$B$122</f>
        <v>2.5210442000000004</v>
      </c>
      <c r="F190" s="1">
        <f>-D190+Ekxy!$C$2</f>
        <v>-3.7289559000000008</v>
      </c>
      <c r="G190" s="1">
        <v>11.967378999999999</v>
      </c>
      <c r="H190" s="1">
        <v>15.031772999999999</v>
      </c>
      <c r="I190" s="1">
        <v>-16.226711999999999</v>
      </c>
      <c r="J190" s="1">
        <v>-10.797539</v>
      </c>
    </row>
    <row r="191" spans="1:10">
      <c r="A191" s="1">
        <v>1.575</v>
      </c>
      <c r="B191" s="1">
        <v>-7.2352277000000003</v>
      </c>
      <c r="C191" s="1">
        <v>4.7683369000000004</v>
      </c>
      <c r="D191" s="1">
        <v>7.950056</v>
      </c>
      <c r="E191" s="1">
        <f>EkyP!D71+Ekxy!$B$122</f>
        <v>2.5082774000000008</v>
      </c>
      <c r="F191" s="1">
        <f>-D191+Ekxy!$C$2</f>
        <v>-3.7417227000000004</v>
      </c>
      <c r="G191" s="1">
        <v>11.979119000000001</v>
      </c>
      <c r="H191" s="1">
        <v>15.018872999999999</v>
      </c>
      <c r="I191" s="1">
        <v>-16.237857999999999</v>
      </c>
      <c r="J191" s="1">
        <v>-10.788163000000001</v>
      </c>
    </row>
    <row r="192" spans="1:10">
      <c r="A192" s="1">
        <v>1.5833333000000001</v>
      </c>
      <c r="B192" s="1">
        <v>-7.2658712000000003</v>
      </c>
      <c r="C192" s="1">
        <v>4.7482331000000002</v>
      </c>
      <c r="D192" s="1">
        <v>7.9627429000000003</v>
      </c>
      <c r="E192" s="1">
        <f>EkyP!D72+Ekxy!$B$122</f>
        <v>2.4955905000000005</v>
      </c>
      <c r="F192" s="1">
        <f>-D192+Ekxy!$C$2</f>
        <v>-3.7544096000000007</v>
      </c>
      <c r="G192" s="1">
        <v>11.990924</v>
      </c>
      <c r="H192" s="1">
        <v>15.005919</v>
      </c>
      <c r="I192" s="1">
        <v>-16.248927999999999</v>
      </c>
      <c r="J192" s="1">
        <v>-10.778924999999999</v>
      </c>
    </row>
    <row r="193" spans="1:10">
      <c r="A193" s="1">
        <v>1.5916667</v>
      </c>
      <c r="B193" s="1">
        <v>-7.2964066000000001</v>
      </c>
      <c r="C193" s="1">
        <v>4.7283758999999996</v>
      </c>
      <c r="D193" s="1">
        <v>7.9753410000000002</v>
      </c>
      <c r="E193" s="1">
        <f>EkyP!D73+Ekxy!$B$122</f>
        <v>2.4829924000000005</v>
      </c>
      <c r="F193" s="1">
        <f>-D193+Ekxy!$C$2</f>
        <v>-3.7670077000000006</v>
      </c>
      <c r="G193" s="1">
        <v>12.002810999999999</v>
      </c>
      <c r="H193" s="1">
        <v>14.99292</v>
      </c>
      <c r="I193" s="1">
        <v>-16.259810999999999</v>
      </c>
      <c r="J193" s="1">
        <v>-10.769792000000001</v>
      </c>
    </row>
    <row r="194" spans="1:10">
      <c r="A194" s="1">
        <v>1.6</v>
      </c>
      <c r="B194" s="1">
        <v>-7.3268107999999996</v>
      </c>
      <c r="C194" s="1">
        <v>4.7087767999999999</v>
      </c>
      <c r="D194" s="1">
        <v>7.9878418</v>
      </c>
      <c r="E194" s="1">
        <f>EkyP!D74+Ekxy!$B$122</f>
        <v>2.4704915000000005</v>
      </c>
      <c r="F194" s="1">
        <f>-D194+Ekxy!$C$2</f>
        <v>-3.7795085000000004</v>
      </c>
      <c r="G194" s="1">
        <v>12.014837999999999</v>
      </c>
      <c r="H194" s="1">
        <v>14.979884999999999</v>
      </c>
      <c r="I194" s="1">
        <v>-16.270500999999999</v>
      </c>
      <c r="J194" s="1">
        <v>-10.760906</v>
      </c>
    </row>
    <row r="195" spans="1:10">
      <c r="A195" s="1">
        <v>1.6083333</v>
      </c>
      <c r="B195" s="1">
        <v>-7.3570602999999997</v>
      </c>
      <c r="C195" s="1">
        <v>4.6894464999999999</v>
      </c>
      <c r="D195" s="1">
        <v>8.0002367999999997</v>
      </c>
      <c r="E195" s="1">
        <f>EkyP!D75+Ekxy!$B$122</f>
        <v>2.4580966000000002</v>
      </c>
      <c r="F195" s="1">
        <f>-D195+Ekxy!$C$2</f>
        <v>-3.7919035000000001</v>
      </c>
      <c r="G195" s="1">
        <v>12.026996</v>
      </c>
      <c r="H195" s="1">
        <v>14.966824000000001</v>
      </c>
      <c r="I195" s="1">
        <v>-16.280989000000002</v>
      </c>
      <c r="J195" s="1">
        <v>-10.752107000000001</v>
      </c>
    </row>
    <row r="196" spans="1:10">
      <c r="A196" s="1">
        <v>1.6166666999999999</v>
      </c>
      <c r="B196" s="1">
        <v>-7.3871316</v>
      </c>
      <c r="C196" s="1">
        <v>4.6703957000000003</v>
      </c>
      <c r="D196" s="1">
        <v>8.0125173000000007</v>
      </c>
      <c r="E196" s="1">
        <f>EkyP!D76+Ekxy!$B$122</f>
        <v>2.4458161</v>
      </c>
      <c r="F196" s="1">
        <f>-D196+Ekxy!$C$2</f>
        <v>-3.8041840000000011</v>
      </c>
      <c r="G196" s="1">
        <v>12.039217000000001</v>
      </c>
      <c r="H196" s="1">
        <v>14.953744</v>
      </c>
      <c r="I196" s="1">
        <v>-16.291281999999999</v>
      </c>
      <c r="J196" s="1">
        <v>-10.743475999999999</v>
      </c>
    </row>
    <row r="197" spans="1:10">
      <c r="A197" s="1">
        <v>1.625</v>
      </c>
      <c r="B197" s="1">
        <v>-7.4170011999999996</v>
      </c>
      <c r="C197" s="1">
        <v>4.6516343999999998</v>
      </c>
      <c r="D197" s="1">
        <v>8.0246750000000002</v>
      </c>
      <c r="E197" s="1">
        <f>EkyP!D77+Ekxy!$B$122</f>
        <v>2.4336583000000003</v>
      </c>
      <c r="F197" s="1">
        <f>-D197+Ekxy!$C$2</f>
        <v>-3.8163417000000006</v>
      </c>
      <c r="G197" s="1">
        <v>12.051498</v>
      </c>
      <c r="H197" s="1">
        <v>14.940656000000001</v>
      </c>
      <c r="I197" s="1">
        <v>-16.301561</v>
      </c>
      <c r="J197" s="1">
        <v>-10.735106</v>
      </c>
    </row>
    <row r="198" spans="1:10">
      <c r="A198" s="1">
        <v>1.6333333000000001</v>
      </c>
      <c r="B198" s="1">
        <v>-7.4466456000000001</v>
      </c>
      <c r="C198" s="1">
        <v>4.6331724000000003</v>
      </c>
      <c r="D198" s="1">
        <v>8.0367017000000001</v>
      </c>
      <c r="E198" s="1">
        <f>EkyP!D78+Ekxy!$B$122</f>
        <v>2.4216317000000007</v>
      </c>
      <c r="F198" s="1">
        <f>-D198+Ekxy!$C$2</f>
        <v>-3.8283684000000004</v>
      </c>
      <c r="G198" s="1">
        <v>12.063893</v>
      </c>
      <c r="H198" s="1">
        <v>14.927567</v>
      </c>
      <c r="I198" s="1">
        <v>-16.311624999999999</v>
      </c>
      <c r="J198" s="1">
        <v>-10.726746</v>
      </c>
    </row>
    <row r="199" spans="1:10">
      <c r="A199" s="1">
        <v>1.6416667</v>
      </c>
      <c r="B199" s="1">
        <v>-7.4760413000000003</v>
      </c>
      <c r="C199" s="1">
        <v>4.6150190999999996</v>
      </c>
      <c r="D199" s="1">
        <v>8.0485889000000004</v>
      </c>
      <c r="E199" s="1">
        <f>EkyP!D79+Ekxy!$B$122</f>
        <v>2.4097445000000004</v>
      </c>
      <c r="F199" s="1">
        <f>-D199+Ekxy!$C$2</f>
        <v>-3.8402556000000008</v>
      </c>
      <c r="G199" s="1">
        <v>12.076394000000001</v>
      </c>
      <c r="H199" s="1">
        <v>14.914488</v>
      </c>
      <c r="I199" s="1">
        <v>-16.321466000000001</v>
      </c>
      <c r="J199" s="1">
        <v>-10.718641999999999</v>
      </c>
    </row>
    <row r="200" spans="1:10">
      <c r="A200" s="1">
        <v>1.65</v>
      </c>
      <c r="B200" s="1">
        <v>-7.5051645000000002</v>
      </c>
      <c r="C200" s="1">
        <v>4.5971834999999999</v>
      </c>
      <c r="D200" s="1">
        <v>8.0603286000000001</v>
      </c>
      <c r="E200" s="1">
        <f>EkyP!D80+Ekxy!$B$122</f>
        <v>2.3980048000000007</v>
      </c>
      <c r="F200" s="1">
        <f>-D200+Ekxy!$C$2</f>
        <v>-3.8519953000000005</v>
      </c>
      <c r="G200" s="1">
        <v>12.088991999999999</v>
      </c>
      <c r="H200" s="1">
        <v>14.901426000000001</v>
      </c>
      <c r="I200" s="1">
        <v>-16.331078000000002</v>
      </c>
      <c r="J200" s="1">
        <v>-10.710724000000001</v>
      </c>
    </row>
    <row r="201" spans="1:10">
      <c r="A201" s="1">
        <v>1.6583333</v>
      </c>
      <c r="B201" s="1">
        <v>-7.5339919000000002</v>
      </c>
      <c r="C201" s="1">
        <v>4.5796744</v>
      </c>
      <c r="D201" s="1">
        <v>8.0719127000000004</v>
      </c>
      <c r="E201" s="1">
        <f>EkyP!D81+Ekxy!$B$122</f>
        <v>2.3864207000000004</v>
      </c>
      <c r="F201" s="1">
        <f>-D201+Ekxy!$C$2</f>
        <v>-3.8635794000000008</v>
      </c>
      <c r="G201" s="1">
        <v>12.101626</v>
      </c>
      <c r="H201" s="1">
        <v>14.888391</v>
      </c>
      <c r="I201" s="1">
        <v>-16.340508</v>
      </c>
      <c r="J201" s="1">
        <v>-10.702892</v>
      </c>
    </row>
    <row r="202" spans="1:10">
      <c r="A202" s="1">
        <v>1.6666666999999999</v>
      </c>
      <c r="B202" s="1">
        <v>-7.5625</v>
      </c>
      <c r="C202" s="1">
        <v>4.5625</v>
      </c>
      <c r="D202" s="1">
        <v>8.0833332999999996</v>
      </c>
      <c r="E202" s="1">
        <f>EkyP!D82+Ekxy!$B$122</f>
        <v>2.375</v>
      </c>
      <c r="F202" s="1">
        <f>-D202+Ekxy!$C$2</f>
        <v>-3.875</v>
      </c>
      <c r="G202" s="1">
        <v>12.114312999999999</v>
      </c>
      <c r="H202" s="1">
        <v>14.875392</v>
      </c>
      <c r="I202" s="1">
        <v>-16.349885</v>
      </c>
      <c r="J202" s="1">
        <v>-10.695338</v>
      </c>
    </row>
    <row r="203" spans="1:10">
      <c r="A203" s="1">
        <v>1.675</v>
      </c>
      <c r="B203" s="1">
        <v>-7.5906653999999998</v>
      </c>
      <c r="C203" s="1">
        <v>4.5456683</v>
      </c>
      <c r="D203" s="1">
        <v>8.0945826000000007</v>
      </c>
      <c r="E203" s="1">
        <f>EkyP!D83+Ekxy!$B$122</f>
        <v>2.3637508</v>
      </c>
      <c r="F203" s="1">
        <f>-D203+Ekxy!$C$2</f>
        <v>-3.8862493000000011</v>
      </c>
      <c r="G203" s="1">
        <v>12.127079999999999</v>
      </c>
      <c r="H203" s="1">
        <v>14.862437999999999</v>
      </c>
      <c r="I203" s="1">
        <v>-16.359017999999999</v>
      </c>
      <c r="J203" s="1">
        <v>-10.687863</v>
      </c>
    </row>
    <row r="204" spans="1:10">
      <c r="A204" s="1">
        <v>1.6833332999999999</v>
      </c>
      <c r="B204" s="1">
        <v>-7.6184647999999999</v>
      </c>
      <c r="C204" s="1">
        <v>4.5291867999999997</v>
      </c>
      <c r="D204" s="1">
        <v>8.1056529000000008</v>
      </c>
      <c r="E204" s="1">
        <f>EkyP!D84+Ekxy!$B$122</f>
        <v>2.3526805</v>
      </c>
      <c r="F204" s="1">
        <f>-D204+Ekxy!$C$2</f>
        <v>-3.8973196000000012</v>
      </c>
      <c r="G204" s="1">
        <v>12.139918</v>
      </c>
      <c r="H204" s="1">
        <v>14.849538000000001</v>
      </c>
      <c r="I204" s="1">
        <v>-16.367903999999999</v>
      </c>
      <c r="J204" s="1">
        <v>-10.680591</v>
      </c>
    </row>
    <row r="205" spans="1:10">
      <c r="A205" s="1">
        <v>1.6916667000000001</v>
      </c>
      <c r="B205" s="1">
        <v>-7.6458753000000002</v>
      </c>
      <c r="C205" s="1">
        <v>4.5130628000000002</v>
      </c>
      <c r="D205" s="1">
        <v>8.1165365000000005</v>
      </c>
      <c r="E205" s="1">
        <f>EkyP!D85+Ekxy!$B$122</f>
        <v>2.3417969000000003</v>
      </c>
      <c r="F205" s="1">
        <f>-D205+Ekxy!$C$2</f>
        <v>-3.9082032000000009</v>
      </c>
      <c r="G205" s="1">
        <v>12.152818</v>
      </c>
      <c r="H205" s="1">
        <v>14.836752000000001</v>
      </c>
      <c r="I205" s="1">
        <v>-16.376533999999999</v>
      </c>
      <c r="J205" s="1">
        <v>-10.673560999999999</v>
      </c>
    </row>
    <row r="206" spans="1:10">
      <c r="A206" s="1">
        <v>1.7</v>
      </c>
      <c r="B206" s="1">
        <v>-7.6728737999999996</v>
      </c>
      <c r="C206" s="1">
        <v>4.4973032000000002</v>
      </c>
      <c r="D206" s="1">
        <v>8.1272260000000003</v>
      </c>
      <c r="E206" s="1">
        <f>EkyP!D86+Ekxy!$B$122</f>
        <v>2.3311074000000005</v>
      </c>
      <c r="F206" s="1">
        <f>-D206+Ekxy!$C$2</f>
        <v>-3.9188927000000007</v>
      </c>
      <c r="G206" s="1">
        <v>12.165772</v>
      </c>
      <c r="H206" s="1">
        <v>14.824064999999999</v>
      </c>
      <c r="I206" s="1">
        <v>-16.385093000000001</v>
      </c>
      <c r="J206" s="1">
        <v>-10.666575999999999</v>
      </c>
    </row>
    <row r="207" spans="1:10">
      <c r="A207" s="1">
        <v>1.7083333000000001</v>
      </c>
      <c r="B207" s="1">
        <v>-7.6994375000000002</v>
      </c>
      <c r="C207" s="1">
        <v>4.4819146999999999</v>
      </c>
      <c r="D207" s="1">
        <v>8.1377140000000008</v>
      </c>
      <c r="E207" s="1">
        <f>EkyP!D87+Ekxy!$B$122</f>
        <v>2.3206193000000006</v>
      </c>
      <c r="F207" s="1">
        <f>-D207+Ekxy!$C$2</f>
        <v>-3.9293807000000012</v>
      </c>
      <c r="G207" s="1">
        <v>12.178770999999999</v>
      </c>
      <c r="H207" s="1">
        <v>14.811467</v>
      </c>
      <c r="I207" s="1">
        <v>-16.393463000000001</v>
      </c>
      <c r="J207" s="1">
        <v>-10.659884</v>
      </c>
    </row>
    <row r="208" spans="1:10">
      <c r="A208" s="1">
        <v>1.7166667</v>
      </c>
      <c r="B208" s="1">
        <v>-7.7255440999999996</v>
      </c>
      <c r="C208" s="1">
        <v>4.4669033999999996</v>
      </c>
      <c r="D208" s="1">
        <v>8.1479935000000001</v>
      </c>
      <c r="E208" s="1">
        <f>EkyP!D88+Ekxy!$B$122</f>
        <v>2.3103398000000004</v>
      </c>
      <c r="F208" s="1">
        <f>-D208+Ekxy!$C$2</f>
        <v>-3.9396602000000005</v>
      </c>
      <c r="G208" s="1">
        <v>12.191806</v>
      </c>
      <c r="H208" s="1">
        <v>14.798966</v>
      </c>
      <c r="I208" s="1">
        <v>-16.401567</v>
      </c>
      <c r="J208" s="1">
        <v>-10.653301000000001</v>
      </c>
    </row>
    <row r="209" spans="1:10">
      <c r="A209" s="1">
        <v>1.7250000000000001</v>
      </c>
      <c r="B209" s="1">
        <v>-7.7511713000000002</v>
      </c>
      <c r="C209" s="1">
        <v>4.4522751999999999</v>
      </c>
      <c r="D209" s="1">
        <v>8.1580574000000006</v>
      </c>
      <c r="E209" s="1">
        <f>EkyP!D89+Ekxy!$B$122</f>
        <v>2.3002760000000002</v>
      </c>
      <c r="F209" s="1">
        <f>-D209+Ekxy!$C$2</f>
        <v>-3.949724100000001</v>
      </c>
      <c r="G209" s="1">
        <v>12.204848</v>
      </c>
      <c r="H209" s="1">
        <v>14.786571</v>
      </c>
      <c r="I209" s="1">
        <v>-16.409399000000001</v>
      </c>
      <c r="J209" s="1">
        <v>-10.646905</v>
      </c>
    </row>
    <row r="210" spans="1:10">
      <c r="A210" s="1">
        <v>1.7333333</v>
      </c>
      <c r="B210" s="1">
        <v>-7.7762969999999996</v>
      </c>
      <c r="C210" s="1">
        <v>4.4380357999999998</v>
      </c>
      <c r="D210" s="1">
        <v>8.1678985999999991</v>
      </c>
      <c r="E210" s="1">
        <f>EkyP!D90+Ekxy!$B$122</f>
        <v>2.2904347000000005</v>
      </c>
      <c r="F210" s="1">
        <f>-D210+Ekxy!$C$2</f>
        <v>-3.9595652999999995</v>
      </c>
      <c r="G210" s="1">
        <v>12.21791</v>
      </c>
      <c r="H210" s="1">
        <v>14.774291</v>
      </c>
      <c r="I210" s="1">
        <v>-16.417078</v>
      </c>
      <c r="J210" s="1">
        <v>-10.640771000000001</v>
      </c>
    </row>
    <row r="211" spans="1:10">
      <c r="A211" s="1">
        <v>1.7416666999999999</v>
      </c>
      <c r="B211" s="1">
        <v>-7.8008997000000004</v>
      </c>
      <c r="C211" s="1">
        <v>4.4241904999999999</v>
      </c>
      <c r="D211" s="1">
        <v>8.1775105999999997</v>
      </c>
      <c r="E211" s="1">
        <f>EkyP!D91+Ekxy!$B$122</f>
        <v>2.2808227000000008</v>
      </c>
      <c r="F211" s="1">
        <f>-D211+Ekxy!$C$2</f>
        <v>-3.9691773000000001</v>
      </c>
      <c r="G211" s="1">
        <v>12.230988999999999</v>
      </c>
      <c r="H211" s="1">
        <v>14.762133</v>
      </c>
      <c r="I211" s="1">
        <v>-16.424633</v>
      </c>
      <c r="J211" s="1">
        <v>-10.634677</v>
      </c>
    </row>
    <row r="212" spans="1:10">
      <c r="A212" s="1">
        <v>1.75</v>
      </c>
      <c r="B212" s="1">
        <v>-7.8249579000000002</v>
      </c>
      <c r="C212" s="1">
        <v>4.4107443000000002</v>
      </c>
      <c r="D212" s="1">
        <v>8.1868867000000005</v>
      </c>
      <c r="E212" s="1">
        <f>EkyP!D92+Ekxy!$B$122</f>
        <v>2.2714466</v>
      </c>
      <c r="F212" s="1">
        <f>-D212+Ekxy!$C$2</f>
        <v>-3.9785534000000009</v>
      </c>
      <c r="G212" s="1">
        <v>12.244078</v>
      </c>
      <c r="H212" s="1">
        <v>14.750207</v>
      </c>
      <c r="I212" s="1">
        <v>-16.431905</v>
      </c>
      <c r="J212" s="1">
        <v>-10.628887000000001</v>
      </c>
    </row>
    <row r="213" spans="1:10">
      <c r="A213" s="1">
        <v>1.7583333000000001</v>
      </c>
      <c r="B213" s="1">
        <v>-7.8484508000000002</v>
      </c>
      <c r="C213" s="1">
        <v>4.3977019999999998</v>
      </c>
      <c r="D213" s="1">
        <v>8.1960204999999995</v>
      </c>
      <c r="E213" s="1">
        <f>EkyP!D93+Ekxy!$B$122</f>
        <v>2.2623128000000001</v>
      </c>
      <c r="F213" s="1">
        <f>-D213+Ekxy!$C$2</f>
        <v>-3.9876871999999999</v>
      </c>
      <c r="G213" s="1">
        <v>12.257166</v>
      </c>
      <c r="H213" s="1">
        <v>14.738467999999999</v>
      </c>
      <c r="I213" s="1">
        <v>-16.438890000000001</v>
      </c>
      <c r="J213" s="1">
        <v>-10.623203</v>
      </c>
    </row>
    <row r="214" spans="1:10">
      <c r="A214" s="1">
        <v>1.7666667</v>
      </c>
      <c r="B214" s="1">
        <v>-7.8713575999999996</v>
      </c>
      <c r="C214" s="1">
        <v>4.3850680000000004</v>
      </c>
      <c r="D214" s="1">
        <v>8.2049056999999994</v>
      </c>
      <c r="E214" s="1">
        <f>EkyP!D94+Ekxy!$B$122</f>
        <v>2.2534276000000002</v>
      </c>
      <c r="F214" s="1">
        <f>-D214+Ekxy!$C$2</f>
        <v>-3.9965723999999998</v>
      </c>
      <c r="G214" s="1">
        <v>12.270246</v>
      </c>
      <c r="H214" s="1">
        <v>14.726883000000001</v>
      </c>
      <c r="I214" s="1">
        <v>-16.445682999999999</v>
      </c>
      <c r="J214" s="1">
        <v>-10.617723</v>
      </c>
    </row>
    <row r="215" spans="1:10">
      <c r="A215" s="1">
        <v>1.7749999999999999</v>
      </c>
      <c r="B215" s="1">
        <v>-7.8936583999999996</v>
      </c>
      <c r="C215" s="1">
        <v>4.3728464999999996</v>
      </c>
      <c r="D215" s="1">
        <v>8.2135362999999995</v>
      </c>
      <c r="E215" s="1">
        <f>EkyP!D95+Ekxy!$B$122</f>
        <v>2.2447971000000004</v>
      </c>
      <c r="F215" s="1">
        <f>-D215+Ekxy!$C$2</f>
        <v>-4.0052029999999998</v>
      </c>
      <c r="G215" s="1">
        <v>12.283300000000001</v>
      </c>
      <c r="H215" s="1">
        <v>14.715463</v>
      </c>
      <c r="I215" s="1">
        <v>-16.452376000000001</v>
      </c>
      <c r="J215" s="1">
        <v>-10.612489</v>
      </c>
    </row>
    <row r="216" spans="1:10">
      <c r="A216" s="1">
        <v>1.7833333</v>
      </c>
      <c r="B216" s="1">
        <v>-7.9153333000000003</v>
      </c>
      <c r="C216" s="1">
        <v>4.3610414000000004</v>
      </c>
      <c r="D216" s="1">
        <v>8.2219063000000006</v>
      </c>
      <c r="E216" s="1">
        <f>EkyP!D96+Ekxy!$B$122</f>
        <v>2.2364271000000002</v>
      </c>
      <c r="F216" s="1">
        <f>-D216+Ekxy!$C$2</f>
        <v>-4.0135730000000009</v>
      </c>
      <c r="G216" s="1">
        <v>12.296298</v>
      </c>
      <c r="H216" s="1">
        <v>14.704288999999999</v>
      </c>
      <c r="I216" s="1">
        <v>-16.458772</v>
      </c>
      <c r="J216" s="1">
        <v>-10.607322</v>
      </c>
    </row>
    <row r="217" spans="1:10">
      <c r="A217" s="1">
        <v>1.7916666999999999</v>
      </c>
      <c r="B217" s="1">
        <v>-7.9363630000000001</v>
      </c>
      <c r="C217" s="1">
        <v>4.3496563000000004</v>
      </c>
      <c r="D217" s="1">
        <v>8.23001</v>
      </c>
      <c r="E217" s="1">
        <f>EkyP!D97+Ekxy!$B$122</f>
        <v>2.2283234000000007</v>
      </c>
      <c r="F217" s="1">
        <f>-D217+Ekxy!$C$2</f>
        <v>-4.0216767000000004</v>
      </c>
      <c r="G217" s="1">
        <v>12.309253</v>
      </c>
      <c r="H217" s="1">
        <v>14.693405</v>
      </c>
      <c r="I217" s="1">
        <v>-16.464867000000002</v>
      </c>
      <c r="J217" s="1">
        <v>-10.602471</v>
      </c>
    </row>
    <row r="218" spans="1:10">
      <c r="A218" s="1">
        <v>1.8</v>
      </c>
      <c r="B218" s="1">
        <v>-7.9567288999999999</v>
      </c>
      <c r="C218" s="1">
        <v>4.3386949000000001</v>
      </c>
      <c r="D218" s="1">
        <v>8.2378418</v>
      </c>
      <c r="E218" s="1">
        <f>EkyP!D98+Ekxy!$B$122</f>
        <v>2.2204915000000005</v>
      </c>
      <c r="F218" s="1">
        <f>-D218+Ekxy!$C$2</f>
        <v>-4.0295085000000004</v>
      </c>
      <c r="G218" s="1">
        <v>12.322153</v>
      </c>
      <c r="H218" s="1">
        <v>14.682715999999999</v>
      </c>
      <c r="I218" s="1">
        <v>-16.470766999999999</v>
      </c>
      <c r="J218" s="1">
        <v>-10.597689000000001</v>
      </c>
    </row>
    <row r="219" spans="1:10">
      <c r="A219" s="1">
        <v>1.8083332999999999</v>
      </c>
      <c r="B219" s="1">
        <v>-7.9764125999999997</v>
      </c>
      <c r="C219" s="1">
        <v>4.3281602000000001</v>
      </c>
      <c r="D219" s="1">
        <v>8.2453964000000006</v>
      </c>
      <c r="E219" s="1">
        <f>EkyP!D99+Ekxy!$B$122</f>
        <v>2.2129369000000008</v>
      </c>
      <c r="F219" s="1">
        <f>-D219+Ekxy!$C$2</f>
        <v>-4.037063100000001</v>
      </c>
      <c r="G219" s="1">
        <v>12.334991</v>
      </c>
      <c r="H219" s="1">
        <v>14.672241</v>
      </c>
      <c r="I219" s="1">
        <v>-16.476555999999999</v>
      </c>
      <c r="J219" s="1">
        <v>-10.593159</v>
      </c>
    </row>
    <row r="220" spans="1:10">
      <c r="A220" s="1">
        <v>1.8166667000000001</v>
      </c>
      <c r="B220" s="1">
        <v>-7.9953963999999997</v>
      </c>
      <c r="C220" s="1">
        <v>4.3180551999999999</v>
      </c>
      <c r="D220" s="1">
        <v>8.2526685999999998</v>
      </c>
      <c r="E220" s="1">
        <f>EkyP!D100+Ekxy!$B$122</f>
        <v>2.2056647000000007</v>
      </c>
      <c r="F220" s="1">
        <f>-D220+Ekxy!$C$2</f>
        <v>-4.0443353000000002</v>
      </c>
      <c r="G220" s="1">
        <v>12.347758000000001</v>
      </c>
      <c r="H220" s="1">
        <v>14.662177</v>
      </c>
      <c r="I220" s="1">
        <v>-16.482036000000001</v>
      </c>
      <c r="J220" s="1">
        <v>-10.58883</v>
      </c>
    </row>
    <row r="221" spans="1:10">
      <c r="A221" s="1">
        <v>1.825</v>
      </c>
      <c r="B221" s="1">
        <v>-8.0136631000000005</v>
      </c>
      <c r="C221" s="1">
        <v>4.3083828000000004</v>
      </c>
      <c r="D221" s="1">
        <v>8.2596533999999995</v>
      </c>
      <c r="E221" s="1">
        <f>EkyP!D101+Ekxy!$B$122</f>
        <v>2.1986800000000004</v>
      </c>
      <c r="F221" s="1">
        <f>-D221+Ekxy!$C$2</f>
        <v>-4.0513200999999999</v>
      </c>
      <c r="G221" s="1">
        <v>12.360409000000001</v>
      </c>
      <c r="H221" s="1">
        <v>14.652336</v>
      </c>
      <c r="I221" s="1">
        <v>-16.487203999999998</v>
      </c>
      <c r="J221" s="1">
        <v>-10.584622</v>
      </c>
    </row>
    <row r="222" spans="1:10">
      <c r="A222" s="1">
        <v>1.8333333000000001</v>
      </c>
      <c r="B222" s="1">
        <v>-8.0311962999999995</v>
      </c>
      <c r="C222" s="1">
        <v>4.2991454999999998</v>
      </c>
      <c r="D222" s="1">
        <v>8.2663460000000004</v>
      </c>
      <c r="E222" s="1">
        <f>EkyP!D102+Ekxy!$B$122</f>
        <v>2.1919873000000001</v>
      </c>
      <c r="F222" s="1">
        <f>-D222+Ekxy!$C$2</f>
        <v>-4.0580127000000008</v>
      </c>
      <c r="G222" s="1">
        <v>12.372909999999999</v>
      </c>
      <c r="H222" s="1">
        <v>14.642778</v>
      </c>
      <c r="I222" s="1">
        <v>-16.492205999999999</v>
      </c>
      <c r="J222" s="1">
        <v>-10.58074</v>
      </c>
    </row>
    <row r="223" spans="1:10">
      <c r="A223" s="1">
        <v>1.8416667</v>
      </c>
      <c r="B223" s="1">
        <v>-8.0479798999999996</v>
      </c>
      <c r="C223" s="1">
        <v>4.2903456999999996</v>
      </c>
      <c r="D223" s="1">
        <v>8.2727418999999998</v>
      </c>
      <c r="E223" s="1">
        <f>EkyP!D103+Ekxy!$B$122</f>
        <v>2.1855915000000001</v>
      </c>
      <c r="F223" s="1">
        <f>-D223+Ekxy!$C$2</f>
        <v>-4.0644086000000001</v>
      </c>
      <c r="G223" s="1">
        <v>12.385305000000001</v>
      </c>
      <c r="H223" s="1">
        <v>14.633644</v>
      </c>
      <c r="I223" s="1">
        <v>-16.497056000000001</v>
      </c>
      <c r="J223" s="1">
        <v>-10.576865</v>
      </c>
    </row>
    <row r="224" spans="1:10">
      <c r="A224" s="1">
        <v>1.85</v>
      </c>
      <c r="B224" s="1">
        <v>-8.0639987000000009</v>
      </c>
      <c r="C224" s="1">
        <v>4.2819855999999996</v>
      </c>
      <c r="D224" s="1">
        <v>8.2788366</v>
      </c>
      <c r="E224" s="1">
        <f>EkyP!D104+Ekxy!$B$122</f>
        <v>2.1794968000000008</v>
      </c>
      <c r="F224" s="1">
        <f>-D224+Ekxy!$C$2</f>
        <v>-4.0705033000000004</v>
      </c>
      <c r="G224" s="1">
        <v>12.397522</v>
      </c>
      <c r="H224" s="1">
        <v>14.624758999999999</v>
      </c>
      <c r="I224" s="1">
        <v>-16.501587000000001</v>
      </c>
      <c r="J224" s="1">
        <v>-10.573312</v>
      </c>
    </row>
    <row r="225" spans="1:10">
      <c r="A225" s="1">
        <v>1.8583333</v>
      </c>
      <c r="B225" s="1">
        <v>-8.0792377999999996</v>
      </c>
      <c r="C225" s="1">
        <v>4.2740672999999996</v>
      </c>
      <c r="D225" s="1">
        <v>8.2846259999999994</v>
      </c>
      <c r="E225" s="1">
        <f>EkyP!D105+Ekxy!$B$122</f>
        <v>2.1737074000000005</v>
      </c>
      <c r="F225" s="1">
        <f>-D225+Ekxy!$C$2</f>
        <v>-4.0762926999999998</v>
      </c>
      <c r="G225" s="1">
        <v>12.409547999999999</v>
      </c>
      <c r="H225" s="1">
        <v>14.616317</v>
      </c>
      <c r="I225" s="1">
        <v>-16.505794000000002</v>
      </c>
      <c r="J225" s="1">
        <v>-10.569891</v>
      </c>
    </row>
    <row r="226" spans="1:10">
      <c r="A226" s="1">
        <v>1.8666666999999999</v>
      </c>
      <c r="B226" s="1">
        <v>-8.0936834999999991</v>
      </c>
      <c r="C226" s="1">
        <v>4.2665926000000001</v>
      </c>
      <c r="D226" s="1">
        <v>8.2901060999999991</v>
      </c>
      <c r="E226" s="1">
        <f>EkyP!D106+Ekxy!$B$122</f>
        <v>2.1682273000000007</v>
      </c>
      <c r="F226" s="1">
        <f>-D226+Ekxy!$C$2</f>
        <v>-4.0817727999999995</v>
      </c>
      <c r="G226" s="1">
        <v>12.42137</v>
      </c>
      <c r="H226" s="1">
        <v>14.608214</v>
      </c>
      <c r="I226" s="1">
        <v>-16.509893000000002</v>
      </c>
      <c r="J226" s="1">
        <v>-10.566668</v>
      </c>
    </row>
    <row r="227" spans="1:10">
      <c r="A227" s="1">
        <v>1.875</v>
      </c>
      <c r="B227" s="1">
        <v>-8.1073222000000005</v>
      </c>
      <c r="C227" s="1">
        <v>4.2595631999999997</v>
      </c>
      <c r="D227" s="1">
        <v>8.2952730999999993</v>
      </c>
      <c r="E227" s="1">
        <f>EkyP!D107+Ekxy!$B$122</f>
        <v>2.1630603000000006</v>
      </c>
      <c r="F227" s="1">
        <f>-D227+Ekxy!$C$2</f>
        <v>-4.0869397999999997</v>
      </c>
      <c r="G227" s="1">
        <v>12.432954000000001</v>
      </c>
      <c r="H227" s="1">
        <v>14.600507</v>
      </c>
      <c r="I227" s="1">
        <v>-16.513774999999999</v>
      </c>
      <c r="J227" s="1">
        <v>-10.563701999999999</v>
      </c>
    </row>
    <row r="228" spans="1:10">
      <c r="A228" s="1">
        <v>1.8833333000000001</v>
      </c>
      <c r="B228" s="1">
        <v>-8.1201415000000008</v>
      </c>
      <c r="C228" s="1">
        <v>4.2529807000000002</v>
      </c>
      <c r="D228" s="1">
        <v>8.3001234999999998</v>
      </c>
      <c r="E228" s="1">
        <f>EkyP!D108+Ekxy!$B$122</f>
        <v>2.1582098000000007</v>
      </c>
      <c r="F228" s="1">
        <f>-D228+Ekxy!$C$2</f>
        <v>-4.0917902000000002</v>
      </c>
      <c r="G228" s="1">
        <v>12.444239</v>
      </c>
      <c r="H228" s="1">
        <v>14.593235</v>
      </c>
      <c r="I228" s="1">
        <v>-16.517327999999999</v>
      </c>
      <c r="J228" s="1">
        <v>-10.560813</v>
      </c>
    </row>
    <row r="229" spans="1:10">
      <c r="A229" s="1">
        <v>1.8916667</v>
      </c>
      <c r="B229" s="1">
        <v>-8.1321294999999996</v>
      </c>
      <c r="C229" s="1">
        <v>4.2468465000000002</v>
      </c>
      <c r="D229" s="1">
        <v>8.3046541000000005</v>
      </c>
      <c r="E229" s="1">
        <f>EkyP!D109+Ekxy!$B$122</f>
        <v>2.1536793000000003</v>
      </c>
      <c r="F229" s="1">
        <f>-D229+Ekxy!$C$2</f>
        <v>-4.0963208000000009</v>
      </c>
      <c r="G229" s="1">
        <v>12.455230999999999</v>
      </c>
      <c r="H229" s="1">
        <v>14.586351000000001</v>
      </c>
      <c r="I229" s="1">
        <v>-16.52055</v>
      </c>
      <c r="J229" s="1">
        <v>-10.558260000000001</v>
      </c>
    </row>
    <row r="230" spans="1:10">
      <c r="A230" s="1">
        <v>1.9</v>
      </c>
      <c r="B230" s="1">
        <v>-8.1432749999999992</v>
      </c>
      <c r="C230" s="1">
        <v>4.2411618999999998</v>
      </c>
      <c r="D230" s="1">
        <v>8.3088616000000002</v>
      </c>
      <c r="E230" s="1">
        <f>EkyP!D110+Ekxy!$B$122</f>
        <v>2.1494718000000006</v>
      </c>
      <c r="F230" s="1">
        <f>-D230+Ekxy!$C$2</f>
        <v>-4.1005283000000006</v>
      </c>
      <c r="G230" s="1">
        <v>12.465873999999999</v>
      </c>
      <c r="H230" s="1">
        <v>14.579955</v>
      </c>
      <c r="I230" s="1">
        <v>-16.523741999999999</v>
      </c>
      <c r="J230" s="1">
        <v>-10.555749</v>
      </c>
    </row>
    <row r="231" spans="1:10">
      <c r="A231" s="1">
        <v>1.9083333</v>
      </c>
      <c r="B231" s="1">
        <v>-8.1535676000000006</v>
      </c>
      <c r="C231" s="1">
        <v>4.2359282</v>
      </c>
      <c r="D231" s="1">
        <v>8.3127431999999999</v>
      </c>
      <c r="E231" s="1">
        <f>EkyP!D111+Ekxy!$B$122</f>
        <v>2.1455902</v>
      </c>
      <c r="F231" s="1">
        <f>-D231+Ekxy!$C$2</f>
        <v>-4.1044099000000003</v>
      </c>
      <c r="G231" s="1">
        <v>12.476113</v>
      </c>
      <c r="H231" s="1">
        <v>14.573971</v>
      </c>
      <c r="I231" s="1">
        <v>-16.526630999999998</v>
      </c>
      <c r="J231" s="1">
        <v>-10.553532000000001</v>
      </c>
    </row>
    <row r="232" spans="1:10">
      <c r="A232" s="1">
        <v>1.9166666999999999</v>
      </c>
      <c r="B232" s="1">
        <v>-8.1629979000000006</v>
      </c>
      <c r="C232" s="1">
        <v>4.2311462000000004</v>
      </c>
      <c r="D232" s="1">
        <v>8.3162962</v>
      </c>
      <c r="E232" s="1">
        <f>EkyP!D112+Ekxy!$B$122</f>
        <v>2.1420371000000005</v>
      </c>
      <c r="F232" s="1">
        <f>-D232+Ekxy!$C$2</f>
        <v>-4.1079629000000004</v>
      </c>
      <c r="G232" s="1">
        <v>12.485893000000001</v>
      </c>
      <c r="H232" s="1">
        <v>14.568491</v>
      </c>
      <c r="I232" s="1">
        <v>-16.529184999999998</v>
      </c>
      <c r="J232" s="1">
        <v>-10.551477</v>
      </c>
    </row>
    <row r="233" spans="1:10">
      <c r="A233" s="1">
        <v>1.925</v>
      </c>
      <c r="B233" s="1">
        <v>-8.1715567999999994</v>
      </c>
      <c r="C233" s="1">
        <v>4.2268169999999996</v>
      </c>
      <c r="D233" s="1">
        <v>8.3195183000000004</v>
      </c>
      <c r="E233" s="1">
        <f>EkyP!D113+Ekxy!$B$122</f>
        <v>2.1388151000000004</v>
      </c>
      <c r="F233" s="1">
        <f>-D233+Ekxy!$C$2</f>
        <v>-4.1111850000000008</v>
      </c>
      <c r="G233" s="1">
        <v>12.495165999999999</v>
      </c>
      <c r="H233" s="1">
        <v>14.563476</v>
      </c>
      <c r="I233" s="1">
        <v>-16.531466999999999</v>
      </c>
      <c r="J233" s="1">
        <v>-10.549599000000001</v>
      </c>
    </row>
    <row r="234" spans="1:10">
      <c r="A234" s="1">
        <v>1.9333332999999999</v>
      </c>
      <c r="B234" s="1">
        <v>-8.1792365999999994</v>
      </c>
      <c r="C234" s="1">
        <v>4.2229413999999998</v>
      </c>
      <c r="D234" s="1">
        <v>8.3224070999999995</v>
      </c>
      <c r="E234" s="1">
        <f>EkyP!D114+Ekxy!$B$122</f>
        <v>2.1359262000000001</v>
      </c>
      <c r="F234" s="1">
        <f>-D234+Ekxy!$C$2</f>
        <v>-4.1140737999999999</v>
      </c>
      <c r="G234" s="1">
        <v>12.503882000000001</v>
      </c>
      <c r="H234" s="1">
        <v>14.558945</v>
      </c>
      <c r="I234" s="1">
        <v>-16.533684000000001</v>
      </c>
      <c r="J234" s="1">
        <v>-10.548</v>
      </c>
    </row>
    <row r="235" spans="1:10">
      <c r="A235" s="1">
        <v>1.9416667000000001</v>
      </c>
      <c r="B235" s="1">
        <v>-8.1860298999999994</v>
      </c>
      <c r="C235" s="1">
        <v>4.2195201000000004</v>
      </c>
      <c r="D235" s="1">
        <v>8.3249607999999995</v>
      </c>
      <c r="E235" s="1">
        <f>EkyP!D115+Ekxy!$B$122</f>
        <v>2.1333726000000004</v>
      </c>
      <c r="F235" s="1">
        <f>-D235+Ekxy!$C$2</f>
        <v>-4.1166274999999999</v>
      </c>
      <c r="G235" s="1">
        <v>12.511908999999999</v>
      </c>
      <c r="H235" s="1">
        <v>14.554955</v>
      </c>
      <c r="I235" s="1">
        <v>-16.535561999999999</v>
      </c>
      <c r="J235" s="1">
        <v>-10.546462</v>
      </c>
    </row>
    <row r="236" spans="1:10">
      <c r="A236" s="1">
        <v>1.95</v>
      </c>
      <c r="B236" s="1">
        <v>-8.1919304000000004</v>
      </c>
      <c r="C236" s="1">
        <v>4.2165537000000004</v>
      </c>
      <c r="D236" s="1">
        <v>8.3271774999999995</v>
      </c>
      <c r="E236" s="1">
        <f>EkyP!D116+Ekxy!$B$122</f>
        <v>2.1311559000000004</v>
      </c>
      <c r="F236" s="1">
        <f>-D236+Ekxy!$C$2</f>
        <v>-4.1188441999999998</v>
      </c>
      <c r="G236" s="1">
        <v>12.519216999999999</v>
      </c>
      <c r="H236" s="1">
        <v>14.551402</v>
      </c>
      <c r="I236" s="1">
        <v>-16.537099999999999</v>
      </c>
      <c r="J236" s="1">
        <v>-10.545264</v>
      </c>
    </row>
    <row r="237" spans="1:10">
      <c r="A237" s="1">
        <v>1.9583333000000001</v>
      </c>
      <c r="B237" s="1">
        <v>-8.1969326000000002</v>
      </c>
      <c r="C237" s="1">
        <v>4.2140428999999999</v>
      </c>
      <c r="D237" s="1">
        <v>8.3290558000000008</v>
      </c>
      <c r="E237" s="1">
        <f>EkyP!D117+Ekxy!$B$122</f>
        <v>2.1292776</v>
      </c>
      <c r="F237" s="1">
        <f>-D237+Ekxy!$C$2</f>
        <v>-4.1207225000000012</v>
      </c>
      <c r="G237" s="1">
        <v>12.525683000000001</v>
      </c>
      <c r="H237" s="1">
        <v>14.548482999999999</v>
      </c>
      <c r="I237" s="1">
        <v>-16.538471000000001</v>
      </c>
      <c r="J237" s="1">
        <v>-10.544122</v>
      </c>
    </row>
    <row r="238" spans="1:10">
      <c r="A238" s="1">
        <v>1.9666667</v>
      </c>
      <c r="B238" s="1">
        <v>-8.2010316999999997</v>
      </c>
      <c r="C238" s="1">
        <v>4.2119878999999996</v>
      </c>
      <c r="D238" s="1">
        <v>8.3305942999999996</v>
      </c>
      <c r="E238" s="1">
        <f>EkyP!D118+Ekxy!$B$122</f>
        <v>2.1277391000000003</v>
      </c>
      <c r="F238" s="1">
        <f>-D238+Ekxy!$C$2</f>
        <v>-4.122261</v>
      </c>
      <c r="G238" s="1">
        <v>12.531200999999999</v>
      </c>
      <c r="H238" s="1">
        <v>14.545995</v>
      </c>
      <c r="I238" s="1">
        <v>-16.539667999999999</v>
      </c>
      <c r="J238" s="1">
        <v>-10.543265999999999</v>
      </c>
    </row>
    <row r="239" spans="1:10">
      <c r="A239" s="1">
        <v>1.9750000000000001</v>
      </c>
      <c r="B239" s="1">
        <v>-8.2042239000000006</v>
      </c>
      <c r="C239" s="1">
        <v>4.2103891999999998</v>
      </c>
      <c r="D239" s="1">
        <v>8.3317920000000001</v>
      </c>
      <c r="E239" s="1">
        <f>EkyP!D119+Ekxy!$B$122</f>
        <v>2.1265414000000007</v>
      </c>
      <c r="F239" s="1">
        <f>-D239+Ekxy!$C$2</f>
        <v>-4.1234587000000005</v>
      </c>
      <c r="G239" s="1">
        <v>12.535679</v>
      </c>
      <c r="H239" s="1">
        <v>14.544117</v>
      </c>
      <c r="I239" s="1">
        <v>-16.540524999999999</v>
      </c>
      <c r="J239" s="1">
        <v>-10.542579999999999</v>
      </c>
    </row>
    <row r="240" spans="1:10">
      <c r="A240" s="1">
        <v>1.9833333</v>
      </c>
      <c r="B240" s="1">
        <v>-8.2065061999999998</v>
      </c>
      <c r="C240" s="1">
        <v>4.2092470999999998</v>
      </c>
      <c r="D240" s="1">
        <v>8.3326481000000001</v>
      </c>
      <c r="E240" s="1">
        <f>EkyP!D120+Ekxy!$B$122</f>
        <v>2.1256853000000007</v>
      </c>
      <c r="F240" s="1">
        <f>-D240+Ekxy!$C$2</f>
        <v>-4.1243148000000005</v>
      </c>
      <c r="G240" s="1">
        <v>12.538961</v>
      </c>
      <c r="H240" s="1">
        <v>14.542751000000001</v>
      </c>
      <c r="I240" s="1">
        <v>-16.541038</v>
      </c>
      <c r="J240" s="1">
        <v>-10.542066</v>
      </c>
    </row>
    <row r="241" spans="1:10">
      <c r="A241" s="1">
        <v>1.9916666999999999</v>
      </c>
      <c r="B241" s="1">
        <v>-8.2078764</v>
      </c>
      <c r="C241" s="1">
        <v>4.2085618</v>
      </c>
      <c r="D241" s="1">
        <v>8.3331619999999997</v>
      </c>
      <c r="E241" s="1">
        <f>EkyP!D121+Ekxy!$B$122</f>
        <v>2.1251714000000002</v>
      </c>
      <c r="F241" s="1">
        <f>-D241+Ekxy!$C$2</f>
        <v>-4.1248287000000001</v>
      </c>
      <c r="G241" s="1">
        <v>12.540984</v>
      </c>
      <c r="H241" s="1">
        <v>14.541895</v>
      </c>
      <c r="I241" s="1">
        <v>-16.541495000000001</v>
      </c>
      <c r="J241" s="1">
        <v>-10.541838</v>
      </c>
    </row>
  </sheetData>
  <phoneticPr fontId="18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AB648-D3FA-D049-A162-069BC45E0A77}">
  <dimension ref="A1:J242"/>
  <sheetViews>
    <sheetView workbookViewId="0">
      <selection activeCell="M6" sqref="M6"/>
    </sheetView>
  </sheetViews>
  <sheetFormatPr baseColWidth="10" defaultRowHeight="20"/>
  <cols>
    <col min="1" max="1" width="10.7109375" style="1"/>
    <col min="11" max="16384" width="10.7109375" style="1"/>
  </cols>
  <sheetData>
    <row r="1" spans="1:10">
      <c r="A1" s="1" t="s">
        <v>0</v>
      </c>
      <c r="B1" s="1" t="s">
        <v>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27</v>
      </c>
      <c r="H1" s="1" t="s">
        <v>28</v>
      </c>
      <c r="I1" s="1" t="s">
        <v>29</v>
      </c>
      <c r="J1" s="1" t="s">
        <v>30</v>
      </c>
    </row>
    <row r="2" spans="1:10">
      <c r="A2" s="1">
        <v>0</v>
      </c>
      <c r="B2" s="1">
        <v>-5.875</v>
      </c>
      <c r="C2" s="1">
        <v>5.875</v>
      </c>
      <c r="D2" s="1">
        <v>7.3333332999999996</v>
      </c>
      <c r="E2" s="1">
        <f>Eky0!D122+Ekxy!$B$122</f>
        <v>3.125</v>
      </c>
      <c r="F2" s="1">
        <f>-D2+Ekxy!$C$2</f>
        <v>-3.125</v>
      </c>
      <c r="G2" s="1">
        <v>11.541667</v>
      </c>
      <c r="H2" s="1">
        <v>15.541667</v>
      </c>
      <c r="I2" s="1">
        <v>-15.541667</v>
      </c>
      <c r="J2" s="1">
        <v>-11.541667</v>
      </c>
    </row>
    <row r="3" spans="1:10">
      <c r="A3" s="1">
        <v>8.3333333000000006E-3</v>
      </c>
      <c r="B3" s="1">
        <v>-5.8746573</v>
      </c>
      <c r="C3" s="1">
        <v>5.8753427</v>
      </c>
      <c r="D3" s="1">
        <v>7.3331619999999997</v>
      </c>
      <c r="E3" s="1">
        <f>Eky0!D121+Ekxy!$B$122</f>
        <v>3.1251714000000002</v>
      </c>
      <c r="F3" s="1">
        <f>-D3+Ekxy!$C$2</f>
        <v>-3.1248287000000001</v>
      </c>
      <c r="G3" s="1">
        <v>11.540984</v>
      </c>
      <c r="H3" s="1">
        <v>15.541895</v>
      </c>
      <c r="I3" s="1">
        <v>-15.541494999999999</v>
      </c>
      <c r="J3" s="1">
        <v>-11.541838</v>
      </c>
    </row>
    <row r="4" spans="1:10">
      <c r="A4" s="1">
        <v>1.6666667E-2</v>
      </c>
      <c r="B4" s="1">
        <v>-5.8736297000000004</v>
      </c>
      <c r="C4" s="1">
        <v>5.8763706000000004</v>
      </c>
      <c r="D4" s="1">
        <v>7.3326481000000001</v>
      </c>
      <c r="E4" s="1">
        <f>Eky0!D120+Ekxy!$B$122</f>
        <v>3.1256853000000007</v>
      </c>
      <c r="F4" s="1">
        <f>-D4+Ekxy!$C$2</f>
        <v>-3.1243148000000005</v>
      </c>
      <c r="G4" s="1">
        <v>11.538961</v>
      </c>
      <c r="H4" s="1">
        <v>15.542751000000001</v>
      </c>
      <c r="I4" s="1">
        <v>-15.541038</v>
      </c>
      <c r="J4" s="1">
        <v>-11.542066</v>
      </c>
    </row>
    <row r="5" spans="1:10">
      <c r="A5" s="1">
        <v>2.5000000000000001E-2</v>
      </c>
      <c r="B5" s="1">
        <v>-5.8719181000000003</v>
      </c>
      <c r="C5" s="1">
        <v>5.8780834999999998</v>
      </c>
      <c r="D5" s="1">
        <v>7.3317920000000001</v>
      </c>
      <c r="E5" s="1">
        <f>Eky0!D119+Ekxy!$B$122</f>
        <v>3.1265414000000007</v>
      </c>
      <c r="F5" s="1">
        <f>-D5+Ekxy!$C$2</f>
        <v>-3.1234587000000005</v>
      </c>
      <c r="G5" s="1">
        <v>11.535679</v>
      </c>
      <c r="H5" s="1">
        <v>15.544117</v>
      </c>
      <c r="I5" s="1">
        <v>-15.540525000000001</v>
      </c>
      <c r="J5" s="1">
        <v>-11.542579999999999</v>
      </c>
    </row>
    <row r="6" spans="1:10">
      <c r="A6" s="1">
        <v>3.3333333E-2</v>
      </c>
      <c r="B6" s="1">
        <v>-5.8695244000000004</v>
      </c>
      <c r="C6" s="1">
        <v>5.8804806000000003</v>
      </c>
      <c r="D6" s="1">
        <v>7.3305942999999996</v>
      </c>
      <c r="E6" s="1">
        <f>Eky0!D118+Ekxy!$B$122</f>
        <v>3.1277391000000003</v>
      </c>
      <c r="F6" s="1">
        <f>-D6+Ekxy!$C$2</f>
        <v>-3.122261</v>
      </c>
      <c r="G6" s="1">
        <v>11.531200999999999</v>
      </c>
      <c r="H6" s="1">
        <v>15.545995</v>
      </c>
      <c r="I6" s="1">
        <v>-15.539668000000001</v>
      </c>
      <c r="J6" s="1">
        <v>-11.543265999999999</v>
      </c>
    </row>
    <row r="7" spans="1:10">
      <c r="A7" s="1">
        <v>4.1666666999999998E-2</v>
      </c>
      <c r="B7" s="1">
        <v>-5.8664509999999996</v>
      </c>
      <c r="C7" s="1">
        <v>5.8835611999999999</v>
      </c>
      <c r="D7" s="1">
        <v>7.3290557999999999</v>
      </c>
      <c r="E7" s="1">
        <f>Eky0!D117+Ekxy!$B$122</f>
        <v>3.1292776</v>
      </c>
      <c r="F7" s="1">
        <f>-D7+Ekxy!$C$2</f>
        <v>-3.1207225000000003</v>
      </c>
      <c r="G7" s="1">
        <v>11.525683000000001</v>
      </c>
      <c r="H7" s="1">
        <v>15.548482999999999</v>
      </c>
      <c r="I7" s="1">
        <v>-15.538470999999999</v>
      </c>
      <c r="J7" s="1">
        <v>-11.544122</v>
      </c>
    </row>
    <row r="8" spans="1:10">
      <c r="A8" s="1">
        <v>0.05</v>
      </c>
      <c r="B8" s="1">
        <v>-5.8627010000000004</v>
      </c>
      <c r="C8" s="1">
        <v>5.8873243000000004</v>
      </c>
      <c r="D8" s="1">
        <v>7.3271775000000003</v>
      </c>
      <c r="E8" s="1">
        <f>Eky0!D116+Ekxy!$B$122</f>
        <v>3.1311559000000004</v>
      </c>
      <c r="F8" s="1">
        <f>-D8+Ekxy!$C$2</f>
        <v>-3.1188442000000007</v>
      </c>
      <c r="G8" s="1">
        <v>11.519216999999999</v>
      </c>
      <c r="H8" s="1">
        <v>15.551402</v>
      </c>
      <c r="I8" s="1">
        <v>-15.537100000000001</v>
      </c>
      <c r="J8" s="1">
        <v>-11.545264</v>
      </c>
    </row>
    <row r="9" spans="1:10">
      <c r="A9" s="1">
        <v>5.8333333000000001E-2</v>
      </c>
      <c r="B9" s="1">
        <v>-5.8582783000000003</v>
      </c>
      <c r="C9" s="1">
        <v>5.8917685000000004</v>
      </c>
      <c r="D9" s="1">
        <v>7.3249608000000004</v>
      </c>
      <c r="E9" s="1">
        <f>Eky0!D115+Ekxy!$B$122</f>
        <v>3.1333726000000004</v>
      </c>
      <c r="F9" s="1">
        <f>-D9+Ekxy!$C$2</f>
        <v>-3.1166275000000008</v>
      </c>
      <c r="G9" s="1">
        <v>11.511908999999999</v>
      </c>
      <c r="H9" s="1">
        <v>15.554955</v>
      </c>
      <c r="I9" s="1">
        <v>-15.535562000000001</v>
      </c>
      <c r="J9" s="1">
        <v>-11.546462</v>
      </c>
    </row>
    <row r="10" spans="1:10">
      <c r="A10" s="1">
        <v>6.6666666999999999E-2</v>
      </c>
      <c r="B10" s="1">
        <v>-5.8531874000000004</v>
      </c>
      <c r="C10" s="1">
        <v>5.8968921999999999</v>
      </c>
      <c r="D10" s="1">
        <v>7.3224071000000004</v>
      </c>
      <c r="E10" s="1">
        <f>Eky0!D114+Ekxy!$B$122</f>
        <v>3.1359262000000001</v>
      </c>
      <c r="F10" s="1">
        <f>-D10+Ekxy!$C$2</f>
        <v>-3.1140738000000008</v>
      </c>
      <c r="G10" s="1">
        <v>11.503882000000001</v>
      </c>
      <c r="H10" s="1">
        <v>15.558945</v>
      </c>
      <c r="I10" s="1">
        <v>-15.533683999999999</v>
      </c>
      <c r="J10" s="1">
        <v>-11.548</v>
      </c>
    </row>
    <row r="11" spans="1:10">
      <c r="A11" s="1">
        <v>7.4999999999999997E-2</v>
      </c>
      <c r="B11" s="1">
        <v>-5.8474335000000002</v>
      </c>
      <c r="C11" s="1">
        <v>5.9026937000000004</v>
      </c>
      <c r="D11" s="1">
        <v>7.3195183000000004</v>
      </c>
      <c r="E11" s="1">
        <f>Eky0!D113+Ekxy!$B$122</f>
        <v>3.1388151000000004</v>
      </c>
      <c r="F11" s="1">
        <f>-D11+Ekxy!$C$2</f>
        <v>-3.1111850000000008</v>
      </c>
      <c r="G11" s="1">
        <v>11.495165999999999</v>
      </c>
      <c r="H11" s="1">
        <v>15.563476</v>
      </c>
      <c r="I11" s="1">
        <v>-15.531466999999999</v>
      </c>
      <c r="J11" s="1">
        <v>-11.549599000000001</v>
      </c>
    </row>
    <row r="12" spans="1:10">
      <c r="A12" s="1">
        <v>8.3333332999999996E-2</v>
      </c>
      <c r="B12" s="1">
        <v>-5.8410225999999996</v>
      </c>
      <c r="C12" s="1">
        <v>5.9091709000000003</v>
      </c>
      <c r="D12" s="1">
        <v>7.3162962</v>
      </c>
      <c r="E12" s="1">
        <f>Eky0!D112+Ekxy!$B$122</f>
        <v>3.1420371000000005</v>
      </c>
      <c r="F12" s="1">
        <f>-D12+Ekxy!$C$2</f>
        <v>-3.1079629000000004</v>
      </c>
      <c r="G12" s="1">
        <v>11.485893000000001</v>
      </c>
      <c r="H12" s="1">
        <v>15.568491</v>
      </c>
      <c r="I12" s="1">
        <v>-15.529185</v>
      </c>
      <c r="J12" s="1">
        <v>-11.551477</v>
      </c>
    </row>
    <row r="13" spans="1:10">
      <c r="A13" s="1">
        <v>9.1666666999999993E-2</v>
      </c>
      <c r="B13" s="1">
        <v>-5.8339610999999998</v>
      </c>
      <c r="C13" s="1">
        <v>5.9163215999999998</v>
      </c>
      <c r="D13" s="1">
        <v>7.3127431999999999</v>
      </c>
      <c r="E13" s="1">
        <f>Eky0!D111+Ekxy!$B$122</f>
        <v>3.1455902</v>
      </c>
      <c r="F13" s="1">
        <f>-D13+Ekxy!$C$2</f>
        <v>-3.1044099000000003</v>
      </c>
      <c r="G13" s="1">
        <v>11.476113</v>
      </c>
      <c r="H13" s="1">
        <v>15.573971</v>
      </c>
      <c r="I13" s="1">
        <v>-15.526631</v>
      </c>
      <c r="J13" s="1">
        <v>-11.553532000000001</v>
      </c>
    </row>
    <row r="14" spans="1:10">
      <c r="A14" s="1">
        <v>0.1</v>
      </c>
      <c r="B14" s="1">
        <v>-5.8262561000000002</v>
      </c>
      <c r="C14" s="1">
        <v>5.9241431000000002</v>
      </c>
      <c r="D14" s="1">
        <v>7.3088616000000002</v>
      </c>
      <c r="E14" s="1">
        <f>Eky0!D110+Ekxy!$B$122</f>
        <v>3.1494718000000006</v>
      </c>
      <c r="F14" s="1">
        <f>-D14+Ekxy!$C$2</f>
        <v>-3.1005283000000006</v>
      </c>
      <c r="G14" s="1">
        <v>11.465873999999999</v>
      </c>
      <c r="H14" s="1">
        <v>15.579955</v>
      </c>
      <c r="I14" s="1">
        <v>-15.523742</v>
      </c>
      <c r="J14" s="1">
        <v>-11.555749</v>
      </c>
    </row>
    <row r="15" spans="1:10">
      <c r="A15" s="1">
        <v>0.10833333000000001</v>
      </c>
      <c r="B15" s="1">
        <v>-5.8179157000000004</v>
      </c>
      <c r="C15" s="1">
        <v>5.9326327000000001</v>
      </c>
      <c r="D15" s="1">
        <v>7.3046540999999996</v>
      </c>
      <c r="E15" s="1">
        <f>Eky0!D109+Ekxy!$B$122</f>
        <v>3.1536793000000003</v>
      </c>
      <c r="F15" s="1">
        <f>-D15+Ekxy!$C$2</f>
        <v>-3.0963208</v>
      </c>
      <c r="G15" s="1">
        <v>11.455230999999999</v>
      </c>
      <c r="H15" s="1">
        <v>15.586351000000001</v>
      </c>
      <c r="I15" s="1">
        <v>-15.52055</v>
      </c>
      <c r="J15" s="1">
        <v>-11.558260000000001</v>
      </c>
    </row>
    <row r="16" spans="1:10">
      <c r="A16" s="1">
        <v>0.11666667</v>
      </c>
      <c r="B16" s="1">
        <v>-5.8089481000000003</v>
      </c>
      <c r="C16" s="1">
        <v>5.9417872000000003</v>
      </c>
      <c r="D16" s="1">
        <v>7.3001234999999998</v>
      </c>
      <c r="E16" s="1">
        <f>Eky0!D108+Ekxy!$B$122</f>
        <v>3.1582098000000007</v>
      </c>
      <c r="F16" s="1">
        <f>-D16+Ekxy!$C$2</f>
        <v>-3.0917902000000002</v>
      </c>
      <c r="G16" s="1">
        <v>11.444239</v>
      </c>
      <c r="H16" s="1">
        <v>15.593235</v>
      </c>
      <c r="I16" s="1">
        <v>-15.517327999999999</v>
      </c>
      <c r="J16" s="1">
        <v>-11.560813</v>
      </c>
    </row>
    <row r="17" spans="1:10">
      <c r="A17" s="1">
        <v>0.125</v>
      </c>
      <c r="B17" s="1">
        <v>-5.7993623999999997</v>
      </c>
      <c r="C17" s="1">
        <v>5.9516033000000004</v>
      </c>
      <c r="D17" s="1">
        <v>7.2952731000000002</v>
      </c>
      <c r="E17" s="1">
        <f>Eky0!D107+Ekxy!$B$122</f>
        <v>3.1630603000000006</v>
      </c>
      <c r="F17" s="1">
        <f>-D17+Ekxy!$C$2</f>
        <v>-3.0869398000000006</v>
      </c>
      <c r="G17" s="1">
        <v>11.432954000000001</v>
      </c>
      <c r="H17" s="1">
        <v>15.600507</v>
      </c>
      <c r="I17" s="1">
        <v>-15.513775000000001</v>
      </c>
      <c r="J17" s="1">
        <v>-11.563701999999999</v>
      </c>
    </row>
    <row r="18" spans="1:10">
      <c r="A18" s="1">
        <v>0.13333333</v>
      </c>
      <c r="B18" s="1">
        <v>-5.7891683</v>
      </c>
      <c r="C18" s="1">
        <v>5.9620774000000001</v>
      </c>
      <c r="D18" s="1">
        <v>7.2901061</v>
      </c>
      <c r="E18" s="1">
        <f>Eky0!D106+Ekxy!$B$122</f>
        <v>3.1682273000000007</v>
      </c>
      <c r="F18" s="1">
        <f>-D18+Ekxy!$C$2</f>
        <v>-3.0817728000000004</v>
      </c>
      <c r="G18" s="1">
        <v>11.42137</v>
      </c>
      <c r="H18" s="1">
        <v>15.608214</v>
      </c>
      <c r="I18" s="1">
        <v>-15.509893</v>
      </c>
      <c r="J18" s="1">
        <v>-11.566668</v>
      </c>
    </row>
    <row r="19" spans="1:10">
      <c r="A19" s="1">
        <v>0.14166666999999999</v>
      </c>
      <c r="B19" s="1">
        <v>-5.7783761</v>
      </c>
      <c r="C19" s="1">
        <v>5.9732054999999997</v>
      </c>
      <c r="D19" s="1">
        <v>7.2846260000000003</v>
      </c>
      <c r="E19" s="1">
        <f>Eky0!D105+Ekxy!$B$122</f>
        <v>3.1737074000000005</v>
      </c>
      <c r="F19" s="1">
        <f>-D19+Ekxy!$C$2</f>
        <v>-3.0762927000000007</v>
      </c>
      <c r="G19" s="1">
        <v>11.409547999999999</v>
      </c>
      <c r="H19" s="1">
        <v>15.616317</v>
      </c>
      <c r="I19" s="1">
        <v>-15.505794</v>
      </c>
      <c r="J19" s="1">
        <v>-11.569891</v>
      </c>
    </row>
    <row r="20" spans="1:10">
      <c r="A20" s="1">
        <v>0.15</v>
      </c>
      <c r="B20" s="1">
        <v>-5.7669965000000003</v>
      </c>
      <c r="C20" s="1">
        <v>5.9849834</v>
      </c>
      <c r="D20" s="1">
        <v>7.2788366</v>
      </c>
      <c r="E20" s="1">
        <f>Eky0!D104+Ekxy!$B$122</f>
        <v>3.1794968000000008</v>
      </c>
      <c r="F20" s="1">
        <f>-D20+Ekxy!$C$2</f>
        <v>-3.0705033000000004</v>
      </c>
      <c r="G20" s="1">
        <v>11.397522</v>
      </c>
      <c r="H20" s="1">
        <v>15.624758999999999</v>
      </c>
      <c r="I20" s="1">
        <v>-15.501587000000001</v>
      </c>
      <c r="J20" s="1">
        <v>-11.573312</v>
      </c>
    </row>
    <row r="21" spans="1:10">
      <c r="A21" s="1">
        <v>0.15833332999999999</v>
      </c>
      <c r="B21" s="1">
        <v>-5.7550409</v>
      </c>
      <c r="C21" s="1">
        <v>5.9974067</v>
      </c>
      <c r="D21" s="1">
        <v>7.2727418999999998</v>
      </c>
      <c r="E21" s="1">
        <f>Eky0!D103+Ekxy!$B$122</f>
        <v>3.1855915000000001</v>
      </c>
      <c r="F21" s="1">
        <f>-D21+Ekxy!$C$2</f>
        <v>-3.0644086000000001</v>
      </c>
      <c r="G21" s="1">
        <v>11.385305000000001</v>
      </c>
      <c r="H21" s="1">
        <v>15.633644</v>
      </c>
      <c r="I21" s="1">
        <v>-15.497056000000001</v>
      </c>
      <c r="J21" s="1">
        <v>-11.576865</v>
      </c>
    </row>
    <row r="22" spans="1:10">
      <c r="A22" s="1">
        <v>0.16666666999999999</v>
      </c>
      <c r="B22" s="1">
        <v>-5.7425211999999997</v>
      </c>
      <c r="C22" s="1">
        <v>6.0104704</v>
      </c>
      <c r="D22" s="1">
        <v>7.2663460000000004</v>
      </c>
      <c r="E22" s="1">
        <f>Eky0!D102+Ekxy!$B$122</f>
        <v>3.1919873000000001</v>
      </c>
      <c r="F22" s="1">
        <f>-D22+Ekxy!$C$2</f>
        <v>-3.0580127000000008</v>
      </c>
      <c r="G22" s="1">
        <v>11.372909999999999</v>
      </c>
      <c r="H22" s="1">
        <v>15.642778</v>
      </c>
      <c r="I22" s="1">
        <v>-15.492205999999999</v>
      </c>
      <c r="J22" s="1">
        <v>-11.58074</v>
      </c>
    </row>
    <row r="23" spans="1:10">
      <c r="A23" s="1">
        <v>0.17499999999999999</v>
      </c>
      <c r="B23" s="1">
        <v>-5.7294497</v>
      </c>
      <c r="C23" s="1">
        <v>6.0241693999999999</v>
      </c>
      <c r="D23" s="1">
        <v>7.2596534000000004</v>
      </c>
      <c r="E23" s="1">
        <f>Eky0!D101+Ekxy!$B$122</f>
        <v>3.1986800000000004</v>
      </c>
      <c r="F23" s="1">
        <f>-D23+Ekxy!$C$2</f>
        <v>-3.0513201000000008</v>
      </c>
      <c r="G23" s="1">
        <v>11.360409000000001</v>
      </c>
      <c r="H23" s="1">
        <v>15.652336</v>
      </c>
      <c r="I23" s="1">
        <v>-15.487204</v>
      </c>
      <c r="J23" s="1">
        <v>-11.584622</v>
      </c>
    </row>
    <row r="24" spans="1:10">
      <c r="A24" s="1">
        <v>0.18333332999999999</v>
      </c>
      <c r="B24" s="1">
        <v>-5.7158395000000004</v>
      </c>
      <c r="C24" s="1">
        <v>6.0384983999999999</v>
      </c>
      <c r="D24" s="1">
        <v>7.2526685999999998</v>
      </c>
      <c r="E24" s="1">
        <f>Eky0!D100+Ekxy!$B$122</f>
        <v>3.2056647000000007</v>
      </c>
      <c r="F24" s="1">
        <f>-D24+Ekxy!$C$2</f>
        <v>-3.0443353000000002</v>
      </c>
      <c r="G24" s="1">
        <v>11.347758000000001</v>
      </c>
      <c r="H24" s="1">
        <v>15.662177</v>
      </c>
      <c r="I24" s="1">
        <v>-15.482036000000001</v>
      </c>
      <c r="J24" s="1">
        <v>-11.58883</v>
      </c>
    </row>
    <row r="25" spans="1:10">
      <c r="A25" s="1">
        <v>0.19166667000000001</v>
      </c>
      <c r="B25" s="1">
        <v>-5.7017037999999998</v>
      </c>
      <c r="C25" s="1">
        <v>6.0534514000000001</v>
      </c>
      <c r="D25" s="1">
        <v>7.2453963999999997</v>
      </c>
      <c r="E25" s="1">
        <f>Eky0!D99+Ekxy!$B$122</f>
        <v>3.2129369000000008</v>
      </c>
      <c r="F25" s="1">
        <f>-D25+Ekxy!$C$2</f>
        <v>-3.0370631000000001</v>
      </c>
      <c r="G25" s="1">
        <v>11.334991</v>
      </c>
      <c r="H25" s="1">
        <v>15.672241</v>
      </c>
      <c r="I25" s="1">
        <v>-15.476556</v>
      </c>
      <c r="J25" s="1">
        <v>-11.593159</v>
      </c>
    </row>
    <row r="26" spans="1:10">
      <c r="A26" s="1">
        <v>0.2</v>
      </c>
      <c r="B26" s="1">
        <v>-5.6870564999999997</v>
      </c>
      <c r="C26" s="1">
        <v>6.0690225</v>
      </c>
      <c r="D26" s="1">
        <v>7.2378418</v>
      </c>
      <c r="E26" s="1">
        <f>Eky0!D98+Ekxy!$B$122</f>
        <v>3.2204915000000005</v>
      </c>
      <c r="F26" s="1">
        <f>-D26+Ekxy!$C$2</f>
        <v>-3.0295085000000004</v>
      </c>
      <c r="G26" s="1">
        <v>11.322153</v>
      </c>
      <c r="H26" s="1">
        <v>15.682715999999999</v>
      </c>
      <c r="I26" s="1">
        <v>-15.470767</v>
      </c>
      <c r="J26" s="1">
        <v>-11.597689000000001</v>
      </c>
    </row>
    <row r="27" spans="1:10">
      <c r="A27" s="1">
        <v>0.20833333000000001</v>
      </c>
      <c r="B27" s="1">
        <v>-5.6719118999999996</v>
      </c>
      <c r="C27" s="1">
        <v>6.0852051999999999</v>
      </c>
      <c r="D27" s="1">
        <v>7.23001</v>
      </c>
      <c r="E27" s="1">
        <f>Eky0!D97+Ekxy!$B$122</f>
        <v>3.2283234000000007</v>
      </c>
      <c r="F27" s="1">
        <f>-D27+Ekxy!$C$2</f>
        <v>-3.0216767000000004</v>
      </c>
      <c r="G27" s="1">
        <v>11.309253</v>
      </c>
      <c r="H27" s="1">
        <v>15.693405</v>
      </c>
      <c r="I27" s="1">
        <v>-15.464867</v>
      </c>
      <c r="J27" s="1">
        <v>-11.602471</v>
      </c>
    </row>
    <row r="28" spans="1:10">
      <c r="A28" s="1">
        <v>0.21666667000000001</v>
      </c>
      <c r="B28" s="1">
        <v>-5.6562846000000002</v>
      </c>
      <c r="C28" s="1">
        <v>6.1019927000000003</v>
      </c>
      <c r="D28" s="1">
        <v>7.2219062999999997</v>
      </c>
      <c r="E28" s="1">
        <f>Eky0!D96+Ekxy!$B$122</f>
        <v>3.2364271000000002</v>
      </c>
      <c r="F28" s="1">
        <f>-D28+Ekxy!$C$2</f>
        <v>-3.0135730000000001</v>
      </c>
      <c r="G28" s="1">
        <v>11.296298</v>
      </c>
      <c r="H28" s="1">
        <v>15.704288999999999</v>
      </c>
      <c r="I28" s="1">
        <v>-15.458772</v>
      </c>
      <c r="J28" s="1">
        <v>-11.607322</v>
      </c>
    </row>
    <row r="29" spans="1:10">
      <c r="A29" s="1">
        <v>0.22500000000000001</v>
      </c>
      <c r="B29" s="1">
        <v>-5.6401896999999996</v>
      </c>
      <c r="C29" s="1">
        <v>6.1193777999999996</v>
      </c>
      <c r="D29" s="1">
        <v>7.2135363000000003</v>
      </c>
      <c r="E29" s="1">
        <f>Eky0!D95+Ekxy!$B$122</f>
        <v>3.2447971000000004</v>
      </c>
      <c r="F29" s="1">
        <f>-D29+Ekxy!$C$2</f>
        <v>-3.0052030000000007</v>
      </c>
      <c r="G29" s="1">
        <v>11.283300000000001</v>
      </c>
      <c r="H29" s="1">
        <v>15.715463</v>
      </c>
      <c r="I29" s="1">
        <v>-15.452375999999999</v>
      </c>
      <c r="J29" s="1">
        <v>-11.612489</v>
      </c>
    </row>
    <row r="30" spans="1:10">
      <c r="A30" s="1">
        <v>0.23333333000000001</v>
      </c>
      <c r="B30" s="1">
        <v>-5.6236427000000004</v>
      </c>
      <c r="C30" s="1">
        <v>6.1373531000000003</v>
      </c>
      <c r="D30" s="1">
        <v>7.2049057000000003</v>
      </c>
      <c r="E30" s="1">
        <f>Eky0!D94+Ekxy!$B$122</f>
        <v>3.2534276000000002</v>
      </c>
      <c r="F30" s="1">
        <f>-D30+Ekxy!$C$2</f>
        <v>-2.9965724000000007</v>
      </c>
      <c r="G30" s="1">
        <v>11.270246</v>
      </c>
      <c r="H30" s="1">
        <v>15.726883000000001</v>
      </c>
      <c r="I30" s="1">
        <v>-15.445683000000001</v>
      </c>
      <c r="J30" s="1">
        <v>-11.617723</v>
      </c>
    </row>
    <row r="31" spans="1:10">
      <c r="A31" s="1">
        <v>0.24166667</v>
      </c>
      <c r="B31" s="1">
        <v>-5.6066592999999996</v>
      </c>
      <c r="C31" s="1">
        <v>6.1559106000000003</v>
      </c>
      <c r="D31" s="1">
        <v>7.1960205000000004</v>
      </c>
      <c r="E31" s="1">
        <f>Eky0!D93+Ekxy!$B$122</f>
        <v>3.2623128000000001</v>
      </c>
      <c r="F31" s="1">
        <f>-D31+Ekxy!$C$2</f>
        <v>-2.9876872000000008</v>
      </c>
      <c r="G31" s="1">
        <v>11.257166</v>
      </c>
      <c r="H31" s="1">
        <v>15.738467999999999</v>
      </c>
      <c r="I31" s="1">
        <v>-15.438890000000001</v>
      </c>
      <c r="J31" s="1">
        <v>-11.623203</v>
      </c>
    </row>
    <row r="32" spans="1:10">
      <c r="A32" s="1">
        <v>0.25</v>
      </c>
      <c r="B32" s="1">
        <v>-5.5892556999999998</v>
      </c>
      <c r="C32" s="1">
        <v>6.1750420999999998</v>
      </c>
      <c r="D32" s="1">
        <v>7.1868866999999996</v>
      </c>
      <c r="E32" s="1">
        <f>Eky0!D92+Ekxy!$B$122</f>
        <v>3.2714466</v>
      </c>
      <c r="F32" s="1">
        <f>-D32+Ekxy!$C$2</f>
        <v>-2.9785534</v>
      </c>
      <c r="G32" s="1">
        <v>11.244078</v>
      </c>
      <c r="H32" s="1">
        <v>15.750207</v>
      </c>
      <c r="I32" s="1">
        <v>-15.431905</v>
      </c>
      <c r="J32" s="1">
        <v>-11.628887000000001</v>
      </c>
    </row>
    <row r="33" spans="1:10">
      <c r="A33" s="1">
        <v>0.25833333000000003</v>
      </c>
      <c r="B33" s="1">
        <v>-5.5714480999999996</v>
      </c>
      <c r="C33" s="1">
        <v>6.1947390000000002</v>
      </c>
      <c r="D33" s="1">
        <v>7.1775105999999997</v>
      </c>
      <c r="E33" s="1">
        <f>Eky0!D91+Ekxy!$B$122</f>
        <v>3.2808227000000008</v>
      </c>
      <c r="F33" s="1">
        <f>-D33+Ekxy!$C$2</f>
        <v>-2.9691773000000001</v>
      </c>
      <c r="G33" s="1">
        <v>11.230988999999999</v>
      </c>
      <c r="H33" s="1">
        <v>15.762133</v>
      </c>
      <c r="I33" s="1">
        <v>-15.424633</v>
      </c>
      <c r="J33" s="1">
        <v>-11.634677</v>
      </c>
    </row>
    <row r="34" spans="1:10">
      <c r="A34" s="1">
        <v>0.26666666999999999</v>
      </c>
      <c r="B34" s="1">
        <v>-5.5532535000000003</v>
      </c>
      <c r="C34" s="1">
        <v>6.2149922999999996</v>
      </c>
      <c r="D34" s="1">
        <v>7.1678986</v>
      </c>
      <c r="E34" s="1">
        <f>Eky0!D90+Ekxy!$B$122</f>
        <v>3.2904347000000005</v>
      </c>
      <c r="F34" s="1">
        <f>-D34+Ekxy!$C$2</f>
        <v>-2.9595653000000004</v>
      </c>
      <c r="G34" s="1">
        <v>11.21791</v>
      </c>
      <c r="H34" s="1">
        <v>15.774291</v>
      </c>
      <c r="I34" s="1">
        <v>-15.417078</v>
      </c>
      <c r="J34" s="1">
        <v>-11.640771000000001</v>
      </c>
    </row>
    <row r="35" spans="1:10">
      <c r="A35" s="1">
        <v>0.27500000000000002</v>
      </c>
      <c r="B35" s="1">
        <v>-5.5346886</v>
      </c>
      <c r="C35" s="1">
        <v>6.2357924999999996</v>
      </c>
      <c r="D35" s="1">
        <v>7.1580573999999997</v>
      </c>
      <c r="E35" s="1">
        <f>Eky0!D89+Ekxy!$B$122</f>
        <v>3.3002760000000002</v>
      </c>
      <c r="F35" s="1">
        <f>-D35+Ekxy!$C$2</f>
        <v>-2.9497241000000001</v>
      </c>
      <c r="G35" s="1">
        <v>11.204848</v>
      </c>
      <c r="H35" s="1">
        <v>15.786571</v>
      </c>
      <c r="I35" s="1">
        <v>-15.409399000000001</v>
      </c>
      <c r="J35" s="1">
        <v>-11.646905</v>
      </c>
    </row>
    <row r="36" spans="1:10">
      <c r="A36" s="1">
        <v>0.28333332999999999</v>
      </c>
      <c r="B36" s="1">
        <v>-5.5157707</v>
      </c>
      <c r="C36" s="1">
        <v>6.2571298999999998</v>
      </c>
      <c r="D36" s="1">
        <v>7.1479935000000001</v>
      </c>
      <c r="E36" s="1">
        <f>Eky0!D88+Ekxy!$B$122</f>
        <v>3.3103398000000004</v>
      </c>
      <c r="F36" s="1">
        <f>-D36+Ekxy!$C$2</f>
        <v>-2.9396602000000005</v>
      </c>
      <c r="G36" s="1">
        <v>11.191806</v>
      </c>
      <c r="H36" s="1">
        <v>15.798966</v>
      </c>
      <c r="I36" s="1">
        <v>-15.401567</v>
      </c>
      <c r="J36" s="1">
        <v>-11.653301000000001</v>
      </c>
    </row>
    <row r="37" spans="1:10">
      <c r="A37" s="1">
        <v>0.29166667000000002</v>
      </c>
      <c r="B37" s="1">
        <v>-5.4965171000000002</v>
      </c>
      <c r="C37" s="1">
        <v>6.2789941999999996</v>
      </c>
      <c r="D37" s="1">
        <v>7.1377139999999999</v>
      </c>
      <c r="E37" s="1">
        <f>Eky0!D87+Ekxy!$B$122</f>
        <v>3.3206193000000006</v>
      </c>
      <c r="F37" s="1">
        <f>-D37+Ekxy!$C$2</f>
        <v>-2.9293807000000003</v>
      </c>
      <c r="G37" s="1">
        <v>11.178770999999999</v>
      </c>
      <c r="H37" s="1">
        <v>15.811467</v>
      </c>
      <c r="I37" s="1">
        <v>-15.393463000000001</v>
      </c>
      <c r="J37" s="1">
        <v>-11.659884</v>
      </c>
    </row>
    <row r="38" spans="1:10">
      <c r="A38" s="1">
        <v>0.3</v>
      </c>
      <c r="B38" s="1">
        <v>-5.4769452999999997</v>
      </c>
      <c r="C38" s="1">
        <v>6.3013747999999996</v>
      </c>
      <c r="D38" s="1">
        <v>7.1272260000000003</v>
      </c>
      <c r="E38" s="1">
        <f>Eky0!D86+Ekxy!$B$122</f>
        <v>3.3311074000000005</v>
      </c>
      <c r="F38" s="1">
        <f>-D38+Ekxy!$C$2</f>
        <v>-2.9188927000000007</v>
      </c>
      <c r="G38" s="1">
        <v>11.165772</v>
      </c>
      <c r="H38" s="1">
        <v>15.824064999999999</v>
      </c>
      <c r="I38" s="1">
        <v>-15.385092999999999</v>
      </c>
      <c r="J38" s="1">
        <v>-11.666575999999999</v>
      </c>
    </row>
    <row r="39" spans="1:10">
      <c r="A39" s="1">
        <v>0.30833333000000002</v>
      </c>
      <c r="B39" s="1">
        <v>-5.4570732</v>
      </c>
      <c r="C39" s="1">
        <v>6.3242607</v>
      </c>
      <c r="D39" s="1">
        <v>7.1165364999999996</v>
      </c>
      <c r="E39" s="1">
        <f>Eky0!D85+Ekxy!$B$122</f>
        <v>3.3417969000000003</v>
      </c>
      <c r="F39" s="1">
        <f>-D39+Ekxy!$C$2</f>
        <v>-2.9082032</v>
      </c>
      <c r="G39" s="1">
        <v>11.152818</v>
      </c>
      <c r="H39" s="1">
        <v>15.836752000000001</v>
      </c>
      <c r="I39" s="1">
        <v>-15.376533999999999</v>
      </c>
      <c r="J39" s="1">
        <v>-11.673560999999999</v>
      </c>
    </row>
    <row r="40" spans="1:10">
      <c r="A40" s="1">
        <v>0.31666666999999998</v>
      </c>
      <c r="B40" s="1">
        <v>-5.4369185</v>
      </c>
      <c r="C40" s="1">
        <v>6.3476404000000004</v>
      </c>
      <c r="D40" s="1">
        <v>7.1056528999999999</v>
      </c>
      <c r="E40" s="1">
        <f>Eky0!D84+Ekxy!$B$122</f>
        <v>3.3526805</v>
      </c>
      <c r="F40" s="1">
        <f>-D40+Ekxy!$C$2</f>
        <v>-2.8973196000000003</v>
      </c>
      <c r="G40" s="1">
        <v>11.139918</v>
      </c>
      <c r="H40" s="1">
        <v>15.849538000000001</v>
      </c>
      <c r="I40" s="1">
        <v>-15.367903999999999</v>
      </c>
      <c r="J40" s="1">
        <v>-11.680591</v>
      </c>
    </row>
    <row r="41" spans="1:10">
      <c r="A41" s="1">
        <v>0.32500000000000001</v>
      </c>
      <c r="B41" s="1">
        <v>-5.4164991999999996</v>
      </c>
      <c r="C41" s="1">
        <v>6.3715020999999998</v>
      </c>
      <c r="D41" s="1">
        <v>7.0945825999999999</v>
      </c>
      <c r="E41" s="1">
        <f>Eky0!D83+Ekxy!$B$122</f>
        <v>3.3637508</v>
      </c>
      <c r="F41" s="1">
        <f>-D41+Ekxy!$C$2</f>
        <v>-2.8862493000000002</v>
      </c>
      <c r="G41" s="1">
        <v>11.127079999999999</v>
      </c>
      <c r="H41" s="1">
        <v>15.862437999999999</v>
      </c>
      <c r="I41" s="1">
        <v>-15.359018000000001</v>
      </c>
      <c r="J41" s="1">
        <v>-11.687863</v>
      </c>
    </row>
    <row r="42" spans="1:10">
      <c r="A42" s="1">
        <v>0.33333332999999998</v>
      </c>
      <c r="B42" s="1">
        <v>-5.3958332999999996</v>
      </c>
      <c r="C42" s="1">
        <v>6.3958332999999996</v>
      </c>
      <c r="D42" s="1">
        <v>7.0833332999999996</v>
      </c>
      <c r="E42" s="1">
        <f>Eky0!D82+Ekxy!$B$122</f>
        <v>3.375</v>
      </c>
      <c r="F42" s="1">
        <f>-D42+Ekxy!$C$2</f>
        <v>-2.875</v>
      </c>
      <c r="G42" s="1">
        <v>11.114312999999999</v>
      </c>
      <c r="H42" s="1">
        <v>15.875392</v>
      </c>
      <c r="I42" s="1">
        <v>-15.349885</v>
      </c>
      <c r="J42" s="1">
        <v>-11.695338</v>
      </c>
    </row>
    <row r="43" spans="1:10">
      <c r="A43" s="1">
        <v>0.34166667000000001</v>
      </c>
      <c r="B43" s="1">
        <v>-5.3749390000000004</v>
      </c>
      <c r="C43" s="1">
        <v>6.4206215000000002</v>
      </c>
      <c r="D43" s="1">
        <v>7.0719127000000004</v>
      </c>
      <c r="E43" s="1">
        <f>Eky0!D81+Ekxy!$B$122</f>
        <v>3.3864207000000004</v>
      </c>
      <c r="F43" s="1">
        <f>-D43+Ekxy!$C$2</f>
        <v>-2.8635794000000008</v>
      </c>
      <c r="G43" s="1">
        <v>11.101626</v>
      </c>
      <c r="H43" s="1">
        <v>15.888391</v>
      </c>
      <c r="I43" s="1">
        <v>-15.340508</v>
      </c>
      <c r="J43" s="1">
        <v>-11.702892</v>
      </c>
    </row>
    <row r="44" spans="1:10">
      <c r="A44" s="1">
        <v>0.35</v>
      </c>
      <c r="B44" s="1">
        <v>-5.3538344000000002</v>
      </c>
      <c r="C44" s="1">
        <v>6.4458533999999998</v>
      </c>
      <c r="D44" s="1">
        <v>7.0603286000000001</v>
      </c>
      <c r="E44" s="1">
        <f>Eky0!D80+Ekxy!$B$122</f>
        <v>3.3980048000000007</v>
      </c>
      <c r="F44" s="1">
        <f>-D44+Ekxy!$C$2</f>
        <v>-2.8519953000000005</v>
      </c>
      <c r="G44" s="1">
        <v>11.088991999999999</v>
      </c>
      <c r="H44" s="1">
        <v>15.901426000000001</v>
      </c>
      <c r="I44" s="1">
        <v>-15.331078</v>
      </c>
      <c r="J44" s="1">
        <v>-11.710724000000001</v>
      </c>
    </row>
    <row r="45" spans="1:10">
      <c r="A45" s="1">
        <v>0.35833333000000001</v>
      </c>
      <c r="B45" s="1">
        <v>-5.3325376000000002</v>
      </c>
      <c r="C45" s="1">
        <v>6.4715154000000004</v>
      </c>
      <c r="D45" s="1">
        <v>7.0485889000000004</v>
      </c>
      <c r="E45" s="1">
        <f>Eky0!D79+Ekxy!$B$122</f>
        <v>3.4097445000000004</v>
      </c>
      <c r="F45" s="1">
        <f>-D45+Ekxy!$C$2</f>
        <v>-2.8402556000000008</v>
      </c>
      <c r="G45" s="1">
        <v>11.076394000000001</v>
      </c>
      <c r="H45" s="1">
        <v>15.914488</v>
      </c>
      <c r="I45" s="1">
        <v>-15.321465999999999</v>
      </c>
      <c r="J45" s="1">
        <v>-11.718641999999999</v>
      </c>
    </row>
    <row r="46" spans="1:10">
      <c r="A46" s="1">
        <v>0.36666666999999997</v>
      </c>
      <c r="B46" s="1">
        <v>-5.3110667999999999</v>
      </c>
      <c r="C46" s="1">
        <v>6.4975934999999998</v>
      </c>
      <c r="D46" s="1">
        <v>7.0367017000000001</v>
      </c>
      <c r="E46" s="1">
        <f>Eky0!D78+Ekxy!$B$122</f>
        <v>3.4216317000000007</v>
      </c>
      <c r="F46" s="1">
        <f>-D46+Ekxy!$C$2</f>
        <v>-2.8283684000000004</v>
      </c>
      <c r="G46" s="1">
        <v>11.063893</v>
      </c>
      <c r="H46" s="1">
        <v>15.927567</v>
      </c>
      <c r="I46" s="1">
        <v>-15.311624999999999</v>
      </c>
      <c r="J46" s="1">
        <v>-11.726746</v>
      </c>
    </row>
    <row r="47" spans="1:10">
      <c r="A47" s="1">
        <v>0.375</v>
      </c>
      <c r="B47" s="1">
        <v>-5.2894401000000002</v>
      </c>
      <c r="C47" s="1">
        <v>6.5240732000000001</v>
      </c>
      <c r="D47" s="1">
        <v>7.0246750000000002</v>
      </c>
      <c r="E47" s="1">
        <f>Eky0!D77+Ekxy!$B$122</f>
        <v>3.4336583000000003</v>
      </c>
      <c r="F47" s="1">
        <f>-D47+Ekxy!$C$2</f>
        <v>-2.8163417000000006</v>
      </c>
      <c r="G47" s="1">
        <v>11.051498</v>
      </c>
      <c r="H47" s="1">
        <v>15.940656000000001</v>
      </c>
      <c r="I47" s="1">
        <v>-15.301561</v>
      </c>
      <c r="J47" s="1">
        <v>-11.735106</v>
      </c>
    </row>
    <row r="48" spans="1:10">
      <c r="A48" s="1">
        <v>0.38333333000000003</v>
      </c>
      <c r="B48" s="1">
        <v>-5.2676755999999996</v>
      </c>
      <c r="C48" s="1">
        <v>6.5509396999999998</v>
      </c>
      <c r="D48" s="1">
        <v>7.0125172999999998</v>
      </c>
      <c r="E48" s="1">
        <f>Eky0!D76+Ekxy!$B$122</f>
        <v>3.4458161</v>
      </c>
      <c r="F48" s="1">
        <f>-D48+Ekxy!$C$2</f>
        <v>-2.8041840000000002</v>
      </c>
      <c r="G48" s="1">
        <v>11.039217000000001</v>
      </c>
      <c r="H48" s="1">
        <v>15.953744</v>
      </c>
      <c r="I48" s="1">
        <v>-15.291282000000001</v>
      </c>
      <c r="J48" s="1">
        <v>-11.743475999999999</v>
      </c>
    </row>
    <row r="49" spans="1:10">
      <c r="A49" s="1">
        <v>0.39166666999999999</v>
      </c>
      <c r="B49" s="1">
        <v>-5.2457912999999996</v>
      </c>
      <c r="C49" s="1">
        <v>6.5781776000000001</v>
      </c>
      <c r="D49" s="1">
        <v>7.0002367999999997</v>
      </c>
      <c r="E49" s="1">
        <f>Eky0!D75+Ekxy!$B$122</f>
        <v>3.4580966000000002</v>
      </c>
      <c r="F49" s="1">
        <f>-D49+Ekxy!$C$2</f>
        <v>-2.7919035000000001</v>
      </c>
      <c r="G49" s="1">
        <v>11.026996</v>
      </c>
      <c r="H49" s="1">
        <v>15.966824000000001</v>
      </c>
      <c r="I49" s="1">
        <v>-15.280989</v>
      </c>
      <c r="J49" s="1">
        <v>-11.752107000000001</v>
      </c>
    </row>
    <row r="50" spans="1:10">
      <c r="A50" s="1">
        <v>0.4</v>
      </c>
      <c r="B50" s="1">
        <v>-5.2238050999999999</v>
      </c>
      <c r="C50" s="1">
        <v>6.6057711000000001</v>
      </c>
      <c r="D50" s="1">
        <v>6.9878418</v>
      </c>
      <c r="E50" s="1">
        <f>Eky0!D74+Ekxy!$B$122</f>
        <v>3.4704915000000005</v>
      </c>
      <c r="F50" s="1">
        <f>-D50+Ekxy!$C$2</f>
        <v>-2.7795085000000004</v>
      </c>
      <c r="G50" s="1">
        <v>11.014837999999999</v>
      </c>
      <c r="H50" s="1">
        <v>15.979884999999999</v>
      </c>
      <c r="I50" s="1">
        <v>-15.270500999999999</v>
      </c>
      <c r="J50" s="1">
        <v>-11.760906</v>
      </c>
    </row>
    <row r="51" spans="1:10">
      <c r="A51" s="1">
        <v>0.40833332999999999</v>
      </c>
      <c r="B51" s="1">
        <v>-5.2017347999999997</v>
      </c>
      <c r="C51" s="1">
        <v>6.6337042000000004</v>
      </c>
      <c r="D51" s="1">
        <v>6.9753410000000002</v>
      </c>
      <c r="E51" s="1">
        <f>Eky0!D73+Ekxy!$B$122</f>
        <v>3.4829924000000005</v>
      </c>
      <c r="F51" s="1">
        <f>-D51+Ekxy!$C$2</f>
        <v>-2.7670077000000006</v>
      </c>
      <c r="G51" s="1">
        <v>11.002810999999999</v>
      </c>
      <c r="H51" s="1">
        <v>15.99292</v>
      </c>
      <c r="I51" s="1">
        <v>-15.259810999999999</v>
      </c>
      <c r="J51" s="1">
        <v>-11.769792000000001</v>
      </c>
    </row>
    <row r="52" spans="1:10">
      <c r="A52" s="1">
        <v>0.41666667000000002</v>
      </c>
      <c r="B52" s="1">
        <v>-5.1795980999999998</v>
      </c>
      <c r="C52" s="1">
        <v>6.6619600999999999</v>
      </c>
      <c r="D52" s="1">
        <v>6.9627429000000003</v>
      </c>
      <c r="E52" s="1">
        <f>Eky0!D72+Ekxy!$B$122</f>
        <v>3.4955905000000005</v>
      </c>
      <c r="F52" s="1">
        <f>-D52+Ekxy!$C$2</f>
        <v>-2.7544096000000007</v>
      </c>
      <c r="G52" s="1">
        <v>10.990924</v>
      </c>
      <c r="H52" s="1">
        <v>16.005918999999999</v>
      </c>
      <c r="I52" s="1">
        <v>-15.248927999999999</v>
      </c>
      <c r="J52" s="1">
        <v>-11.778924999999999</v>
      </c>
    </row>
    <row r="53" spans="1:10">
      <c r="A53" s="1">
        <v>0.42499999999999999</v>
      </c>
      <c r="B53" s="1">
        <v>-5.1574125000000004</v>
      </c>
      <c r="C53" s="1">
        <v>6.6905218</v>
      </c>
      <c r="D53" s="1">
        <v>6.950056</v>
      </c>
      <c r="E53" s="1">
        <f>Eky0!D71+Ekxy!$B$122</f>
        <v>3.5082774000000008</v>
      </c>
      <c r="F53" s="1">
        <f>-D53+Ekxy!$C$2</f>
        <v>-2.7417227000000004</v>
      </c>
      <c r="G53" s="1">
        <v>10.979119000000001</v>
      </c>
      <c r="H53" s="1">
        <v>16.018872999999999</v>
      </c>
      <c r="I53" s="1">
        <v>-15.237857999999999</v>
      </c>
      <c r="J53" s="1">
        <v>-11.788163000000001</v>
      </c>
    </row>
    <row r="54" spans="1:10">
      <c r="A54" s="1">
        <v>0.43333333000000002</v>
      </c>
      <c r="B54" s="1">
        <v>-5.1351953000000004</v>
      </c>
      <c r="C54" s="1">
        <v>6.7193719999999999</v>
      </c>
      <c r="D54" s="1">
        <v>6.9372892000000004</v>
      </c>
      <c r="E54" s="1">
        <f>Eky0!D70+Ekxy!$B$122</f>
        <v>3.5210442000000004</v>
      </c>
      <c r="F54" s="1">
        <f>-D54+Ekxy!$C$2</f>
        <v>-2.7289559000000008</v>
      </c>
      <c r="G54" s="1">
        <v>10.967378999999999</v>
      </c>
      <c r="H54" s="1">
        <v>16.031773000000001</v>
      </c>
      <c r="I54" s="1">
        <v>-15.226711999999999</v>
      </c>
      <c r="J54" s="1">
        <v>-11.797539</v>
      </c>
    </row>
    <row r="55" spans="1:10">
      <c r="A55" s="1">
        <v>0.44166666999999998</v>
      </c>
      <c r="B55" s="1">
        <v>-5.1129638000000002</v>
      </c>
      <c r="C55" s="1">
        <v>6.7484926999999999</v>
      </c>
      <c r="D55" s="1">
        <v>6.9244510999999997</v>
      </c>
      <c r="E55" s="1">
        <f>Eky0!D69+Ekxy!$B$122</f>
        <v>3.5338823000000001</v>
      </c>
      <c r="F55" s="1">
        <f>-D55+Ekxy!$C$2</f>
        <v>-2.7161178000000001</v>
      </c>
      <c r="G55" s="1">
        <v>10.955795</v>
      </c>
      <c r="H55" s="1">
        <v>16.044611</v>
      </c>
      <c r="I55" s="1">
        <v>-15.215463</v>
      </c>
      <c r="J55" s="1">
        <v>-11.807150999999999</v>
      </c>
    </row>
    <row r="56" spans="1:10">
      <c r="A56" s="1">
        <v>0.45</v>
      </c>
      <c r="B56" s="1">
        <v>-5.0907346999999996</v>
      </c>
      <c r="C56" s="1">
        <v>6.7778657999999998</v>
      </c>
      <c r="D56" s="1">
        <v>6.9115506</v>
      </c>
      <c r="E56" s="1">
        <f>Eky0!D68+Ekxy!$B$122</f>
        <v>3.5467828000000008</v>
      </c>
      <c r="F56" s="1">
        <f>-D56+Ekxy!$C$2</f>
        <v>-2.7032173000000004</v>
      </c>
      <c r="G56" s="1">
        <v>10.944375000000001</v>
      </c>
      <c r="H56" s="1">
        <v>16.057431000000001</v>
      </c>
      <c r="I56" s="1">
        <v>-15.204041999999999</v>
      </c>
      <c r="J56" s="1">
        <v>-11.816822999999999</v>
      </c>
    </row>
    <row r="57" spans="1:10">
      <c r="A57" s="1">
        <v>0.45833332999999998</v>
      </c>
      <c r="B57" s="1">
        <v>-5.0685248999999999</v>
      </c>
      <c r="C57" s="1">
        <v>6.8074725000000003</v>
      </c>
      <c r="D57" s="1">
        <v>6.8985963999999997</v>
      </c>
      <c r="E57" s="1">
        <f>Eky0!D67+Ekxy!$B$122</f>
        <v>3.5597369000000008</v>
      </c>
      <c r="F57" s="1">
        <f>-D57+Ekxy!$C$2</f>
        <v>-2.6902631000000001</v>
      </c>
      <c r="G57" s="1">
        <v>10.93299</v>
      </c>
      <c r="H57" s="1">
        <v>16.070198000000001</v>
      </c>
      <c r="I57" s="1">
        <v>-15.192458</v>
      </c>
      <c r="J57" s="1">
        <v>-11.826665</v>
      </c>
    </row>
    <row r="58" spans="1:10">
      <c r="A58" s="1">
        <v>0.46666667000000001</v>
      </c>
      <c r="B58" s="1">
        <v>-5.0463509000000002</v>
      </c>
      <c r="C58" s="1">
        <v>6.837294</v>
      </c>
      <c r="D58" s="1">
        <v>6.8855975999999997</v>
      </c>
      <c r="E58" s="1">
        <f>Eky0!D66+Ekxy!$B$122</f>
        <v>3.5727358000000002</v>
      </c>
      <c r="F58" s="1">
        <f>-D58+Ekxy!$C$2</f>
        <v>-2.6772643</v>
      </c>
      <c r="G58" s="1">
        <v>10.92174</v>
      </c>
      <c r="H58" s="1">
        <v>16.082884</v>
      </c>
      <c r="I58" s="1">
        <v>-15.180718000000001</v>
      </c>
      <c r="J58" s="1">
        <v>-11.836728000000001</v>
      </c>
    </row>
    <row r="59" spans="1:10">
      <c r="A59" s="1">
        <v>0.47499999999999998</v>
      </c>
      <c r="B59" s="1">
        <v>-5.0242288999999998</v>
      </c>
      <c r="C59" s="1">
        <v>6.8673107</v>
      </c>
      <c r="D59" s="1">
        <v>6.8725629000000001</v>
      </c>
      <c r="E59" s="1">
        <f>Eky0!D65+Ekxy!$B$122</f>
        <v>3.5857705000000006</v>
      </c>
      <c r="F59" s="1">
        <f>-D59+Ekxy!$C$2</f>
        <v>-2.6642296000000005</v>
      </c>
      <c r="G59" s="1">
        <v>10.91067</v>
      </c>
      <c r="H59" s="1">
        <v>16.095483000000002</v>
      </c>
      <c r="I59" s="1">
        <v>-15.168831000000001</v>
      </c>
      <c r="J59" s="1">
        <v>-11.846833</v>
      </c>
    </row>
    <row r="60" spans="1:10">
      <c r="A60" s="1">
        <v>0.48333333000000001</v>
      </c>
      <c r="B60" s="1">
        <v>-5.0021749</v>
      </c>
      <c r="C60" s="1">
        <v>6.8975030000000004</v>
      </c>
      <c r="D60" s="1">
        <v>6.8595012999999998</v>
      </c>
      <c r="E60" s="1">
        <f>Eky0!D64+Ekxy!$B$122</f>
        <v>3.5988321000000001</v>
      </c>
      <c r="F60" s="1">
        <f>-D60+Ekxy!$C$2</f>
        <v>-2.6511680000000002</v>
      </c>
      <c r="G60" s="1">
        <v>10.899709</v>
      </c>
      <c r="H60" s="1">
        <v>16.107983000000001</v>
      </c>
      <c r="I60" s="1">
        <v>-15.156843</v>
      </c>
      <c r="J60" s="1">
        <v>-11.857113</v>
      </c>
    </row>
    <row r="61" spans="1:10">
      <c r="A61" s="1">
        <v>0.49166666999999997</v>
      </c>
      <c r="B61" s="1">
        <v>-4.9802046000000004</v>
      </c>
      <c r="C61" s="1">
        <v>6.9278506999999996</v>
      </c>
      <c r="D61" s="1">
        <v>6.8464217999999999</v>
      </c>
      <c r="E61" s="1">
        <f>Eky0!D63+Ekxy!$B$122</f>
        <v>3.6119116</v>
      </c>
      <c r="F61" s="1">
        <f>-D61+Ekxy!$C$2</f>
        <v>-2.6380885000000003</v>
      </c>
      <c r="G61" s="1">
        <v>10.888825000000001</v>
      </c>
      <c r="H61" s="1">
        <v>16.120377999999999</v>
      </c>
      <c r="I61" s="1">
        <v>-15.144817</v>
      </c>
      <c r="J61" s="1">
        <v>-11.867601000000001</v>
      </c>
    </row>
    <row r="62" spans="1:10">
      <c r="A62" s="1">
        <v>0.5</v>
      </c>
      <c r="B62" s="1">
        <v>-4.9583332999999996</v>
      </c>
      <c r="C62" s="1">
        <v>6.9583332999999996</v>
      </c>
      <c r="D62" s="1">
        <v>6.8333332999999996</v>
      </c>
      <c r="E62" s="1">
        <f>Eky0!D62+Ekxy!$B$122</f>
        <v>3.625</v>
      </c>
      <c r="F62" s="1">
        <f>-D62+Ekxy!$C$2</f>
        <v>-2.625</v>
      </c>
      <c r="G62" s="1">
        <v>10.878136</v>
      </c>
      <c r="H62" s="1">
        <v>16.132659</v>
      </c>
      <c r="I62" s="1">
        <v>-15.132659</v>
      </c>
      <c r="J62" s="1">
        <v>-11.878136</v>
      </c>
    </row>
    <row r="63" spans="1:10">
      <c r="A63" s="1">
        <v>0.50833333000000003</v>
      </c>
      <c r="B63" s="1">
        <v>-4.9365762999999996</v>
      </c>
      <c r="C63" s="1">
        <v>6.9889302000000004</v>
      </c>
      <c r="D63" s="1">
        <v>6.8202448999999996</v>
      </c>
      <c r="E63" s="1">
        <f>Eky0!D61+Ekxy!$B$122</f>
        <v>3.6380885000000003</v>
      </c>
      <c r="F63" s="1">
        <f>-D63+Ekxy!$C$2</f>
        <v>-2.6119116</v>
      </c>
      <c r="G63" s="1">
        <v>10.867601000000001</v>
      </c>
      <c r="H63" s="1">
        <v>16.144817</v>
      </c>
      <c r="I63" s="1">
        <v>-15.120378000000001</v>
      </c>
      <c r="J63" s="1">
        <v>-11.888825000000001</v>
      </c>
    </row>
    <row r="64" spans="1:10">
      <c r="A64" s="1">
        <v>0.51666666999999999</v>
      </c>
      <c r="B64" s="1">
        <v>-4.9149482999999998</v>
      </c>
      <c r="C64" s="1">
        <v>7.0196202000000003</v>
      </c>
      <c r="D64" s="1">
        <v>6.8071653999999997</v>
      </c>
      <c r="E64" s="1">
        <f>Eky0!D60+Ekxy!$B$122</f>
        <v>3.6511680000000002</v>
      </c>
      <c r="F64" s="1">
        <f>-D64+Ekxy!$C$2</f>
        <v>-2.5988321000000001</v>
      </c>
      <c r="G64" s="1">
        <v>10.857113</v>
      </c>
      <c r="H64" s="1">
        <v>16.156842999999999</v>
      </c>
      <c r="I64" s="1">
        <v>-15.107983000000001</v>
      </c>
      <c r="J64" s="1">
        <v>-11.899709</v>
      </c>
    </row>
    <row r="65" spans="1:10">
      <c r="A65" s="1">
        <v>0.52500000000000002</v>
      </c>
      <c r="B65" s="1">
        <v>-4.8934636999999999</v>
      </c>
      <c r="C65" s="1">
        <v>7.0503818999999996</v>
      </c>
      <c r="D65" s="1">
        <v>6.7941038000000002</v>
      </c>
      <c r="E65" s="1">
        <f>Eky0!D59+Ekxy!$B$122</f>
        <v>3.6642296000000005</v>
      </c>
      <c r="F65" s="1">
        <f>-D65+Ekxy!$C$2</f>
        <v>-2.5857705000000006</v>
      </c>
      <c r="G65" s="1">
        <v>10.846833</v>
      </c>
      <c r="H65" s="1">
        <v>16.168831000000001</v>
      </c>
      <c r="I65" s="1">
        <v>-15.095483</v>
      </c>
      <c r="J65" s="1">
        <v>-11.91067</v>
      </c>
    </row>
    <row r="66" spans="1:10">
      <c r="A66" s="1">
        <v>0.53333333000000005</v>
      </c>
      <c r="B66" s="1">
        <v>-4.8721367999999998</v>
      </c>
      <c r="C66" s="1">
        <v>7.0811937</v>
      </c>
      <c r="D66" s="1">
        <v>6.7810690999999998</v>
      </c>
      <c r="E66" s="1">
        <f>Eky0!D58+Ekxy!$B$122</f>
        <v>3.6772643</v>
      </c>
      <c r="F66" s="1">
        <f>-D66+Ekxy!$C$2</f>
        <v>-2.5727358000000002</v>
      </c>
      <c r="G66" s="1">
        <v>10.836728000000001</v>
      </c>
      <c r="H66" s="1">
        <v>16.180717999999999</v>
      </c>
      <c r="I66" s="1">
        <v>-15.082884</v>
      </c>
      <c r="J66" s="1">
        <v>-11.92174</v>
      </c>
    </row>
    <row r="67" spans="1:10">
      <c r="A67" s="1">
        <v>0.54166667000000002</v>
      </c>
      <c r="B67" s="1">
        <v>-4.8509812999999999</v>
      </c>
      <c r="C67" s="1">
        <v>7.1120336000000002</v>
      </c>
      <c r="D67" s="1">
        <v>6.7680702000000004</v>
      </c>
      <c r="E67" s="1">
        <f>Eky0!D57+Ekxy!$B$122</f>
        <v>3.6902631000000001</v>
      </c>
      <c r="F67" s="1">
        <f>-D67+Ekxy!$C$2</f>
        <v>-2.5597369000000008</v>
      </c>
      <c r="G67" s="1">
        <v>10.826665</v>
      </c>
      <c r="H67" s="1">
        <v>16.192457999999998</v>
      </c>
      <c r="I67" s="1">
        <v>-15.070198</v>
      </c>
      <c r="J67" s="1">
        <v>-11.93299</v>
      </c>
    </row>
    <row r="68" spans="1:10">
      <c r="A68" s="1">
        <v>0.55000000000000004</v>
      </c>
      <c r="B68" s="1">
        <v>-4.8300105999999996</v>
      </c>
      <c r="C68" s="1">
        <v>7.1428795000000003</v>
      </c>
      <c r="D68" s="1">
        <v>6.7551161000000004</v>
      </c>
      <c r="E68" s="1">
        <f>Eky0!D56+Ekxy!$B$122</f>
        <v>3.7032173000000004</v>
      </c>
      <c r="F68" s="1">
        <f>-D68+Ekxy!$C$2</f>
        <v>-2.5467828000000008</v>
      </c>
      <c r="G68" s="1">
        <v>10.816822999999999</v>
      </c>
      <c r="H68" s="1">
        <v>16.204042000000001</v>
      </c>
      <c r="I68" s="1">
        <v>-15.057430999999999</v>
      </c>
      <c r="J68" s="1">
        <v>-11.944375000000001</v>
      </c>
    </row>
    <row r="69" spans="1:10">
      <c r="A69" s="1">
        <v>0.55833332999999996</v>
      </c>
      <c r="B69" s="1">
        <v>-4.8092379000000003</v>
      </c>
      <c r="C69" s="1">
        <v>7.1737089000000003</v>
      </c>
      <c r="D69" s="1">
        <v>6.7422155999999998</v>
      </c>
      <c r="E69" s="1">
        <f>Eky0!D55+Ekxy!$B$122</f>
        <v>3.7161178000000001</v>
      </c>
      <c r="F69" s="1">
        <f>-D69+Ekxy!$C$2</f>
        <v>-2.5338823000000001</v>
      </c>
      <c r="G69" s="1">
        <v>10.807150999999999</v>
      </c>
      <c r="H69" s="1">
        <v>16.215463</v>
      </c>
      <c r="I69" s="1">
        <v>-15.044611</v>
      </c>
      <c r="J69" s="1">
        <v>-11.955795</v>
      </c>
    </row>
    <row r="70" spans="1:10">
      <c r="A70" s="1">
        <v>0.56666667000000004</v>
      </c>
      <c r="B70" s="1">
        <v>-4.7886759000000003</v>
      </c>
      <c r="C70" s="1">
        <v>7.2044991999999999</v>
      </c>
      <c r="D70" s="1">
        <v>6.7293775</v>
      </c>
      <c r="E70" s="1">
        <f>Eky0!D54+Ekxy!$B$122</f>
        <v>3.7289559000000008</v>
      </c>
      <c r="F70" s="1">
        <f>-D70+Ekxy!$C$2</f>
        <v>-2.5210442000000004</v>
      </c>
      <c r="G70" s="1">
        <v>10.797539</v>
      </c>
      <c r="H70" s="1">
        <v>16.226711999999999</v>
      </c>
      <c r="I70" s="1">
        <v>-15.031772999999999</v>
      </c>
      <c r="J70" s="1">
        <v>-11.967378999999999</v>
      </c>
    </row>
    <row r="71" spans="1:10">
      <c r="A71" s="1">
        <v>0.57499999999999996</v>
      </c>
      <c r="B71" s="1">
        <v>-4.7683369000000004</v>
      </c>
      <c r="C71" s="1">
        <v>7.2352277000000003</v>
      </c>
      <c r="D71" s="1">
        <v>6.7166107000000004</v>
      </c>
      <c r="E71" s="1">
        <f>Eky0!D53+Ekxy!$B$122</f>
        <v>3.7417227000000004</v>
      </c>
      <c r="F71" s="1">
        <f>-D71+Ekxy!$C$2</f>
        <v>-2.5082774000000008</v>
      </c>
      <c r="G71" s="1">
        <v>10.788163000000001</v>
      </c>
      <c r="H71" s="1">
        <v>16.237857999999999</v>
      </c>
      <c r="I71" s="1">
        <v>-15.018872999999999</v>
      </c>
      <c r="J71" s="1">
        <v>-11.979119000000001</v>
      </c>
    </row>
    <row r="72" spans="1:10">
      <c r="A72" s="1">
        <v>0.58333332999999998</v>
      </c>
      <c r="B72" s="1">
        <v>-4.7482331000000002</v>
      </c>
      <c r="C72" s="1">
        <v>7.2658712000000003</v>
      </c>
      <c r="D72" s="1">
        <v>6.7039238000000001</v>
      </c>
      <c r="E72" s="1">
        <f>Eky0!D52+Ekxy!$B$122</f>
        <v>3.7544096000000007</v>
      </c>
      <c r="F72" s="1">
        <f>-D72+Ekxy!$C$2</f>
        <v>-2.4955905000000005</v>
      </c>
      <c r="G72" s="1">
        <v>10.778924999999999</v>
      </c>
      <c r="H72" s="1">
        <v>16.248927999999999</v>
      </c>
      <c r="I72" s="1">
        <v>-15.005919</v>
      </c>
      <c r="J72" s="1">
        <v>-11.990924</v>
      </c>
    </row>
    <row r="73" spans="1:10">
      <c r="A73" s="1">
        <v>0.59166666999999995</v>
      </c>
      <c r="B73" s="1">
        <v>-4.7283758999999996</v>
      </c>
      <c r="C73" s="1">
        <v>7.2964066000000001</v>
      </c>
      <c r="D73" s="1">
        <v>6.6913257000000002</v>
      </c>
      <c r="E73" s="1">
        <f>Eky0!D51+Ekxy!$B$122</f>
        <v>3.7670077000000006</v>
      </c>
      <c r="F73" s="1">
        <f>-D73+Ekxy!$C$2</f>
        <v>-2.4829924000000005</v>
      </c>
      <c r="G73" s="1">
        <v>10.769792000000001</v>
      </c>
      <c r="H73" s="1">
        <v>16.259810999999999</v>
      </c>
      <c r="I73" s="1">
        <v>-14.99292</v>
      </c>
      <c r="J73" s="1">
        <v>-12.002810999999999</v>
      </c>
    </row>
    <row r="74" spans="1:10">
      <c r="A74" s="1">
        <v>0.6</v>
      </c>
      <c r="B74" s="1">
        <v>-4.7087767999999999</v>
      </c>
      <c r="C74" s="1">
        <v>7.3268107999999996</v>
      </c>
      <c r="D74" s="1">
        <v>6.6788248000000001</v>
      </c>
      <c r="E74" s="1">
        <f>Eky0!D50+Ekxy!$B$122</f>
        <v>3.7795085000000004</v>
      </c>
      <c r="F74" s="1">
        <f>-D74+Ekxy!$C$2</f>
        <v>-2.4704915000000005</v>
      </c>
      <c r="G74" s="1">
        <v>10.760906</v>
      </c>
      <c r="H74" s="1">
        <v>16.270500999999999</v>
      </c>
      <c r="I74" s="1">
        <v>-14.979884999999999</v>
      </c>
      <c r="J74" s="1">
        <v>-12.014837999999999</v>
      </c>
    </row>
    <row r="75" spans="1:10">
      <c r="A75" s="1">
        <v>0.60833333000000001</v>
      </c>
      <c r="B75" s="1">
        <v>-4.6894464999999999</v>
      </c>
      <c r="C75" s="1">
        <v>7.3570602999999997</v>
      </c>
      <c r="D75" s="1">
        <v>6.6664298999999998</v>
      </c>
      <c r="E75" s="1">
        <f>Eky0!D49+Ekxy!$B$122</f>
        <v>3.7919035000000001</v>
      </c>
      <c r="F75" s="1">
        <f>-D75+Ekxy!$C$2</f>
        <v>-2.4580966000000002</v>
      </c>
      <c r="G75" s="1">
        <v>10.752107000000001</v>
      </c>
      <c r="H75" s="1">
        <v>16.280989000000002</v>
      </c>
      <c r="I75" s="1">
        <v>-14.966824000000001</v>
      </c>
      <c r="J75" s="1">
        <v>-12.026996</v>
      </c>
    </row>
    <row r="76" spans="1:10">
      <c r="A76" s="1">
        <v>0.61666666999999997</v>
      </c>
      <c r="B76" s="1">
        <v>-4.6703957000000003</v>
      </c>
      <c r="C76" s="1">
        <v>7.3871316</v>
      </c>
      <c r="D76" s="1">
        <v>6.6541493999999997</v>
      </c>
      <c r="E76" s="1">
        <f>Eky0!D48+Ekxy!$B$122</f>
        <v>3.8041840000000011</v>
      </c>
      <c r="F76" s="1">
        <f>-D76+Ekxy!$C$2</f>
        <v>-2.4458161</v>
      </c>
      <c r="G76" s="1">
        <v>10.743475999999999</v>
      </c>
      <c r="H76" s="1">
        <v>16.291281999999999</v>
      </c>
      <c r="I76" s="1">
        <v>-14.953744</v>
      </c>
      <c r="J76" s="1">
        <v>-12.039217000000001</v>
      </c>
    </row>
    <row r="77" spans="1:10">
      <c r="A77" s="1">
        <v>0.625</v>
      </c>
      <c r="B77" s="1">
        <v>-4.6516343999999998</v>
      </c>
      <c r="C77" s="1">
        <v>7.4170011999999996</v>
      </c>
      <c r="D77" s="1">
        <v>6.6419915999999999</v>
      </c>
      <c r="E77" s="1">
        <f>Eky0!D47+Ekxy!$B$122</f>
        <v>3.8163417000000006</v>
      </c>
      <c r="F77" s="1">
        <f>-D77+Ekxy!$C$2</f>
        <v>-2.4336583000000003</v>
      </c>
      <c r="G77" s="1">
        <v>10.735106</v>
      </c>
      <c r="H77" s="1">
        <v>16.301561</v>
      </c>
      <c r="I77" s="1">
        <v>-14.940656000000001</v>
      </c>
      <c r="J77" s="1">
        <v>-12.051498</v>
      </c>
    </row>
    <row r="78" spans="1:10">
      <c r="A78" s="1">
        <v>0.63333333000000003</v>
      </c>
      <c r="B78" s="1">
        <v>-4.6331724000000003</v>
      </c>
      <c r="C78" s="1">
        <v>7.4466456000000001</v>
      </c>
      <c r="D78" s="1">
        <v>6.6299650000000003</v>
      </c>
      <c r="E78" s="1">
        <f>Eky0!D46+Ekxy!$B$122</f>
        <v>3.8283684000000004</v>
      </c>
      <c r="F78" s="1">
        <f>-D78+Ekxy!$C$2</f>
        <v>-2.4216317000000007</v>
      </c>
      <c r="G78" s="1">
        <v>10.726746</v>
      </c>
      <c r="H78" s="1">
        <v>16.311624999999999</v>
      </c>
      <c r="I78" s="1">
        <v>-14.927567</v>
      </c>
      <c r="J78" s="1">
        <v>-12.063893</v>
      </c>
    </row>
    <row r="79" spans="1:10">
      <c r="A79" s="1">
        <v>0.64166666999999999</v>
      </c>
      <c r="B79" s="1">
        <v>-4.6150190999999996</v>
      </c>
      <c r="C79" s="1">
        <v>7.4760413000000003</v>
      </c>
      <c r="D79" s="1">
        <v>6.6180778</v>
      </c>
      <c r="E79" s="1">
        <f>Eky0!D45+Ekxy!$B$122</f>
        <v>3.8402556000000008</v>
      </c>
      <c r="F79" s="1">
        <f>-D79+Ekxy!$C$2</f>
        <v>-2.4097445000000004</v>
      </c>
      <c r="G79" s="1">
        <v>10.718641999999999</v>
      </c>
      <c r="H79" s="1">
        <v>16.321466000000001</v>
      </c>
      <c r="I79" s="1">
        <v>-14.914488</v>
      </c>
      <c r="J79" s="1">
        <v>-12.076394000000001</v>
      </c>
    </row>
    <row r="80" spans="1:10">
      <c r="A80" s="1">
        <v>0.65</v>
      </c>
      <c r="B80" s="1">
        <v>-4.5971834999999999</v>
      </c>
      <c r="C80" s="1">
        <v>7.5051645000000002</v>
      </c>
      <c r="D80" s="1">
        <v>6.6063381000000003</v>
      </c>
      <c r="E80" s="1">
        <f>Eky0!D44+Ekxy!$B$122</f>
        <v>3.8519953000000005</v>
      </c>
      <c r="F80" s="1">
        <f>-D80+Ekxy!$C$2</f>
        <v>-2.3980048000000007</v>
      </c>
      <c r="G80" s="1">
        <v>10.710724000000001</v>
      </c>
      <c r="H80" s="1">
        <v>16.331078000000002</v>
      </c>
      <c r="I80" s="1">
        <v>-14.901426000000001</v>
      </c>
      <c r="J80" s="1">
        <v>-12.088991999999999</v>
      </c>
    </row>
    <row r="81" spans="1:10">
      <c r="A81" s="1">
        <v>0.65833333000000005</v>
      </c>
      <c r="B81" s="1">
        <v>-4.5796744</v>
      </c>
      <c r="C81" s="1">
        <v>7.5339919000000002</v>
      </c>
      <c r="D81" s="1">
        <v>6.594754</v>
      </c>
      <c r="E81" s="1">
        <f>Eky0!D43+Ekxy!$B$122</f>
        <v>3.8635794000000008</v>
      </c>
      <c r="F81" s="1">
        <f>-D81+Ekxy!$C$2</f>
        <v>-2.3864207000000004</v>
      </c>
      <c r="G81" s="1">
        <v>10.702892</v>
      </c>
      <c r="H81" s="1">
        <v>16.340508</v>
      </c>
      <c r="I81" s="1">
        <v>-14.888391</v>
      </c>
      <c r="J81" s="1">
        <v>-12.101626</v>
      </c>
    </row>
    <row r="82" spans="1:10">
      <c r="A82" s="1">
        <v>0.66666667000000002</v>
      </c>
      <c r="B82" s="1">
        <v>-4.5625</v>
      </c>
      <c r="C82" s="1">
        <v>7.5625</v>
      </c>
      <c r="D82" s="1">
        <v>6.5833332999999996</v>
      </c>
      <c r="E82" s="1">
        <f>Eky0!D42+Ekxy!$B$122</f>
        <v>3.875</v>
      </c>
      <c r="F82" s="1">
        <f>-D82+Ekxy!$C$2</f>
        <v>-2.375</v>
      </c>
      <c r="G82" s="1">
        <v>10.695338</v>
      </c>
      <c r="H82" s="1">
        <v>16.349885</v>
      </c>
      <c r="I82" s="1">
        <v>-14.875392</v>
      </c>
      <c r="J82" s="1">
        <v>-12.114312999999999</v>
      </c>
    </row>
    <row r="83" spans="1:10">
      <c r="A83" s="1">
        <v>0.67500000000000004</v>
      </c>
      <c r="B83" s="1">
        <v>-4.5456683</v>
      </c>
      <c r="C83" s="1">
        <v>7.5906653999999998</v>
      </c>
      <c r="D83" s="1">
        <v>6.5720840999999997</v>
      </c>
      <c r="E83" s="1">
        <f>Eky0!D41+Ekxy!$B$122</f>
        <v>3.8862493000000011</v>
      </c>
      <c r="F83" s="1">
        <f>-D83+Ekxy!$C$2</f>
        <v>-2.3637508</v>
      </c>
      <c r="G83" s="1">
        <v>10.687863</v>
      </c>
      <c r="H83" s="1">
        <v>16.359017999999999</v>
      </c>
      <c r="I83" s="1">
        <v>-14.862437999999999</v>
      </c>
      <c r="J83" s="1">
        <v>-12.127079999999999</v>
      </c>
    </row>
    <row r="84" spans="1:10">
      <c r="A84" s="1">
        <v>0.68333332999999996</v>
      </c>
      <c r="B84" s="1">
        <v>-4.5291867999999997</v>
      </c>
      <c r="C84" s="1">
        <v>7.6184647999999999</v>
      </c>
      <c r="D84" s="1">
        <v>6.5610137999999996</v>
      </c>
      <c r="E84" s="1">
        <f>Eky0!D40+Ekxy!$B$122</f>
        <v>3.8973196000000012</v>
      </c>
      <c r="F84" s="1">
        <f>-D84+Ekxy!$C$2</f>
        <v>-2.3526805</v>
      </c>
      <c r="G84" s="1">
        <v>10.680591</v>
      </c>
      <c r="H84" s="1">
        <v>16.367903999999999</v>
      </c>
      <c r="I84" s="1">
        <v>-14.849538000000001</v>
      </c>
      <c r="J84" s="1">
        <v>-12.139918</v>
      </c>
    </row>
    <row r="85" spans="1:10">
      <c r="A85" s="1">
        <v>0.69166667000000004</v>
      </c>
      <c r="B85" s="1">
        <v>-4.5130628000000002</v>
      </c>
      <c r="C85" s="1">
        <v>7.6458753000000002</v>
      </c>
      <c r="D85" s="1">
        <v>6.5501301999999999</v>
      </c>
      <c r="E85" s="1">
        <f>Eky0!D39+Ekxy!$B$122</f>
        <v>3.9082032000000009</v>
      </c>
      <c r="F85" s="1">
        <f>-D85+Ekxy!$C$2</f>
        <v>-2.3417969000000003</v>
      </c>
      <c r="G85" s="1">
        <v>10.673560999999999</v>
      </c>
      <c r="H85" s="1">
        <v>16.376533999999999</v>
      </c>
      <c r="I85" s="1">
        <v>-14.836752000000001</v>
      </c>
      <c r="J85" s="1">
        <v>-12.152818</v>
      </c>
    </row>
    <row r="86" spans="1:10">
      <c r="A86" s="1">
        <v>0.7</v>
      </c>
      <c r="B86" s="1">
        <v>-4.4973032000000002</v>
      </c>
      <c r="C86" s="1">
        <v>7.6728737999999996</v>
      </c>
      <c r="D86" s="1">
        <v>6.5394407000000001</v>
      </c>
      <c r="E86" s="1">
        <f>Eky0!D38+Ekxy!$B$122</f>
        <v>3.9188927000000007</v>
      </c>
      <c r="F86" s="1">
        <f>-D86+Ekxy!$C$2</f>
        <v>-2.3311074000000005</v>
      </c>
      <c r="G86" s="1">
        <v>10.666575999999999</v>
      </c>
      <c r="H86" s="1">
        <v>16.385093000000001</v>
      </c>
      <c r="I86" s="1">
        <v>-14.824064999999999</v>
      </c>
      <c r="J86" s="1">
        <v>-12.165772</v>
      </c>
    </row>
    <row r="87" spans="1:10">
      <c r="A87" s="1">
        <v>0.70833332999999998</v>
      </c>
      <c r="B87" s="1">
        <v>-4.4819146999999999</v>
      </c>
      <c r="C87" s="1">
        <v>7.6994375000000002</v>
      </c>
      <c r="D87" s="1">
        <v>6.5289526000000002</v>
      </c>
      <c r="E87" s="1">
        <f>Eky0!D37+Ekxy!$B$122</f>
        <v>3.9293807000000012</v>
      </c>
      <c r="F87" s="1">
        <f>-D87+Ekxy!$C$2</f>
        <v>-2.3206193000000006</v>
      </c>
      <c r="G87" s="1">
        <v>10.659884</v>
      </c>
      <c r="H87" s="1">
        <v>16.393463000000001</v>
      </c>
      <c r="I87" s="1">
        <v>-14.811467</v>
      </c>
      <c r="J87" s="1">
        <v>-12.178770999999999</v>
      </c>
    </row>
    <row r="88" spans="1:10">
      <c r="A88" s="1">
        <v>0.71666666999999995</v>
      </c>
      <c r="B88" s="1">
        <v>-4.4669033999999996</v>
      </c>
      <c r="C88" s="1">
        <v>7.7255440999999996</v>
      </c>
      <c r="D88" s="1">
        <v>6.5186731</v>
      </c>
      <c r="E88" s="1">
        <f>Eky0!D36+Ekxy!$B$122</f>
        <v>3.9396602000000005</v>
      </c>
      <c r="F88" s="1">
        <f>-D88+Ekxy!$C$2</f>
        <v>-2.3103398000000004</v>
      </c>
      <c r="G88" s="1">
        <v>10.653301000000001</v>
      </c>
      <c r="H88" s="1">
        <v>16.401567</v>
      </c>
      <c r="I88" s="1">
        <v>-14.798966</v>
      </c>
      <c r="J88" s="1">
        <v>-12.191806</v>
      </c>
    </row>
    <row r="89" spans="1:10">
      <c r="A89" s="1">
        <v>0.72499999999999998</v>
      </c>
      <c r="B89" s="1">
        <v>-4.4522751999999999</v>
      </c>
      <c r="C89" s="1">
        <v>7.7511713000000002</v>
      </c>
      <c r="D89" s="1">
        <v>6.5086092999999998</v>
      </c>
      <c r="E89" s="1">
        <f>Eky0!D35+Ekxy!$B$122</f>
        <v>3.949724100000001</v>
      </c>
      <c r="F89" s="1">
        <f>-D89+Ekxy!$C$2</f>
        <v>-2.3002760000000002</v>
      </c>
      <c r="G89" s="1">
        <v>10.646905</v>
      </c>
      <c r="H89" s="1">
        <v>16.409399000000001</v>
      </c>
      <c r="I89" s="1">
        <v>-14.786571</v>
      </c>
      <c r="J89" s="1">
        <v>-12.204848</v>
      </c>
    </row>
    <row r="90" spans="1:10">
      <c r="A90" s="1">
        <v>0.73333333000000001</v>
      </c>
      <c r="B90" s="1">
        <v>-4.4380357999999998</v>
      </c>
      <c r="C90" s="1">
        <v>7.7762969999999996</v>
      </c>
      <c r="D90" s="1">
        <v>6.4987680000000001</v>
      </c>
      <c r="E90" s="1">
        <f>Eky0!D34+Ekxy!$B$122</f>
        <v>3.9595652999999995</v>
      </c>
      <c r="F90" s="1">
        <f>-D90+Ekxy!$C$2</f>
        <v>-2.2904347000000005</v>
      </c>
      <c r="G90" s="1">
        <v>10.640771000000001</v>
      </c>
      <c r="H90" s="1">
        <v>16.417078</v>
      </c>
      <c r="I90" s="1">
        <v>-14.774291</v>
      </c>
      <c r="J90" s="1">
        <v>-12.21791</v>
      </c>
    </row>
    <row r="91" spans="1:10">
      <c r="A91" s="1">
        <v>0.74166666999999997</v>
      </c>
      <c r="B91" s="1">
        <v>-4.4241904999999999</v>
      </c>
      <c r="C91" s="1">
        <v>7.8008997000000004</v>
      </c>
      <c r="D91" s="1">
        <v>6.4891560000000004</v>
      </c>
      <c r="E91" s="1">
        <f>Eky0!D33+Ekxy!$B$122</f>
        <v>3.9691773000000001</v>
      </c>
      <c r="F91" s="1">
        <f>-D91+Ekxy!$C$2</f>
        <v>-2.2808227000000008</v>
      </c>
      <c r="G91" s="1">
        <v>10.634677</v>
      </c>
      <c r="H91" s="1">
        <v>16.424633</v>
      </c>
      <c r="I91" s="1">
        <v>-14.762133</v>
      </c>
      <c r="J91" s="1">
        <v>-12.230988999999999</v>
      </c>
    </row>
    <row r="92" spans="1:10">
      <c r="A92" s="1">
        <v>0.75</v>
      </c>
      <c r="B92" s="1">
        <v>-4.4107443000000002</v>
      </c>
      <c r="C92" s="1">
        <v>7.8249579000000002</v>
      </c>
      <c r="D92" s="1">
        <v>6.4797798999999996</v>
      </c>
      <c r="E92" s="1">
        <f>Eky0!D32+Ekxy!$B$122</f>
        <v>3.9785534000000009</v>
      </c>
      <c r="F92" s="1">
        <f>-D92+Ekxy!$C$2</f>
        <v>-2.2714466</v>
      </c>
      <c r="G92" s="1">
        <v>10.628887000000001</v>
      </c>
      <c r="H92" s="1">
        <v>16.431905</v>
      </c>
      <c r="I92" s="1">
        <v>-14.750207</v>
      </c>
      <c r="J92" s="1">
        <v>-12.244078</v>
      </c>
    </row>
    <row r="93" spans="1:10">
      <c r="A93" s="1">
        <v>0.75833333000000003</v>
      </c>
      <c r="B93" s="1">
        <v>-4.3977019999999998</v>
      </c>
      <c r="C93" s="1">
        <v>7.8484508000000002</v>
      </c>
      <c r="D93" s="1">
        <v>6.4706460999999997</v>
      </c>
      <c r="E93" s="1">
        <f>Eky0!D31+Ekxy!$B$122</f>
        <v>3.9876871999999999</v>
      </c>
      <c r="F93" s="1">
        <f>-D93+Ekxy!$C$2</f>
        <v>-2.2623128000000001</v>
      </c>
      <c r="G93" s="1">
        <v>10.623203</v>
      </c>
      <c r="H93" s="1">
        <v>16.438890000000001</v>
      </c>
      <c r="I93" s="1">
        <v>-14.738467999999999</v>
      </c>
      <c r="J93" s="1">
        <v>-12.257166</v>
      </c>
    </row>
    <row r="94" spans="1:10">
      <c r="A94" s="1">
        <v>0.76666666999999999</v>
      </c>
      <c r="B94" s="1">
        <v>-4.3850680000000004</v>
      </c>
      <c r="C94" s="1">
        <v>7.8713575999999996</v>
      </c>
      <c r="D94" s="1">
        <v>6.4617608999999998</v>
      </c>
      <c r="E94" s="1">
        <f>Eky0!D30+Ekxy!$B$122</f>
        <v>3.9965723999999998</v>
      </c>
      <c r="F94" s="1">
        <f>-D94+Ekxy!$C$2</f>
        <v>-2.2534276000000002</v>
      </c>
      <c r="G94" s="1">
        <v>10.617723</v>
      </c>
      <c r="H94" s="1">
        <v>16.445682999999999</v>
      </c>
      <c r="I94" s="1">
        <v>-14.726883000000001</v>
      </c>
      <c r="J94" s="1">
        <v>-12.270246</v>
      </c>
    </row>
    <row r="95" spans="1:10">
      <c r="A95" s="1">
        <v>0.77500000000000002</v>
      </c>
      <c r="B95" s="1">
        <v>-4.3728464999999996</v>
      </c>
      <c r="C95" s="1">
        <v>7.8936583999999996</v>
      </c>
      <c r="D95" s="1">
        <v>6.4531304</v>
      </c>
      <c r="E95" s="1">
        <f>Eky0!D29+Ekxy!$B$122</f>
        <v>4.0052029999999998</v>
      </c>
      <c r="F95" s="1">
        <f>-D95+Ekxy!$C$2</f>
        <v>-2.2447971000000004</v>
      </c>
      <c r="G95" s="1">
        <v>10.612489</v>
      </c>
      <c r="H95" s="1">
        <v>16.452376000000001</v>
      </c>
      <c r="I95" s="1">
        <v>-14.715463</v>
      </c>
      <c r="J95" s="1">
        <v>-12.283300000000001</v>
      </c>
    </row>
    <row r="96" spans="1:10">
      <c r="A96" s="1">
        <v>0.78333333000000005</v>
      </c>
      <c r="B96" s="1">
        <v>-4.3610414000000004</v>
      </c>
      <c r="C96" s="1">
        <v>7.9153333000000003</v>
      </c>
      <c r="D96" s="1">
        <v>6.4447603999999998</v>
      </c>
      <c r="E96" s="1">
        <f>Eky0!D28+Ekxy!$B$122</f>
        <v>4.0135730000000009</v>
      </c>
      <c r="F96" s="1">
        <f>-D96+Ekxy!$C$2</f>
        <v>-2.2364271000000002</v>
      </c>
      <c r="G96" s="1">
        <v>10.607322</v>
      </c>
      <c r="H96" s="1">
        <v>16.458772</v>
      </c>
      <c r="I96" s="1">
        <v>-14.704288999999999</v>
      </c>
      <c r="J96" s="1">
        <v>-12.296298</v>
      </c>
    </row>
    <row r="97" spans="1:10">
      <c r="A97" s="1">
        <v>0.79166667000000002</v>
      </c>
      <c r="B97" s="1">
        <v>-4.3496563000000004</v>
      </c>
      <c r="C97" s="1">
        <v>7.9363630000000001</v>
      </c>
      <c r="D97" s="1">
        <v>6.4366567000000003</v>
      </c>
      <c r="E97" s="1">
        <f>Eky0!D27+Ekxy!$B$122</f>
        <v>4.0216767000000004</v>
      </c>
      <c r="F97" s="1">
        <f>-D97+Ekxy!$C$2</f>
        <v>-2.2283234000000007</v>
      </c>
      <c r="G97" s="1">
        <v>10.602471</v>
      </c>
      <c r="H97" s="1">
        <v>16.464867000000002</v>
      </c>
      <c r="I97" s="1">
        <v>-14.693405</v>
      </c>
      <c r="J97" s="1">
        <v>-12.309253</v>
      </c>
    </row>
    <row r="98" spans="1:10">
      <c r="A98" s="1">
        <v>0.8</v>
      </c>
      <c r="B98" s="1">
        <v>-4.3386949000000001</v>
      </c>
      <c r="C98" s="1">
        <v>7.9567288999999999</v>
      </c>
      <c r="D98" s="1">
        <v>6.4288248000000001</v>
      </c>
      <c r="E98" s="1">
        <f>Eky0!D26+Ekxy!$B$122</f>
        <v>4.0295085000000004</v>
      </c>
      <c r="F98" s="1">
        <f>-D98+Ekxy!$C$2</f>
        <v>-2.2204915000000005</v>
      </c>
      <c r="G98" s="1">
        <v>10.597689000000001</v>
      </c>
      <c r="H98" s="1">
        <v>16.470766999999999</v>
      </c>
      <c r="I98" s="1">
        <v>-14.682715999999999</v>
      </c>
      <c r="J98" s="1">
        <v>-12.322153</v>
      </c>
    </row>
    <row r="99" spans="1:10">
      <c r="A99" s="1">
        <v>0.80833332999999996</v>
      </c>
      <c r="B99" s="1">
        <v>-4.3281602000000001</v>
      </c>
      <c r="C99" s="1">
        <v>7.9764125999999997</v>
      </c>
      <c r="D99" s="1">
        <v>6.4212702000000004</v>
      </c>
      <c r="E99" s="1">
        <f>Eky0!D25+Ekxy!$B$122</f>
        <v>4.037063100000001</v>
      </c>
      <c r="F99" s="1">
        <f>-D99+Ekxy!$C$2</f>
        <v>-2.2129369000000008</v>
      </c>
      <c r="G99" s="1">
        <v>10.593159</v>
      </c>
      <c r="H99" s="1">
        <v>16.476555999999999</v>
      </c>
      <c r="I99" s="1">
        <v>-14.672241</v>
      </c>
      <c r="J99" s="1">
        <v>-12.334991</v>
      </c>
    </row>
    <row r="100" spans="1:10">
      <c r="A100" s="1">
        <v>0.81666667000000004</v>
      </c>
      <c r="B100" s="1">
        <v>-4.3180551999999999</v>
      </c>
      <c r="C100" s="1">
        <v>7.9953963999999997</v>
      </c>
      <c r="D100" s="1">
        <v>6.4139980000000003</v>
      </c>
      <c r="E100" s="1">
        <f>Eky0!D24+Ekxy!$B$122</f>
        <v>4.0443353000000002</v>
      </c>
      <c r="F100" s="1">
        <f>-D100+Ekxy!$C$2</f>
        <v>-2.2056647000000007</v>
      </c>
      <c r="G100" s="1">
        <v>10.58883</v>
      </c>
      <c r="H100" s="1">
        <v>16.482036000000001</v>
      </c>
      <c r="I100" s="1">
        <v>-14.662177</v>
      </c>
      <c r="J100" s="1">
        <v>-12.347758000000001</v>
      </c>
    </row>
    <row r="101" spans="1:10">
      <c r="A101" s="1">
        <v>0.82499999999999996</v>
      </c>
      <c r="B101" s="1">
        <v>-4.3083828000000004</v>
      </c>
      <c r="C101" s="1">
        <v>8.0136631000000005</v>
      </c>
      <c r="D101" s="1">
        <v>6.4070133</v>
      </c>
      <c r="E101" s="1">
        <f>Eky0!D23+Ekxy!$B$122</f>
        <v>4.0513200999999999</v>
      </c>
      <c r="F101" s="1">
        <f>-D101+Ekxy!$C$2</f>
        <v>-2.1986800000000004</v>
      </c>
      <c r="G101" s="1">
        <v>10.584622</v>
      </c>
      <c r="H101" s="1">
        <v>16.487203999999998</v>
      </c>
      <c r="I101" s="1">
        <v>-14.652336</v>
      </c>
      <c r="J101" s="1">
        <v>-12.360409000000001</v>
      </c>
    </row>
    <row r="102" spans="1:10">
      <c r="A102" s="1">
        <v>0.83333332999999998</v>
      </c>
      <c r="B102" s="1">
        <v>-4.2991454999999998</v>
      </c>
      <c r="C102" s="1">
        <v>8.0311962999999995</v>
      </c>
      <c r="D102" s="1">
        <v>6.4003205999999997</v>
      </c>
      <c r="E102" s="1">
        <f>Eky0!D22+Ekxy!$B$122</f>
        <v>4.0580127000000008</v>
      </c>
      <c r="F102" s="1">
        <f>-D102+Ekxy!$C$2</f>
        <v>-2.1919873000000001</v>
      </c>
      <c r="G102" s="1">
        <v>10.58074</v>
      </c>
      <c r="H102" s="1">
        <v>16.492205999999999</v>
      </c>
      <c r="I102" s="1">
        <v>-14.642778</v>
      </c>
      <c r="J102" s="1">
        <v>-12.372909999999999</v>
      </c>
    </row>
    <row r="103" spans="1:10">
      <c r="A103" s="1">
        <v>0.84166666999999995</v>
      </c>
      <c r="B103" s="1">
        <v>-4.2903456999999996</v>
      </c>
      <c r="C103" s="1">
        <v>8.0479798999999996</v>
      </c>
      <c r="D103" s="1">
        <v>6.3939247999999997</v>
      </c>
      <c r="E103" s="1">
        <f>Eky0!D21+Ekxy!$B$122</f>
        <v>4.0644086000000001</v>
      </c>
      <c r="F103" s="1">
        <f>-D103+Ekxy!$C$2</f>
        <v>-2.1855915000000001</v>
      </c>
      <c r="G103" s="1">
        <v>10.576865</v>
      </c>
      <c r="H103" s="1">
        <v>16.497056000000001</v>
      </c>
      <c r="I103" s="1">
        <v>-14.633644</v>
      </c>
      <c r="J103" s="1">
        <v>-12.385305000000001</v>
      </c>
    </row>
    <row r="104" spans="1:10">
      <c r="A104" s="1">
        <v>0.85</v>
      </c>
      <c r="B104" s="1">
        <v>-4.2819855999999996</v>
      </c>
      <c r="C104" s="1">
        <v>8.0639987000000009</v>
      </c>
      <c r="D104" s="1">
        <v>6.3878301000000004</v>
      </c>
      <c r="E104" s="1">
        <f>Eky0!D20+Ekxy!$B$122</f>
        <v>4.0705033000000004</v>
      </c>
      <c r="F104" s="1">
        <f>-D104+Ekxy!$C$2</f>
        <v>-2.1794968000000008</v>
      </c>
      <c r="G104" s="1">
        <v>10.573312</v>
      </c>
      <c r="H104" s="1">
        <v>16.501587000000001</v>
      </c>
      <c r="I104" s="1">
        <v>-14.624758999999999</v>
      </c>
      <c r="J104" s="1">
        <v>-12.397522</v>
      </c>
    </row>
    <row r="105" spans="1:10">
      <c r="A105" s="1">
        <v>0.85833333000000001</v>
      </c>
      <c r="B105" s="1">
        <v>-4.2740672999999996</v>
      </c>
      <c r="C105" s="1">
        <v>8.0792377999999996</v>
      </c>
      <c r="D105" s="1">
        <v>6.3820407000000001</v>
      </c>
      <c r="E105" s="1">
        <f>Eky0!D19+Ekxy!$B$122</f>
        <v>4.0762926999999998</v>
      </c>
      <c r="F105" s="1">
        <f>-D105+Ekxy!$C$2</f>
        <v>-2.1737074000000005</v>
      </c>
      <c r="G105" s="1">
        <v>10.569891</v>
      </c>
      <c r="H105" s="1">
        <v>16.505794000000002</v>
      </c>
      <c r="I105" s="1">
        <v>-14.616317</v>
      </c>
      <c r="J105" s="1">
        <v>-12.409547999999999</v>
      </c>
    </row>
    <row r="106" spans="1:10">
      <c r="A106" s="1">
        <v>0.86666666999999997</v>
      </c>
      <c r="B106" s="1">
        <v>-4.2665926000000001</v>
      </c>
      <c r="C106" s="1">
        <v>8.0936834999999991</v>
      </c>
      <c r="D106" s="1">
        <v>6.3765606000000004</v>
      </c>
      <c r="E106" s="1">
        <f>Eky0!D18+Ekxy!$B$122</f>
        <v>4.0817727999999995</v>
      </c>
      <c r="F106" s="1">
        <f>-D106+Ekxy!$C$2</f>
        <v>-2.1682273000000007</v>
      </c>
      <c r="G106" s="1">
        <v>10.566668</v>
      </c>
      <c r="H106" s="1">
        <v>16.509893000000002</v>
      </c>
      <c r="I106" s="1">
        <v>-14.608214</v>
      </c>
      <c r="J106" s="1">
        <v>-12.42137</v>
      </c>
    </row>
    <row r="107" spans="1:10">
      <c r="A107" s="1">
        <v>0.875</v>
      </c>
      <c r="B107" s="1">
        <v>-4.2595631999999997</v>
      </c>
      <c r="C107" s="1">
        <v>8.1073222000000005</v>
      </c>
      <c r="D107" s="1">
        <v>6.3713936000000002</v>
      </c>
      <c r="E107" s="1">
        <f>Eky0!D17+Ekxy!$B$122</f>
        <v>4.0869397999999997</v>
      </c>
      <c r="F107" s="1">
        <f>-D107+Ekxy!$C$2</f>
        <v>-2.1630603000000006</v>
      </c>
      <c r="G107" s="1">
        <v>10.563701999999999</v>
      </c>
      <c r="H107" s="1">
        <v>16.513774999999999</v>
      </c>
      <c r="I107" s="1">
        <v>-14.600507</v>
      </c>
      <c r="J107" s="1">
        <v>-12.432954000000001</v>
      </c>
    </row>
    <row r="108" spans="1:10">
      <c r="A108" s="1">
        <v>0.88333333000000003</v>
      </c>
      <c r="B108" s="1">
        <v>-4.2529807000000002</v>
      </c>
      <c r="C108" s="1">
        <v>8.1201415000000008</v>
      </c>
      <c r="D108" s="1">
        <v>6.3665431000000003</v>
      </c>
      <c r="E108" s="1">
        <f>Eky0!D16+Ekxy!$B$122</f>
        <v>4.0917902000000002</v>
      </c>
      <c r="F108" s="1">
        <f>-D108+Ekxy!$C$2</f>
        <v>-2.1582098000000007</v>
      </c>
      <c r="G108" s="1">
        <v>10.560813</v>
      </c>
      <c r="H108" s="1">
        <v>16.517327999999999</v>
      </c>
      <c r="I108" s="1">
        <v>-14.593235</v>
      </c>
      <c r="J108" s="1">
        <v>-12.444239</v>
      </c>
    </row>
    <row r="109" spans="1:10">
      <c r="A109" s="1">
        <v>0.89166666999999999</v>
      </c>
      <c r="B109" s="1">
        <v>-4.2468465000000002</v>
      </c>
      <c r="C109" s="1">
        <v>8.1321294999999996</v>
      </c>
      <c r="D109" s="1">
        <v>6.3620125999999999</v>
      </c>
      <c r="E109" s="1">
        <f>Eky0!D15+Ekxy!$B$122</f>
        <v>4.0963208000000009</v>
      </c>
      <c r="F109" s="1">
        <f>-D109+Ekxy!$C$2</f>
        <v>-2.1536793000000003</v>
      </c>
      <c r="G109" s="1">
        <v>10.558260000000001</v>
      </c>
      <c r="H109" s="1">
        <v>16.52055</v>
      </c>
      <c r="I109" s="1">
        <v>-14.586351000000001</v>
      </c>
      <c r="J109" s="1">
        <v>-12.455230999999999</v>
      </c>
    </row>
    <row r="110" spans="1:10">
      <c r="A110" s="1">
        <v>0.9</v>
      </c>
      <c r="B110" s="1">
        <v>-4.2411618999999998</v>
      </c>
      <c r="C110" s="1">
        <v>8.1432749999999992</v>
      </c>
      <c r="D110" s="1">
        <v>6.3578051000000002</v>
      </c>
      <c r="E110" s="1">
        <f>Eky0!D14+Ekxy!$B$122</f>
        <v>4.1005283000000006</v>
      </c>
      <c r="F110" s="1">
        <f>-D110+Ekxy!$C$2</f>
        <v>-2.1494718000000006</v>
      </c>
      <c r="G110" s="1">
        <v>10.555749</v>
      </c>
      <c r="H110" s="1">
        <v>16.523741999999999</v>
      </c>
      <c r="I110" s="1">
        <v>-14.579955</v>
      </c>
      <c r="J110" s="1">
        <v>-12.465873999999999</v>
      </c>
    </row>
    <row r="111" spans="1:10">
      <c r="A111" s="1">
        <v>0.90833333000000005</v>
      </c>
      <c r="B111" s="1">
        <v>-4.2359282</v>
      </c>
      <c r="C111" s="1">
        <v>8.1535676000000006</v>
      </c>
      <c r="D111" s="1">
        <v>6.3539234999999996</v>
      </c>
      <c r="E111" s="1">
        <f>Eky0!D13+Ekxy!$B$122</f>
        <v>4.1044099000000003</v>
      </c>
      <c r="F111" s="1">
        <f>-D111+Ekxy!$C$2</f>
        <v>-2.1455902</v>
      </c>
      <c r="G111" s="1">
        <v>10.553532000000001</v>
      </c>
      <c r="H111" s="1">
        <v>16.526630999999998</v>
      </c>
      <c r="I111" s="1">
        <v>-14.573971</v>
      </c>
      <c r="J111" s="1">
        <v>-12.476113</v>
      </c>
    </row>
    <row r="112" spans="1:10">
      <c r="A112" s="1">
        <v>0.91666667000000002</v>
      </c>
      <c r="B112" s="1">
        <v>-4.2311462000000004</v>
      </c>
      <c r="C112" s="1">
        <v>8.1629979000000006</v>
      </c>
      <c r="D112" s="1">
        <v>6.3503704000000001</v>
      </c>
      <c r="E112" s="1">
        <f>Eky0!D12+Ekxy!$B$122</f>
        <v>4.1079629000000004</v>
      </c>
      <c r="F112" s="1">
        <f>-D112+Ekxy!$C$2</f>
        <v>-2.1420371000000005</v>
      </c>
      <c r="G112" s="1">
        <v>10.551477</v>
      </c>
      <c r="H112" s="1">
        <v>16.529184999999998</v>
      </c>
      <c r="I112" s="1">
        <v>-14.568491</v>
      </c>
      <c r="J112" s="1">
        <v>-12.485893000000001</v>
      </c>
    </row>
    <row r="113" spans="1:10">
      <c r="A113" s="1">
        <v>0.92500000000000004</v>
      </c>
      <c r="B113" s="1">
        <v>-4.2268169999999996</v>
      </c>
      <c r="C113" s="1">
        <v>8.1715567999999994</v>
      </c>
      <c r="D113" s="1">
        <v>6.3471484</v>
      </c>
      <c r="E113" s="1">
        <f>Eky0!D11+Ekxy!$B$122</f>
        <v>4.1111850000000008</v>
      </c>
      <c r="F113" s="1">
        <f>-D113+Ekxy!$C$2</f>
        <v>-2.1388151000000004</v>
      </c>
      <c r="G113" s="1">
        <v>10.549599000000001</v>
      </c>
      <c r="H113" s="1">
        <v>16.531466999999999</v>
      </c>
      <c r="I113" s="1">
        <v>-14.563476</v>
      </c>
      <c r="J113" s="1">
        <v>-12.495165999999999</v>
      </c>
    </row>
    <row r="114" spans="1:10">
      <c r="A114" s="1">
        <v>0.93333332999999996</v>
      </c>
      <c r="B114" s="1">
        <v>-4.2229413999999998</v>
      </c>
      <c r="C114" s="1">
        <v>8.1792365999999994</v>
      </c>
      <c r="D114" s="1">
        <v>6.3442594999999997</v>
      </c>
      <c r="E114" s="1">
        <f>Eky0!D10+Ekxy!$B$122</f>
        <v>4.1140737999999999</v>
      </c>
      <c r="F114" s="1">
        <f>-D114+Ekxy!$C$2</f>
        <v>-2.1359262000000001</v>
      </c>
      <c r="G114" s="1">
        <v>10.548</v>
      </c>
      <c r="H114" s="1">
        <v>16.533684000000001</v>
      </c>
      <c r="I114" s="1">
        <v>-14.558945</v>
      </c>
      <c r="J114" s="1">
        <v>-12.503882000000001</v>
      </c>
    </row>
    <row r="115" spans="1:10">
      <c r="A115" s="1">
        <v>0.94166667000000004</v>
      </c>
      <c r="B115" s="1">
        <v>-4.2195201000000004</v>
      </c>
      <c r="C115" s="1">
        <v>8.1860298999999994</v>
      </c>
      <c r="D115" s="1">
        <v>6.3417059</v>
      </c>
      <c r="E115" s="1">
        <f>Eky0!D9+Ekxy!$B$122</f>
        <v>4.1166274999999999</v>
      </c>
      <c r="F115" s="1">
        <f>-D115+Ekxy!$C$2</f>
        <v>-2.1333726000000004</v>
      </c>
      <c r="G115" s="1">
        <v>10.546462</v>
      </c>
      <c r="H115" s="1">
        <v>16.535561999999999</v>
      </c>
      <c r="I115" s="1">
        <v>-14.554955</v>
      </c>
      <c r="J115" s="1">
        <v>-12.511908999999999</v>
      </c>
    </row>
    <row r="116" spans="1:10">
      <c r="A116" s="1">
        <v>0.95</v>
      </c>
      <c r="B116" s="1">
        <v>-4.2165537000000004</v>
      </c>
      <c r="C116" s="1">
        <v>8.1919304000000004</v>
      </c>
      <c r="D116" s="1">
        <v>6.3394892</v>
      </c>
      <c r="E116" s="1">
        <f>Eky0!D8+Ekxy!$B$122</f>
        <v>4.1188441999999998</v>
      </c>
      <c r="F116" s="1">
        <f>-D116+Ekxy!$C$2</f>
        <v>-2.1311559000000004</v>
      </c>
      <c r="G116" s="1">
        <v>10.545264</v>
      </c>
      <c r="H116" s="1">
        <v>16.537099999999999</v>
      </c>
      <c r="I116" s="1">
        <v>-14.551402</v>
      </c>
      <c r="J116" s="1">
        <v>-12.519216999999999</v>
      </c>
    </row>
    <row r="117" spans="1:10">
      <c r="A117" s="1">
        <v>0.95833332999999998</v>
      </c>
      <c r="B117" s="1">
        <v>-4.2140428999999999</v>
      </c>
      <c r="C117" s="1">
        <v>8.1969326000000002</v>
      </c>
      <c r="D117" s="1">
        <v>6.3376108999999996</v>
      </c>
      <c r="E117" s="1">
        <f>Eky0!D7+Ekxy!$B$122</f>
        <v>4.1207225000000012</v>
      </c>
      <c r="F117" s="1">
        <f>-D117+Ekxy!$C$2</f>
        <v>-2.1292776</v>
      </c>
      <c r="G117" s="1">
        <v>10.544122</v>
      </c>
      <c r="H117" s="1">
        <v>16.538471000000001</v>
      </c>
      <c r="I117" s="1">
        <v>-14.548482999999999</v>
      </c>
      <c r="J117" s="1">
        <v>-12.525683000000001</v>
      </c>
    </row>
    <row r="118" spans="1:10">
      <c r="A118" s="1">
        <v>0.96666666999999995</v>
      </c>
      <c r="B118" s="1">
        <v>-4.2119878999999996</v>
      </c>
      <c r="C118" s="1">
        <v>8.2010316999999997</v>
      </c>
      <c r="D118" s="1">
        <v>6.3360723999999999</v>
      </c>
      <c r="E118" s="1">
        <f>Eky0!D6+Ekxy!$B$122</f>
        <v>4.122261</v>
      </c>
      <c r="F118" s="1">
        <f>-D118+Ekxy!$C$2</f>
        <v>-2.1277391000000003</v>
      </c>
      <c r="G118" s="1">
        <v>10.543265999999999</v>
      </c>
      <c r="H118" s="1">
        <v>16.539667999999999</v>
      </c>
      <c r="I118" s="1">
        <v>-14.545995</v>
      </c>
      <c r="J118" s="1">
        <v>-12.531200999999999</v>
      </c>
    </row>
    <row r="119" spans="1:10">
      <c r="A119" s="1">
        <v>0.97499999999999998</v>
      </c>
      <c r="B119" s="1">
        <v>-4.2103891999999998</v>
      </c>
      <c r="C119" s="1">
        <v>8.2042239000000006</v>
      </c>
      <c r="D119" s="1">
        <v>6.3348747000000003</v>
      </c>
      <c r="E119" s="1">
        <f>Eky0!D5+Ekxy!$B$122</f>
        <v>4.1234587000000005</v>
      </c>
      <c r="F119" s="1">
        <f>-D119+Ekxy!$C$2</f>
        <v>-2.1265414000000007</v>
      </c>
      <c r="G119" s="1">
        <v>10.542579999999999</v>
      </c>
      <c r="H119" s="1">
        <v>16.540524999999999</v>
      </c>
      <c r="I119" s="1">
        <v>-14.544117</v>
      </c>
      <c r="J119" s="1">
        <v>-12.535679</v>
      </c>
    </row>
    <row r="120" spans="1:10">
      <c r="A120" s="1">
        <v>0.98333333000000001</v>
      </c>
      <c r="B120" s="1">
        <v>-4.2092470999999998</v>
      </c>
      <c r="C120" s="1">
        <v>8.2065061999999998</v>
      </c>
      <c r="D120" s="1">
        <v>6.3340186000000003</v>
      </c>
      <c r="E120" s="1">
        <f>Eky0!D4+Ekxy!$B$122</f>
        <v>4.1243148000000005</v>
      </c>
      <c r="F120" s="1">
        <f>-D120+Ekxy!$C$2</f>
        <v>-2.1256853000000007</v>
      </c>
      <c r="G120" s="1">
        <v>10.542066</v>
      </c>
      <c r="H120" s="1">
        <v>16.541038</v>
      </c>
      <c r="I120" s="1">
        <v>-14.542751000000001</v>
      </c>
      <c r="J120" s="1">
        <v>-12.538961</v>
      </c>
    </row>
    <row r="121" spans="1:10">
      <c r="A121" s="1">
        <v>0.99166666999999997</v>
      </c>
      <c r="B121" s="1">
        <v>-4.2085618</v>
      </c>
      <c r="C121" s="1">
        <v>8.2078764</v>
      </c>
      <c r="D121" s="1">
        <v>6.3335046999999998</v>
      </c>
      <c r="E121" s="1">
        <f>Eky0!D3+Ekxy!$B$122</f>
        <v>4.1248287000000001</v>
      </c>
      <c r="F121" s="1">
        <f>-D121+Ekxy!$C$2</f>
        <v>-2.1251714000000002</v>
      </c>
      <c r="G121" s="1">
        <v>10.541838</v>
      </c>
      <c r="H121" s="1">
        <v>16.541495000000001</v>
      </c>
      <c r="I121" s="1">
        <v>-14.541895</v>
      </c>
      <c r="J121" s="1">
        <v>-12.540984</v>
      </c>
    </row>
    <row r="122" spans="1:10">
      <c r="A122" s="1">
        <v>1</v>
      </c>
      <c r="B122" s="1">
        <v>-4.2083332999999996</v>
      </c>
      <c r="C122" s="1">
        <v>8.2083332999999996</v>
      </c>
      <c r="D122" s="1">
        <v>6.3333332999999996</v>
      </c>
      <c r="E122" s="1">
        <f>Eky0!D2+Ekxy!$B$122</f>
        <v>4.125</v>
      </c>
      <c r="F122" s="1">
        <f>-D122+Ekxy!$C$2</f>
        <v>-2.125</v>
      </c>
      <c r="G122" s="1">
        <v>10.541667</v>
      </c>
      <c r="H122" s="1">
        <v>16.541667</v>
      </c>
      <c r="I122" s="1">
        <v>-14.541667</v>
      </c>
      <c r="J122" s="1">
        <v>-12.541667</v>
      </c>
    </row>
    <row r="123" spans="1:10">
      <c r="A123" s="1">
        <v>1.0083333000000001</v>
      </c>
      <c r="B123" s="1">
        <v>-4.2085618</v>
      </c>
      <c r="C123" s="1">
        <v>8.2078764</v>
      </c>
      <c r="D123" s="1">
        <v>6.3335046999999998</v>
      </c>
      <c r="E123" s="1">
        <f>Eky0!D3+Ekxy!$B$122</f>
        <v>4.1248287000000001</v>
      </c>
      <c r="F123" s="1">
        <f>-D123+Ekxy!$C$2</f>
        <v>-2.1251714000000002</v>
      </c>
      <c r="G123" s="1">
        <v>10.541838</v>
      </c>
      <c r="H123" s="1">
        <v>16.541495000000001</v>
      </c>
      <c r="I123" s="1">
        <v>-14.541895</v>
      </c>
      <c r="J123" s="1">
        <v>-12.540984</v>
      </c>
    </row>
    <row r="124" spans="1:10">
      <c r="A124" s="1">
        <v>1.0166667</v>
      </c>
      <c r="B124" s="1">
        <v>-4.2092470999999998</v>
      </c>
      <c r="C124" s="1">
        <v>8.2065061999999998</v>
      </c>
      <c r="D124" s="1">
        <v>6.3340186000000003</v>
      </c>
      <c r="E124" s="1">
        <f>Eky0!D4+Ekxy!$B$122</f>
        <v>4.1243148000000005</v>
      </c>
      <c r="F124" s="1">
        <f>-D124+Ekxy!$C$2</f>
        <v>-2.1256853000000007</v>
      </c>
      <c r="G124" s="1">
        <v>10.542066</v>
      </c>
      <c r="H124" s="1">
        <v>16.541038</v>
      </c>
      <c r="I124" s="1">
        <v>-14.542751000000001</v>
      </c>
      <c r="J124" s="1">
        <v>-12.538961</v>
      </c>
    </row>
    <row r="125" spans="1:10">
      <c r="A125" s="1">
        <v>1.0249999999999999</v>
      </c>
      <c r="B125" s="1">
        <v>-4.2103891999999998</v>
      </c>
      <c r="C125" s="1">
        <v>8.2042239000000006</v>
      </c>
      <c r="D125" s="1">
        <v>6.3348747000000003</v>
      </c>
      <c r="E125" s="1">
        <f>Eky0!D5+Ekxy!$B$122</f>
        <v>4.1234587000000005</v>
      </c>
      <c r="F125" s="1">
        <f>-D125+Ekxy!$C$2</f>
        <v>-2.1265414000000007</v>
      </c>
      <c r="G125" s="1">
        <v>10.542579999999999</v>
      </c>
      <c r="H125" s="1">
        <v>16.540524999999999</v>
      </c>
      <c r="I125" s="1">
        <v>-14.544117</v>
      </c>
      <c r="J125" s="1">
        <v>-12.535679</v>
      </c>
    </row>
    <row r="126" spans="1:10">
      <c r="A126" s="1">
        <v>1.0333333</v>
      </c>
      <c r="B126" s="1">
        <v>-4.2119878999999996</v>
      </c>
      <c r="C126" s="1">
        <v>8.2010316999999997</v>
      </c>
      <c r="D126" s="1">
        <v>6.3360723999999999</v>
      </c>
      <c r="E126" s="1">
        <f>Eky0!D6+Ekxy!$B$122</f>
        <v>4.122261</v>
      </c>
      <c r="F126" s="1">
        <f>-D126+Ekxy!$C$2</f>
        <v>-2.1277391000000003</v>
      </c>
      <c r="G126" s="1">
        <v>10.543265999999999</v>
      </c>
      <c r="H126" s="1">
        <v>16.539667999999999</v>
      </c>
      <c r="I126" s="1">
        <v>-14.545995</v>
      </c>
      <c r="J126" s="1">
        <v>-12.531200999999999</v>
      </c>
    </row>
    <row r="127" spans="1:10">
      <c r="A127" s="1">
        <v>1.0416666999999999</v>
      </c>
      <c r="B127" s="1">
        <v>-4.2140428999999999</v>
      </c>
      <c r="C127" s="1">
        <v>8.1969326000000002</v>
      </c>
      <c r="D127" s="1">
        <v>6.3376108999999996</v>
      </c>
      <c r="E127" s="1">
        <f>Eky0!D7+Ekxy!$B$122</f>
        <v>4.1207225000000012</v>
      </c>
      <c r="F127" s="1">
        <f>-D127+Ekxy!$C$2</f>
        <v>-2.1292776</v>
      </c>
      <c r="G127" s="1">
        <v>10.544122</v>
      </c>
      <c r="H127" s="1">
        <v>16.538471000000001</v>
      </c>
      <c r="I127" s="1">
        <v>-14.548482999999999</v>
      </c>
      <c r="J127" s="1">
        <v>-12.525683000000001</v>
      </c>
    </row>
    <row r="128" spans="1:10">
      <c r="A128" s="1">
        <v>1.05</v>
      </c>
      <c r="B128" s="1">
        <v>-4.2165537000000004</v>
      </c>
      <c r="C128" s="1">
        <v>8.1919304000000004</v>
      </c>
      <c r="D128" s="1">
        <v>6.3394892</v>
      </c>
      <c r="E128" s="1">
        <f>Eky0!D8+Ekxy!$B$122</f>
        <v>4.1188441999999998</v>
      </c>
      <c r="F128" s="1">
        <f>-D128+Ekxy!$C$2</f>
        <v>-2.1311559000000004</v>
      </c>
      <c r="G128" s="1">
        <v>10.545264</v>
      </c>
      <c r="H128" s="1">
        <v>16.537099999999999</v>
      </c>
      <c r="I128" s="1">
        <v>-14.551402</v>
      </c>
      <c r="J128" s="1">
        <v>-12.519216999999999</v>
      </c>
    </row>
    <row r="129" spans="1:10">
      <c r="A129" s="1">
        <v>1.0583332999999999</v>
      </c>
      <c r="B129" s="1">
        <v>-4.2195201000000004</v>
      </c>
      <c r="C129" s="1">
        <v>8.1860298999999994</v>
      </c>
      <c r="D129" s="1">
        <v>6.3417059</v>
      </c>
      <c r="E129" s="1">
        <f>Eky0!D9+Ekxy!$B$122</f>
        <v>4.1166274999999999</v>
      </c>
      <c r="F129" s="1">
        <f>-D129+Ekxy!$C$2</f>
        <v>-2.1333726000000004</v>
      </c>
      <c r="G129" s="1">
        <v>10.546462</v>
      </c>
      <c r="H129" s="1">
        <v>16.535561999999999</v>
      </c>
      <c r="I129" s="1">
        <v>-14.554955</v>
      </c>
      <c r="J129" s="1">
        <v>-12.511908999999999</v>
      </c>
    </row>
    <row r="130" spans="1:10">
      <c r="A130" s="1">
        <v>1.0666667000000001</v>
      </c>
      <c r="B130" s="1">
        <v>-4.2229413999999998</v>
      </c>
      <c r="C130" s="1">
        <v>8.1792365999999994</v>
      </c>
      <c r="D130" s="1">
        <v>6.3442594999999997</v>
      </c>
      <c r="E130" s="1">
        <f>Eky0!D10+Ekxy!$B$122</f>
        <v>4.1140737999999999</v>
      </c>
      <c r="F130" s="1">
        <f>-D130+Ekxy!$C$2</f>
        <v>-2.1359262000000001</v>
      </c>
      <c r="G130" s="1">
        <v>10.548</v>
      </c>
      <c r="H130" s="1">
        <v>16.533684000000001</v>
      </c>
      <c r="I130" s="1">
        <v>-14.558945</v>
      </c>
      <c r="J130" s="1">
        <v>-12.503882000000001</v>
      </c>
    </row>
    <row r="131" spans="1:10">
      <c r="A131" s="1">
        <v>1.075</v>
      </c>
      <c r="B131" s="1">
        <v>-4.2268169999999996</v>
      </c>
      <c r="C131" s="1">
        <v>8.1715567999999994</v>
      </c>
      <c r="D131" s="1">
        <v>6.3471484</v>
      </c>
      <c r="E131" s="1">
        <f>Eky0!D11+Ekxy!$B$122</f>
        <v>4.1111850000000008</v>
      </c>
      <c r="F131" s="1">
        <f>-D131+Ekxy!$C$2</f>
        <v>-2.1388151000000004</v>
      </c>
      <c r="G131" s="1">
        <v>10.549599000000001</v>
      </c>
      <c r="H131" s="1">
        <v>16.531466999999999</v>
      </c>
      <c r="I131" s="1">
        <v>-14.563476</v>
      </c>
      <c r="J131" s="1">
        <v>-12.495165999999999</v>
      </c>
    </row>
    <row r="132" spans="1:10">
      <c r="A132" s="1">
        <v>1.0833333000000001</v>
      </c>
      <c r="B132" s="1">
        <v>-4.2311462000000004</v>
      </c>
      <c r="C132" s="1">
        <v>8.1629979000000006</v>
      </c>
      <c r="D132" s="1">
        <v>6.3503704000000001</v>
      </c>
      <c r="E132" s="1">
        <f>Eky0!D12+Ekxy!$B$122</f>
        <v>4.1079629000000004</v>
      </c>
      <c r="F132" s="1">
        <f>-D132+Ekxy!$C$2</f>
        <v>-2.1420371000000005</v>
      </c>
      <c r="G132" s="1">
        <v>10.551477</v>
      </c>
      <c r="H132" s="1">
        <v>16.529184999999998</v>
      </c>
      <c r="I132" s="1">
        <v>-14.568491</v>
      </c>
      <c r="J132" s="1">
        <v>-12.485893000000001</v>
      </c>
    </row>
    <row r="133" spans="1:10">
      <c r="A133" s="1">
        <v>1.0916667</v>
      </c>
      <c r="B133" s="1">
        <v>-4.2359282</v>
      </c>
      <c r="C133" s="1">
        <v>8.1535676000000006</v>
      </c>
      <c r="D133" s="1">
        <v>6.3539234999999996</v>
      </c>
      <c r="E133" s="1">
        <f>Eky0!D13+Ekxy!$B$122</f>
        <v>4.1044099000000003</v>
      </c>
      <c r="F133" s="1">
        <f>-D133+Ekxy!$C$2</f>
        <v>-2.1455902</v>
      </c>
      <c r="G133" s="1">
        <v>10.553532000000001</v>
      </c>
      <c r="H133" s="1">
        <v>16.526630999999998</v>
      </c>
      <c r="I133" s="1">
        <v>-14.573971</v>
      </c>
      <c r="J133" s="1">
        <v>-12.476113</v>
      </c>
    </row>
    <row r="134" spans="1:10">
      <c r="A134" s="1">
        <v>1.1000000000000001</v>
      </c>
      <c r="B134" s="1">
        <v>-4.2411618999999998</v>
      </c>
      <c r="C134" s="1">
        <v>8.1432749999999992</v>
      </c>
      <c r="D134" s="1">
        <v>6.3578051000000002</v>
      </c>
      <c r="E134" s="1">
        <f>Eky0!D14+Ekxy!$B$122</f>
        <v>4.1005283000000006</v>
      </c>
      <c r="F134" s="1">
        <f>-D134+Ekxy!$C$2</f>
        <v>-2.1494718000000006</v>
      </c>
      <c r="G134" s="1">
        <v>10.555749</v>
      </c>
      <c r="H134" s="1">
        <v>16.523741999999999</v>
      </c>
      <c r="I134" s="1">
        <v>-14.579955</v>
      </c>
      <c r="J134" s="1">
        <v>-12.465873999999999</v>
      </c>
    </row>
    <row r="135" spans="1:10">
      <c r="A135" s="1">
        <v>1.1083333</v>
      </c>
      <c r="B135" s="1">
        <v>-4.2468465000000002</v>
      </c>
      <c r="C135" s="1">
        <v>8.1321294999999996</v>
      </c>
      <c r="D135" s="1">
        <v>6.3620125999999999</v>
      </c>
      <c r="E135" s="1">
        <f>Eky0!D15+Ekxy!$B$122</f>
        <v>4.0963208000000009</v>
      </c>
      <c r="F135" s="1">
        <f>-D135+Ekxy!$C$2</f>
        <v>-2.1536793000000003</v>
      </c>
      <c r="G135" s="1">
        <v>10.558260000000001</v>
      </c>
      <c r="H135" s="1">
        <v>16.52055</v>
      </c>
      <c r="I135" s="1">
        <v>-14.586351000000001</v>
      </c>
      <c r="J135" s="1">
        <v>-12.455230999999999</v>
      </c>
    </row>
    <row r="136" spans="1:10">
      <c r="A136" s="1">
        <v>1.1166666999999999</v>
      </c>
      <c r="B136" s="1">
        <v>-4.2529807000000002</v>
      </c>
      <c r="C136" s="1">
        <v>8.1201415000000008</v>
      </c>
      <c r="D136" s="1">
        <v>6.3665431000000003</v>
      </c>
      <c r="E136" s="1">
        <f>Eky0!D16+Ekxy!$B$122</f>
        <v>4.0917902000000002</v>
      </c>
      <c r="F136" s="1">
        <f>-D136+Ekxy!$C$2</f>
        <v>-2.1582098000000007</v>
      </c>
      <c r="G136" s="1">
        <v>10.560813</v>
      </c>
      <c r="H136" s="1">
        <v>16.517327999999999</v>
      </c>
      <c r="I136" s="1">
        <v>-14.593235</v>
      </c>
      <c r="J136" s="1">
        <v>-12.444239</v>
      </c>
    </row>
    <row r="137" spans="1:10">
      <c r="A137" s="1">
        <v>1.125</v>
      </c>
      <c r="B137" s="1">
        <v>-4.2595631999999997</v>
      </c>
      <c r="C137" s="1">
        <v>8.1073222000000005</v>
      </c>
      <c r="D137" s="1">
        <v>6.3713936000000002</v>
      </c>
      <c r="E137" s="1">
        <f>Eky0!D17+Ekxy!$B$122</f>
        <v>4.0869397999999997</v>
      </c>
      <c r="F137" s="1">
        <f>-D137+Ekxy!$C$2</f>
        <v>-2.1630603000000006</v>
      </c>
      <c r="G137" s="1">
        <v>10.563701999999999</v>
      </c>
      <c r="H137" s="1">
        <v>16.513774999999999</v>
      </c>
      <c r="I137" s="1">
        <v>-14.600507</v>
      </c>
      <c r="J137" s="1">
        <v>-12.432954000000001</v>
      </c>
    </row>
    <row r="138" spans="1:10">
      <c r="A138" s="1">
        <v>1.1333333000000001</v>
      </c>
      <c r="B138" s="1">
        <v>-4.2665926000000001</v>
      </c>
      <c r="C138" s="1">
        <v>8.0936834999999991</v>
      </c>
      <c r="D138" s="1">
        <v>6.3765606000000004</v>
      </c>
      <c r="E138" s="1">
        <f>Eky0!D18+Ekxy!$B$122</f>
        <v>4.0817727999999995</v>
      </c>
      <c r="F138" s="1">
        <f>-D138+Ekxy!$C$2</f>
        <v>-2.1682273000000007</v>
      </c>
      <c r="G138" s="1">
        <v>10.566668</v>
      </c>
      <c r="H138" s="1">
        <v>16.509893000000002</v>
      </c>
      <c r="I138" s="1">
        <v>-14.608214</v>
      </c>
      <c r="J138" s="1">
        <v>-12.42137</v>
      </c>
    </row>
    <row r="139" spans="1:10">
      <c r="A139" s="1">
        <v>1.1416667</v>
      </c>
      <c r="B139" s="1">
        <v>-4.2740672999999996</v>
      </c>
      <c r="C139" s="1">
        <v>8.0792377999999996</v>
      </c>
      <c r="D139" s="1">
        <v>6.3820407000000001</v>
      </c>
      <c r="E139" s="1">
        <f>Eky0!D19+Ekxy!$B$122</f>
        <v>4.0762926999999998</v>
      </c>
      <c r="F139" s="1">
        <f>-D139+Ekxy!$C$2</f>
        <v>-2.1737074000000005</v>
      </c>
      <c r="G139" s="1">
        <v>10.569891</v>
      </c>
      <c r="H139" s="1">
        <v>16.505794000000002</v>
      </c>
      <c r="I139" s="1">
        <v>-14.616317</v>
      </c>
      <c r="J139" s="1">
        <v>-12.409547999999999</v>
      </c>
    </row>
    <row r="140" spans="1:10">
      <c r="A140" s="1">
        <v>1.1499999999999999</v>
      </c>
      <c r="B140" s="1">
        <v>-4.2819855999999996</v>
      </c>
      <c r="C140" s="1">
        <v>8.0639987000000009</v>
      </c>
      <c r="D140" s="1">
        <v>6.3878301000000004</v>
      </c>
      <c r="E140" s="1">
        <f>Eky0!D20+Ekxy!$B$122</f>
        <v>4.0705033000000004</v>
      </c>
      <c r="F140" s="1">
        <f>-D140+Ekxy!$C$2</f>
        <v>-2.1794968000000008</v>
      </c>
      <c r="G140" s="1">
        <v>10.573312</v>
      </c>
      <c r="H140" s="1">
        <v>16.501587000000001</v>
      </c>
      <c r="I140" s="1">
        <v>-14.624758999999999</v>
      </c>
      <c r="J140" s="1">
        <v>-12.397522</v>
      </c>
    </row>
    <row r="141" spans="1:10">
      <c r="A141" s="1">
        <v>1.1583333</v>
      </c>
      <c r="B141" s="1">
        <v>-4.2903456999999996</v>
      </c>
      <c r="C141" s="1">
        <v>8.0479798999999996</v>
      </c>
      <c r="D141" s="1">
        <v>6.3939247999999997</v>
      </c>
      <c r="E141" s="1">
        <f>Eky0!D21+Ekxy!$B$122</f>
        <v>4.0644086000000001</v>
      </c>
      <c r="F141" s="1">
        <f>-D141+Ekxy!$C$2</f>
        <v>-2.1855915000000001</v>
      </c>
      <c r="G141" s="1">
        <v>10.576865</v>
      </c>
      <c r="H141" s="1">
        <v>16.497056000000001</v>
      </c>
      <c r="I141" s="1">
        <v>-14.633644</v>
      </c>
      <c r="J141" s="1">
        <v>-12.385305000000001</v>
      </c>
    </row>
    <row r="142" spans="1:10">
      <c r="A142" s="1">
        <v>1.1666666999999999</v>
      </c>
      <c r="B142" s="1">
        <v>-4.2991454999999998</v>
      </c>
      <c r="C142" s="1">
        <v>8.0311962999999995</v>
      </c>
      <c r="D142" s="1">
        <v>6.4003205999999997</v>
      </c>
      <c r="E142" s="1">
        <f>Eky0!D22+Ekxy!$B$122</f>
        <v>4.0580127000000008</v>
      </c>
      <c r="F142" s="1">
        <f>-D142+Ekxy!$C$2</f>
        <v>-2.1919873000000001</v>
      </c>
      <c r="G142" s="1">
        <v>10.58074</v>
      </c>
      <c r="H142" s="1">
        <v>16.492205999999999</v>
      </c>
      <c r="I142" s="1">
        <v>-14.642778</v>
      </c>
      <c r="J142" s="1">
        <v>-12.372909999999999</v>
      </c>
    </row>
    <row r="143" spans="1:10">
      <c r="A143" s="1">
        <v>1.175</v>
      </c>
      <c r="B143" s="1">
        <v>-4.3083828000000004</v>
      </c>
      <c r="C143" s="1">
        <v>8.0136631000000005</v>
      </c>
      <c r="D143" s="1">
        <v>6.4070133</v>
      </c>
      <c r="E143" s="1">
        <f>Eky0!D23+Ekxy!$B$122</f>
        <v>4.0513200999999999</v>
      </c>
      <c r="F143" s="1">
        <f>-D143+Ekxy!$C$2</f>
        <v>-2.1986800000000004</v>
      </c>
      <c r="G143" s="1">
        <v>10.584622</v>
      </c>
      <c r="H143" s="1">
        <v>16.487203999999998</v>
      </c>
      <c r="I143" s="1">
        <v>-14.652336</v>
      </c>
      <c r="J143" s="1">
        <v>-12.360409000000001</v>
      </c>
    </row>
    <row r="144" spans="1:10">
      <c r="A144" s="1">
        <v>1.1833332999999999</v>
      </c>
      <c r="B144" s="1">
        <v>-4.3180551999999999</v>
      </c>
      <c r="C144" s="1">
        <v>7.9953963999999997</v>
      </c>
      <c r="D144" s="1">
        <v>6.4139980000000003</v>
      </c>
      <c r="E144" s="1">
        <f>Eky0!D24+Ekxy!$B$122</f>
        <v>4.0443353000000002</v>
      </c>
      <c r="F144" s="1">
        <f>-D144+Ekxy!$C$2</f>
        <v>-2.2056647000000007</v>
      </c>
      <c r="G144" s="1">
        <v>10.58883</v>
      </c>
      <c r="H144" s="1">
        <v>16.482036000000001</v>
      </c>
      <c r="I144" s="1">
        <v>-14.662177</v>
      </c>
      <c r="J144" s="1">
        <v>-12.347758000000001</v>
      </c>
    </row>
    <row r="145" spans="1:10">
      <c r="A145" s="1">
        <v>1.1916667000000001</v>
      </c>
      <c r="B145" s="1">
        <v>-4.3281602000000001</v>
      </c>
      <c r="C145" s="1">
        <v>7.9764125999999997</v>
      </c>
      <c r="D145" s="1">
        <v>6.4212702000000004</v>
      </c>
      <c r="E145" s="1">
        <f>Eky0!D25+Ekxy!$B$122</f>
        <v>4.037063100000001</v>
      </c>
      <c r="F145" s="1">
        <f>-D145+Ekxy!$C$2</f>
        <v>-2.2129369000000008</v>
      </c>
      <c r="G145" s="1">
        <v>10.593159</v>
      </c>
      <c r="H145" s="1">
        <v>16.476555999999999</v>
      </c>
      <c r="I145" s="1">
        <v>-14.672241</v>
      </c>
      <c r="J145" s="1">
        <v>-12.334991</v>
      </c>
    </row>
    <row r="146" spans="1:10">
      <c r="A146" s="1">
        <v>1.2</v>
      </c>
      <c r="B146" s="1">
        <v>-4.3386949000000001</v>
      </c>
      <c r="C146" s="1">
        <v>7.9567288999999999</v>
      </c>
      <c r="D146" s="1">
        <v>6.4288248000000001</v>
      </c>
      <c r="E146" s="1">
        <f>Eky0!D26+Ekxy!$B$122</f>
        <v>4.0295085000000004</v>
      </c>
      <c r="F146" s="1">
        <f>-D146+Ekxy!$C$2</f>
        <v>-2.2204915000000005</v>
      </c>
      <c r="G146" s="1">
        <v>10.597689000000001</v>
      </c>
      <c r="H146" s="1">
        <v>16.470766999999999</v>
      </c>
      <c r="I146" s="1">
        <v>-14.682715999999999</v>
      </c>
      <c r="J146" s="1">
        <v>-12.322153</v>
      </c>
    </row>
    <row r="147" spans="1:10">
      <c r="A147" s="1">
        <v>1.2083333000000001</v>
      </c>
      <c r="B147" s="1">
        <v>-4.3496563000000004</v>
      </c>
      <c r="C147" s="1">
        <v>7.9363630000000001</v>
      </c>
      <c r="D147" s="1">
        <v>6.4366567000000003</v>
      </c>
      <c r="E147" s="1">
        <f>Eky0!D27+Ekxy!$B$122</f>
        <v>4.0216767000000004</v>
      </c>
      <c r="F147" s="1">
        <f>-D147+Ekxy!$C$2</f>
        <v>-2.2283234000000007</v>
      </c>
      <c r="G147" s="1">
        <v>10.602471</v>
      </c>
      <c r="H147" s="1">
        <v>16.464867000000002</v>
      </c>
      <c r="I147" s="1">
        <v>-14.693405</v>
      </c>
      <c r="J147" s="1">
        <v>-12.309253</v>
      </c>
    </row>
    <row r="148" spans="1:10">
      <c r="A148" s="1">
        <v>1.2166667</v>
      </c>
      <c r="B148" s="1">
        <v>-4.3610414000000004</v>
      </c>
      <c r="C148" s="1">
        <v>7.9153333000000003</v>
      </c>
      <c r="D148" s="1">
        <v>6.4447603999999998</v>
      </c>
      <c r="E148" s="1">
        <f>Eky0!D28+Ekxy!$B$122</f>
        <v>4.0135730000000009</v>
      </c>
      <c r="F148" s="1">
        <f>-D148+Ekxy!$C$2</f>
        <v>-2.2364271000000002</v>
      </c>
      <c r="G148" s="1">
        <v>10.607322</v>
      </c>
      <c r="H148" s="1">
        <v>16.458772</v>
      </c>
      <c r="I148" s="1">
        <v>-14.704288999999999</v>
      </c>
      <c r="J148" s="1">
        <v>-12.296298</v>
      </c>
    </row>
    <row r="149" spans="1:10">
      <c r="A149" s="1">
        <v>1.2250000000000001</v>
      </c>
      <c r="B149" s="1">
        <v>-4.3728464999999996</v>
      </c>
      <c r="C149" s="1">
        <v>7.8936583999999996</v>
      </c>
      <c r="D149" s="1">
        <v>6.4531304</v>
      </c>
      <c r="E149" s="1">
        <f>Eky0!D29+Ekxy!$B$122</f>
        <v>4.0052029999999998</v>
      </c>
      <c r="F149" s="1">
        <f>-D149+Ekxy!$C$2</f>
        <v>-2.2447971000000004</v>
      </c>
      <c r="G149" s="1">
        <v>10.612489</v>
      </c>
      <c r="H149" s="1">
        <v>16.452376000000001</v>
      </c>
      <c r="I149" s="1">
        <v>-14.715463</v>
      </c>
      <c r="J149" s="1">
        <v>-12.283300000000001</v>
      </c>
    </row>
    <row r="150" spans="1:10">
      <c r="A150" s="1">
        <v>1.2333333</v>
      </c>
      <c r="B150" s="1">
        <v>-4.3850680000000004</v>
      </c>
      <c r="C150" s="1">
        <v>7.8713575999999996</v>
      </c>
      <c r="D150" s="1">
        <v>6.4617608999999998</v>
      </c>
      <c r="E150" s="1">
        <f>Eky0!D30+Ekxy!$B$122</f>
        <v>3.9965723999999998</v>
      </c>
      <c r="F150" s="1">
        <f>-D150+Ekxy!$C$2</f>
        <v>-2.2534276000000002</v>
      </c>
      <c r="G150" s="1">
        <v>10.617723</v>
      </c>
      <c r="H150" s="1">
        <v>16.445682999999999</v>
      </c>
      <c r="I150" s="1">
        <v>-14.726883000000001</v>
      </c>
      <c r="J150" s="1">
        <v>-12.270246</v>
      </c>
    </row>
    <row r="151" spans="1:10">
      <c r="A151" s="1">
        <v>1.2416666999999999</v>
      </c>
      <c r="B151" s="1">
        <v>-4.3977019999999998</v>
      </c>
      <c r="C151" s="1">
        <v>7.8484508000000002</v>
      </c>
      <c r="D151" s="1">
        <v>6.4706460999999997</v>
      </c>
      <c r="E151" s="1">
        <f>Eky0!D31+Ekxy!$B$122</f>
        <v>3.9876871999999999</v>
      </c>
      <c r="F151" s="1">
        <f>-D151+Ekxy!$C$2</f>
        <v>-2.2623128000000001</v>
      </c>
      <c r="G151" s="1">
        <v>10.623203</v>
      </c>
      <c r="H151" s="1">
        <v>16.438890000000001</v>
      </c>
      <c r="I151" s="1">
        <v>-14.738467999999999</v>
      </c>
      <c r="J151" s="1">
        <v>-12.257166</v>
      </c>
    </row>
    <row r="152" spans="1:10">
      <c r="A152" s="1">
        <v>1.25</v>
      </c>
      <c r="B152" s="1">
        <v>-4.4107443000000002</v>
      </c>
      <c r="C152" s="1">
        <v>7.8249579000000002</v>
      </c>
      <c r="D152" s="1">
        <v>6.4797798999999996</v>
      </c>
      <c r="E152" s="1">
        <f>Eky0!D32+Ekxy!$B$122</f>
        <v>3.9785534000000009</v>
      </c>
      <c r="F152" s="1">
        <f>-D152+Ekxy!$C$2</f>
        <v>-2.2714466</v>
      </c>
      <c r="G152" s="1">
        <v>10.628887000000001</v>
      </c>
      <c r="H152" s="1">
        <v>16.431905</v>
      </c>
      <c r="I152" s="1">
        <v>-14.750207</v>
      </c>
      <c r="J152" s="1">
        <v>-12.244078</v>
      </c>
    </row>
    <row r="153" spans="1:10">
      <c r="A153" s="1">
        <v>1.2583333000000001</v>
      </c>
      <c r="B153" s="1">
        <v>-4.4241904999999999</v>
      </c>
      <c r="C153" s="1">
        <v>7.8008997000000004</v>
      </c>
      <c r="D153" s="1">
        <v>6.4891560000000004</v>
      </c>
      <c r="E153" s="1">
        <f>Eky0!D33+Ekxy!$B$122</f>
        <v>3.9691773000000001</v>
      </c>
      <c r="F153" s="1">
        <f>-D153+Ekxy!$C$2</f>
        <v>-2.2808227000000008</v>
      </c>
      <c r="G153" s="1">
        <v>10.634677</v>
      </c>
      <c r="H153" s="1">
        <v>16.424633</v>
      </c>
      <c r="I153" s="1">
        <v>-14.762133</v>
      </c>
      <c r="J153" s="1">
        <v>-12.230988999999999</v>
      </c>
    </row>
    <row r="154" spans="1:10">
      <c r="A154" s="1">
        <v>1.2666667</v>
      </c>
      <c r="B154" s="1">
        <v>-4.4380357999999998</v>
      </c>
      <c r="C154" s="1">
        <v>7.7762969999999996</v>
      </c>
      <c r="D154" s="1">
        <v>6.4987680000000001</v>
      </c>
      <c r="E154" s="1">
        <f>Eky0!D34+Ekxy!$B$122</f>
        <v>3.9595652999999995</v>
      </c>
      <c r="F154" s="1">
        <f>-D154+Ekxy!$C$2</f>
        <v>-2.2904347000000005</v>
      </c>
      <c r="G154" s="1">
        <v>10.640771000000001</v>
      </c>
      <c r="H154" s="1">
        <v>16.417078</v>
      </c>
      <c r="I154" s="1">
        <v>-14.774291</v>
      </c>
      <c r="J154" s="1">
        <v>-12.21791</v>
      </c>
    </row>
    <row r="155" spans="1:10">
      <c r="A155" s="1">
        <v>1.2749999999999999</v>
      </c>
      <c r="B155" s="1">
        <v>-4.4522751999999999</v>
      </c>
      <c r="C155" s="1">
        <v>7.7511713000000002</v>
      </c>
      <c r="D155" s="1">
        <v>6.5086092999999998</v>
      </c>
      <c r="E155" s="1">
        <f>Eky0!D35+Ekxy!$B$122</f>
        <v>3.949724100000001</v>
      </c>
      <c r="F155" s="1">
        <f>-D155+Ekxy!$C$2</f>
        <v>-2.3002760000000002</v>
      </c>
      <c r="G155" s="1">
        <v>10.646905</v>
      </c>
      <c r="H155" s="1">
        <v>16.409399000000001</v>
      </c>
      <c r="I155" s="1">
        <v>-14.786571</v>
      </c>
      <c r="J155" s="1">
        <v>-12.204848</v>
      </c>
    </row>
    <row r="156" spans="1:10">
      <c r="A156" s="1">
        <v>1.2833333</v>
      </c>
      <c r="B156" s="1">
        <v>-4.4669033999999996</v>
      </c>
      <c r="C156" s="1">
        <v>7.7255440999999996</v>
      </c>
      <c r="D156" s="1">
        <v>6.5186731</v>
      </c>
      <c r="E156" s="1">
        <f>Eky0!D36+Ekxy!$B$122</f>
        <v>3.9396602000000005</v>
      </c>
      <c r="F156" s="1">
        <f>-D156+Ekxy!$C$2</f>
        <v>-2.3103398000000004</v>
      </c>
      <c r="G156" s="1">
        <v>10.653301000000001</v>
      </c>
      <c r="H156" s="1">
        <v>16.401567</v>
      </c>
      <c r="I156" s="1">
        <v>-14.798966</v>
      </c>
      <c r="J156" s="1">
        <v>-12.191806</v>
      </c>
    </row>
    <row r="157" spans="1:10">
      <c r="A157" s="1">
        <v>1.2916666999999999</v>
      </c>
      <c r="B157" s="1">
        <v>-4.4819146999999999</v>
      </c>
      <c r="C157" s="1">
        <v>7.6994375000000002</v>
      </c>
      <c r="D157" s="1">
        <v>6.5289526000000002</v>
      </c>
      <c r="E157" s="1">
        <f>Eky0!D37+Ekxy!$B$122</f>
        <v>3.9293807000000012</v>
      </c>
      <c r="F157" s="1">
        <f>-D157+Ekxy!$C$2</f>
        <v>-2.3206193000000006</v>
      </c>
      <c r="G157" s="1">
        <v>10.659884</v>
      </c>
      <c r="H157" s="1">
        <v>16.393463000000001</v>
      </c>
      <c r="I157" s="1">
        <v>-14.811467</v>
      </c>
      <c r="J157" s="1">
        <v>-12.178770999999999</v>
      </c>
    </row>
    <row r="158" spans="1:10">
      <c r="A158" s="1">
        <v>1.3</v>
      </c>
      <c r="B158" s="1">
        <v>-4.4973032000000002</v>
      </c>
      <c r="C158" s="1">
        <v>7.6728737999999996</v>
      </c>
      <c r="D158" s="1">
        <v>6.5394407000000001</v>
      </c>
      <c r="E158" s="1">
        <f>Eky0!D38+Ekxy!$B$122</f>
        <v>3.9188927000000007</v>
      </c>
      <c r="F158" s="1">
        <f>-D158+Ekxy!$C$2</f>
        <v>-2.3311074000000005</v>
      </c>
      <c r="G158" s="1">
        <v>10.666575999999999</v>
      </c>
      <c r="H158" s="1">
        <v>16.385093000000001</v>
      </c>
      <c r="I158" s="1">
        <v>-14.824064999999999</v>
      </c>
      <c r="J158" s="1">
        <v>-12.165772</v>
      </c>
    </row>
    <row r="159" spans="1:10">
      <c r="A159" s="1">
        <v>1.3083332999999999</v>
      </c>
      <c r="B159" s="1">
        <v>-4.5130628000000002</v>
      </c>
      <c r="C159" s="1">
        <v>7.6458753000000002</v>
      </c>
      <c r="D159" s="1">
        <v>6.5501301999999999</v>
      </c>
      <c r="E159" s="1">
        <f>Eky0!D39+Ekxy!$B$122</f>
        <v>3.9082032000000009</v>
      </c>
      <c r="F159" s="1">
        <f>-D159+Ekxy!$C$2</f>
        <v>-2.3417969000000003</v>
      </c>
      <c r="G159" s="1">
        <v>10.673560999999999</v>
      </c>
      <c r="H159" s="1">
        <v>16.376533999999999</v>
      </c>
      <c r="I159" s="1">
        <v>-14.836752000000001</v>
      </c>
      <c r="J159" s="1">
        <v>-12.152818</v>
      </c>
    </row>
    <row r="160" spans="1:10">
      <c r="A160" s="1">
        <v>1.3166667000000001</v>
      </c>
      <c r="B160" s="1">
        <v>-4.5291867999999997</v>
      </c>
      <c r="C160" s="1">
        <v>7.6184647999999999</v>
      </c>
      <c r="D160" s="1">
        <v>6.5610137999999996</v>
      </c>
      <c r="E160" s="1">
        <f>Eky0!D40+Ekxy!$B$122</f>
        <v>3.8973196000000012</v>
      </c>
      <c r="F160" s="1">
        <f>-D160+Ekxy!$C$2</f>
        <v>-2.3526805</v>
      </c>
      <c r="G160" s="1">
        <v>10.680591</v>
      </c>
      <c r="H160" s="1">
        <v>16.367903999999999</v>
      </c>
      <c r="I160" s="1">
        <v>-14.849538000000001</v>
      </c>
      <c r="J160" s="1">
        <v>-12.139918</v>
      </c>
    </row>
    <row r="161" spans="1:10">
      <c r="A161" s="1">
        <v>1.325</v>
      </c>
      <c r="B161" s="1">
        <v>-4.5456683</v>
      </c>
      <c r="C161" s="1">
        <v>7.5906653999999998</v>
      </c>
      <c r="D161" s="1">
        <v>6.5720840999999997</v>
      </c>
      <c r="E161" s="1">
        <f>Eky0!D41+Ekxy!$B$122</f>
        <v>3.8862493000000011</v>
      </c>
      <c r="F161" s="1">
        <f>-D161+Ekxy!$C$2</f>
        <v>-2.3637508</v>
      </c>
      <c r="G161" s="1">
        <v>10.687863</v>
      </c>
      <c r="H161" s="1">
        <v>16.359017999999999</v>
      </c>
      <c r="I161" s="1">
        <v>-14.862437999999999</v>
      </c>
      <c r="J161" s="1">
        <v>-12.127079999999999</v>
      </c>
    </row>
    <row r="162" spans="1:10">
      <c r="A162" s="1">
        <v>1.3333333000000001</v>
      </c>
      <c r="B162" s="1">
        <v>-4.5625</v>
      </c>
      <c r="C162" s="1">
        <v>7.5625</v>
      </c>
      <c r="D162" s="1">
        <v>6.5833332999999996</v>
      </c>
      <c r="E162" s="1">
        <f>Eky0!D42+Ekxy!$B$122</f>
        <v>3.875</v>
      </c>
      <c r="F162" s="1">
        <f>-D162+Ekxy!$C$2</f>
        <v>-2.375</v>
      </c>
      <c r="G162" s="1">
        <v>10.695338</v>
      </c>
      <c r="H162" s="1">
        <v>16.349885</v>
      </c>
      <c r="I162" s="1">
        <v>-14.875392</v>
      </c>
      <c r="J162" s="1">
        <v>-12.114312999999999</v>
      </c>
    </row>
    <row r="163" spans="1:10">
      <c r="A163" s="1">
        <v>1.3416667</v>
      </c>
      <c r="B163" s="1">
        <v>-4.5796744</v>
      </c>
      <c r="C163" s="1">
        <v>7.5339919000000002</v>
      </c>
      <c r="D163" s="1">
        <v>6.594754</v>
      </c>
      <c r="E163" s="1">
        <f>Eky0!D43+Ekxy!$B$122</f>
        <v>3.8635794000000008</v>
      </c>
      <c r="F163" s="1">
        <f>-D163+Ekxy!$C$2</f>
        <v>-2.3864207000000004</v>
      </c>
      <c r="G163" s="1">
        <v>10.702892</v>
      </c>
      <c r="H163" s="1">
        <v>16.340508</v>
      </c>
      <c r="I163" s="1">
        <v>-14.888391</v>
      </c>
      <c r="J163" s="1">
        <v>-12.101626</v>
      </c>
    </row>
    <row r="164" spans="1:10">
      <c r="A164" s="1">
        <v>1.35</v>
      </c>
      <c r="B164" s="1">
        <v>-4.5971834999999999</v>
      </c>
      <c r="C164" s="1">
        <v>7.5051645000000002</v>
      </c>
      <c r="D164" s="1">
        <v>6.6063381000000003</v>
      </c>
      <c r="E164" s="1">
        <f>Eky0!D44+Ekxy!$B$122</f>
        <v>3.8519953000000005</v>
      </c>
      <c r="F164" s="1">
        <f>-D164+Ekxy!$C$2</f>
        <v>-2.3980048000000007</v>
      </c>
      <c r="G164" s="1">
        <v>10.710724000000001</v>
      </c>
      <c r="H164" s="1">
        <v>16.331078000000002</v>
      </c>
      <c r="I164" s="1">
        <v>-14.901426000000001</v>
      </c>
      <c r="J164" s="1">
        <v>-12.088991999999999</v>
      </c>
    </row>
    <row r="165" spans="1:10">
      <c r="A165" s="1">
        <v>1.3583333</v>
      </c>
      <c r="B165" s="1">
        <v>-4.6150190999999996</v>
      </c>
      <c r="C165" s="1">
        <v>7.4760413000000003</v>
      </c>
      <c r="D165" s="1">
        <v>6.6180778</v>
      </c>
      <c r="E165" s="1">
        <f>Eky0!D45+Ekxy!$B$122</f>
        <v>3.8402556000000008</v>
      </c>
      <c r="F165" s="1">
        <f>-D165+Ekxy!$C$2</f>
        <v>-2.4097445000000004</v>
      </c>
      <c r="G165" s="1">
        <v>10.718641999999999</v>
      </c>
      <c r="H165" s="1">
        <v>16.321466000000001</v>
      </c>
      <c r="I165" s="1">
        <v>-14.914488</v>
      </c>
      <c r="J165" s="1">
        <v>-12.076394000000001</v>
      </c>
    </row>
    <row r="166" spans="1:10">
      <c r="A166" s="1">
        <v>1.3666666999999999</v>
      </c>
      <c r="B166" s="1">
        <v>-4.6331724000000003</v>
      </c>
      <c r="C166" s="1">
        <v>7.4466456000000001</v>
      </c>
      <c r="D166" s="1">
        <v>6.6299650000000003</v>
      </c>
      <c r="E166" s="1">
        <f>Eky0!D46+Ekxy!$B$122</f>
        <v>3.8283684000000004</v>
      </c>
      <c r="F166" s="1">
        <f>-D166+Ekxy!$C$2</f>
        <v>-2.4216317000000007</v>
      </c>
      <c r="G166" s="1">
        <v>10.726746</v>
      </c>
      <c r="H166" s="1">
        <v>16.311624999999999</v>
      </c>
      <c r="I166" s="1">
        <v>-14.927567</v>
      </c>
      <c r="J166" s="1">
        <v>-12.063893</v>
      </c>
    </row>
    <row r="167" spans="1:10">
      <c r="A167" s="1">
        <v>1.375</v>
      </c>
      <c r="B167" s="1">
        <v>-4.6516343999999998</v>
      </c>
      <c r="C167" s="1">
        <v>7.4170011999999996</v>
      </c>
      <c r="D167" s="1">
        <v>6.6419915999999999</v>
      </c>
      <c r="E167" s="1">
        <f>Eky0!D47+Ekxy!$B$122</f>
        <v>3.8163417000000006</v>
      </c>
      <c r="F167" s="1">
        <f>-D167+Ekxy!$C$2</f>
        <v>-2.4336583000000003</v>
      </c>
      <c r="G167" s="1">
        <v>10.735106</v>
      </c>
      <c r="H167" s="1">
        <v>16.301561</v>
      </c>
      <c r="I167" s="1">
        <v>-14.940656000000001</v>
      </c>
      <c r="J167" s="1">
        <v>-12.051498</v>
      </c>
    </row>
    <row r="168" spans="1:10">
      <c r="A168" s="1">
        <v>1.3833333000000001</v>
      </c>
      <c r="B168" s="1">
        <v>-4.6703957000000003</v>
      </c>
      <c r="C168" s="1">
        <v>7.3871316</v>
      </c>
      <c r="D168" s="1">
        <v>6.6541493999999997</v>
      </c>
      <c r="E168" s="1">
        <f>Eky0!D48+Ekxy!$B$122</f>
        <v>3.8041840000000011</v>
      </c>
      <c r="F168" s="1">
        <f>-D168+Ekxy!$C$2</f>
        <v>-2.4458161</v>
      </c>
      <c r="G168" s="1">
        <v>10.743475999999999</v>
      </c>
      <c r="H168" s="1">
        <v>16.291281999999999</v>
      </c>
      <c r="I168" s="1">
        <v>-14.953744</v>
      </c>
      <c r="J168" s="1">
        <v>-12.039217000000001</v>
      </c>
    </row>
    <row r="169" spans="1:10">
      <c r="A169" s="1">
        <v>1.3916667</v>
      </c>
      <c r="B169" s="1">
        <v>-4.6894464999999999</v>
      </c>
      <c r="C169" s="1">
        <v>7.3570602999999997</v>
      </c>
      <c r="D169" s="1">
        <v>6.6664298999999998</v>
      </c>
      <c r="E169" s="1">
        <f>Eky0!D49+Ekxy!$B$122</f>
        <v>3.7919035000000001</v>
      </c>
      <c r="F169" s="1">
        <f>-D169+Ekxy!$C$2</f>
        <v>-2.4580966000000002</v>
      </c>
      <c r="G169" s="1">
        <v>10.752107000000001</v>
      </c>
      <c r="H169" s="1">
        <v>16.280989000000002</v>
      </c>
      <c r="I169" s="1">
        <v>-14.966824000000001</v>
      </c>
      <c r="J169" s="1">
        <v>-12.026996</v>
      </c>
    </row>
    <row r="170" spans="1:10">
      <c r="A170" s="1">
        <v>1.4</v>
      </c>
      <c r="B170" s="1">
        <v>-4.7087767999999999</v>
      </c>
      <c r="C170" s="1">
        <v>7.3268107999999996</v>
      </c>
      <c r="D170" s="1">
        <v>6.6788248000000001</v>
      </c>
      <c r="E170" s="1">
        <f>Eky0!D50+Ekxy!$B$122</f>
        <v>3.7795085000000004</v>
      </c>
      <c r="F170" s="1">
        <f>-D170+Ekxy!$C$2</f>
        <v>-2.4704915000000005</v>
      </c>
      <c r="G170" s="1">
        <v>10.760906</v>
      </c>
      <c r="H170" s="1">
        <v>16.270500999999999</v>
      </c>
      <c r="I170" s="1">
        <v>-14.979884999999999</v>
      </c>
      <c r="J170" s="1">
        <v>-12.014837999999999</v>
      </c>
    </row>
    <row r="171" spans="1:10">
      <c r="A171" s="1">
        <v>1.4083333</v>
      </c>
      <c r="B171" s="1">
        <v>-4.7283758999999996</v>
      </c>
      <c r="C171" s="1">
        <v>7.2964066000000001</v>
      </c>
      <c r="D171" s="1">
        <v>6.6913257000000002</v>
      </c>
      <c r="E171" s="1">
        <f>Eky0!D51+Ekxy!$B$122</f>
        <v>3.7670077000000006</v>
      </c>
      <c r="F171" s="1">
        <f>-D171+Ekxy!$C$2</f>
        <v>-2.4829924000000005</v>
      </c>
      <c r="G171" s="1">
        <v>10.769792000000001</v>
      </c>
      <c r="H171" s="1">
        <v>16.259810999999999</v>
      </c>
      <c r="I171" s="1">
        <v>-14.99292</v>
      </c>
      <c r="J171" s="1">
        <v>-12.002810999999999</v>
      </c>
    </row>
    <row r="172" spans="1:10">
      <c r="A172" s="1">
        <v>1.4166666999999999</v>
      </c>
      <c r="B172" s="1">
        <v>-4.7482331000000002</v>
      </c>
      <c r="C172" s="1">
        <v>7.2658712000000003</v>
      </c>
      <c r="D172" s="1">
        <v>6.7039238000000001</v>
      </c>
      <c r="E172" s="1">
        <f>Eky0!D52+Ekxy!$B$122</f>
        <v>3.7544096000000007</v>
      </c>
      <c r="F172" s="1">
        <f>-D172+Ekxy!$C$2</f>
        <v>-2.4955905000000005</v>
      </c>
      <c r="G172" s="1">
        <v>10.778924999999999</v>
      </c>
      <c r="H172" s="1">
        <v>16.248927999999999</v>
      </c>
      <c r="I172" s="1">
        <v>-15.005919</v>
      </c>
      <c r="J172" s="1">
        <v>-11.990924</v>
      </c>
    </row>
    <row r="173" spans="1:10">
      <c r="A173" s="1">
        <v>1.425</v>
      </c>
      <c r="B173" s="1">
        <v>-4.7683369000000004</v>
      </c>
      <c r="C173" s="1">
        <v>7.2352277000000003</v>
      </c>
      <c r="D173" s="1">
        <v>6.7166107000000004</v>
      </c>
      <c r="E173" s="1">
        <f>Eky0!D53+Ekxy!$B$122</f>
        <v>3.7417227000000004</v>
      </c>
      <c r="F173" s="1">
        <f>-D173+Ekxy!$C$2</f>
        <v>-2.5082774000000008</v>
      </c>
      <c r="G173" s="1">
        <v>10.788163000000001</v>
      </c>
      <c r="H173" s="1">
        <v>16.237857999999999</v>
      </c>
      <c r="I173" s="1">
        <v>-15.018872999999999</v>
      </c>
      <c r="J173" s="1">
        <v>-11.979119000000001</v>
      </c>
    </row>
    <row r="174" spans="1:10">
      <c r="A174" s="1">
        <v>1.4333332999999999</v>
      </c>
      <c r="B174" s="1">
        <v>-4.7886759000000003</v>
      </c>
      <c r="C174" s="1">
        <v>7.2044991999999999</v>
      </c>
      <c r="D174" s="1">
        <v>6.7293775</v>
      </c>
      <c r="E174" s="1">
        <f>Eky0!D54+Ekxy!$B$122</f>
        <v>3.7289559000000008</v>
      </c>
      <c r="F174" s="1">
        <f>-D174+Ekxy!$C$2</f>
        <v>-2.5210442000000004</v>
      </c>
      <c r="G174" s="1">
        <v>10.797539</v>
      </c>
      <c r="H174" s="1">
        <v>16.226711999999999</v>
      </c>
      <c r="I174" s="1">
        <v>-15.031772999999999</v>
      </c>
      <c r="J174" s="1">
        <v>-11.967378999999999</v>
      </c>
    </row>
    <row r="175" spans="1:10">
      <c r="A175" s="1">
        <v>1.4416667000000001</v>
      </c>
      <c r="B175" s="1">
        <v>-4.8092379000000003</v>
      </c>
      <c r="C175" s="1">
        <v>7.1737089000000003</v>
      </c>
      <c r="D175" s="1">
        <v>6.7422155999999998</v>
      </c>
      <c r="E175" s="1">
        <f>Eky0!D55+Ekxy!$B$122</f>
        <v>3.7161178000000001</v>
      </c>
      <c r="F175" s="1">
        <f>-D175+Ekxy!$C$2</f>
        <v>-2.5338823000000001</v>
      </c>
      <c r="G175" s="1">
        <v>10.807150999999999</v>
      </c>
      <c r="H175" s="1">
        <v>16.215463</v>
      </c>
      <c r="I175" s="1">
        <v>-15.044611</v>
      </c>
      <c r="J175" s="1">
        <v>-11.955795</v>
      </c>
    </row>
    <row r="176" spans="1:10">
      <c r="A176" s="1">
        <v>1.45</v>
      </c>
      <c r="B176" s="1">
        <v>-4.8300105999999996</v>
      </c>
      <c r="C176" s="1">
        <v>7.1428795000000003</v>
      </c>
      <c r="D176" s="1">
        <v>6.7551161000000004</v>
      </c>
      <c r="E176" s="1">
        <f>Eky0!D56+Ekxy!$B$122</f>
        <v>3.7032173000000004</v>
      </c>
      <c r="F176" s="1">
        <f>-D176+Ekxy!$C$2</f>
        <v>-2.5467828000000008</v>
      </c>
      <c r="G176" s="1">
        <v>10.816822999999999</v>
      </c>
      <c r="H176" s="1">
        <v>16.204042000000001</v>
      </c>
      <c r="I176" s="1">
        <v>-15.057430999999999</v>
      </c>
      <c r="J176" s="1">
        <v>-11.944375000000001</v>
      </c>
    </row>
    <row r="177" spans="1:10">
      <c r="A177" s="1">
        <v>1.4583333000000001</v>
      </c>
      <c r="B177" s="1">
        <v>-4.8509812999999999</v>
      </c>
      <c r="C177" s="1">
        <v>7.1120336000000002</v>
      </c>
      <c r="D177" s="1">
        <v>6.7680702000000004</v>
      </c>
      <c r="E177" s="1">
        <f>Eky0!D57+Ekxy!$B$122</f>
        <v>3.6902631000000001</v>
      </c>
      <c r="F177" s="1">
        <f>-D177+Ekxy!$C$2</f>
        <v>-2.5597369000000008</v>
      </c>
      <c r="G177" s="1">
        <v>10.826665</v>
      </c>
      <c r="H177" s="1">
        <v>16.192457999999998</v>
      </c>
      <c r="I177" s="1">
        <v>-15.070198</v>
      </c>
      <c r="J177" s="1">
        <v>-11.93299</v>
      </c>
    </row>
    <row r="178" spans="1:10">
      <c r="A178" s="1">
        <v>1.4666667</v>
      </c>
      <c r="B178" s="1">
        <v>-4.8721367999999998</v>
      </c>
      <c r="C178" s="1">
        <v>7.0811937</v>
      </c>
      <c r="D178" s="1">
        <v>6.7810690999999998</v>
      </c>
      <c r="E178" s="1">
        <f>Eky0!D58+Ekxy!$B$122</f>
        <v>3.6772643</v>
      </c>
      <c r="F178" s="1">
        <f>-D178+Ekxy!$C$2</f>
        <v>-2.5727358000000002</v>
      </c>
      <c r="G178" s="1">
        <v>10.836728000000001</v>
      </c>
      <c r="H178" s="1">
        <v>16.180717999999999</v>
      </c>
      <c r="I178" s="1">
        <v>-15.082884</v>
      </c>
      <c r="J178" s="1">
        <v>-11.92174</v>
      </c>
    </row>
    <row r="179" spans="1:10">
      <c r="A179" s="1">
        <v>1.4750000000000001</v>
      </c>
      <c r="B179" s="1">
        <v>-4.8934636999999999</v>
      </c>
      <c r="C179" s="1">
        <v>7.0503818999999996</v>
      </c>
      <c r="D179" s="1">
        <v>6.7941038000000002</v>
      </c>
      <c r="E179" s="1">
        <f>Eky0!D59+Ekxy!$B$122</f>
        <v>3.6642296000000005</v>
      </c>
      <c r="F179" s="1">
        <f>-D179+Ekxy!$C$2</f>
        <v>-2.5857705000000006</v>
      </c>
      <c r="G179" s="1">
        <v>10.846833</v>
      </c>
      <c r="H179" s="1">
        <v>16.168831000000001</v>
      </c>
      <c r="I179" s="1">
        <v>-15.095483</v>
      </c>
      <c r="J179" s="1">
        <v>-11.91067</v>
      </c>
    </row>
    <row r="180" spans="1:10">
      <c r="A180" s="1">
        <v>1.4833333</v>
      </c>
      <c r="B180" s="1">
        <v>-4.9149482999999998</v>
      </c>
      <c r="C180" s="1">
        <v>7.0196202000000003</v>
      </c>
      <c r="D180" s="1">
        <v>6.8071653999999997</v>
      </c>
      <c r="E180" s="1">
        <f>Eky0!D60+Ekxy!$B$122</f>
        <v>3.6511680000000002</v>
      </c>
      <c r="F180" s="1">
        <f>-D180+Ekxy!$C$2</f>
        <v>-2.5988321000000001</v>
      </c>
      <c r="G180" s="1">
        <v>10.857113</v>
      </c>
      <c r="H180" s="1">
        <v>16.156842999999999</v>
      </c>
      <c r="I180" s="1">
        <v>-15.107983000000001</v>
      </c>
      <c r="J180" s="1">
        <v>-11.899709</v>
      </c>
    </row>
    <row r="181" spans="1:10">
      <c r="A181" s="1">
        <v>1.4916666999999999</v>
      </c>
      <c r="B181" s="1">
        <v>-4.9365762999999996</v>
      </c>
      <c r="C181" s="1">
        <v>6.9889302000000004</v>
      </c>
      <c r="D181" s="1">
        <v>6.8202448999999996</v>
      </c>
      <c r="E181" s="1">
        <f>Eky0!D61+Ekxy!$B$122</f>
        <v>3.6380885000000003</v>
      </c>
      <c r="F181" s="1">
        <f>-D181+Ekxy!$C$2</f>
        <v>-2.6119116</v>
      </c>
      <c r="G181" s="1">
        <v>10.867601000000001</v>
      </c>
      <c r="H181" s="1">
        <v>16.144817</v>
      </c>
      <c r="I181" s="1">
        <v>-15.120378000000001</v>
      </c>
      <c r="J181" s="1">
        <v>-11.888825000000001</v>
      </c>
    </row>
    <row r="182" spans="1:10">
      <c r="A182" s="1">
        <v>1.5</v>
      </c>
      <c r="B182" s="1">
        <v>-4.9583332999999996</v>
      </c>
      <c r="C182" s="1">
        <v>6.9583332999999996</v>
      </c>
      <c r="D182" s="1">
        <v>6.8333332999999996</v>
      </c>
      <c r="E182" s="1">
        <f>Eky0!D62+Ekxy!$B$122</f>
        <v>3.625</v>
      </c>
      <c r="F182" s="1">
        <f>-D182+Ekxy!$C$2</f>
        <v>-2.625</v>
      </c>
      <c r="G182" s="1">
        <v>10.878136</v>
      </c>
      <c r="H182" s="1">
        <v>16.132659</v>
      </c>
      <c r="I182" s="1">
        <v>-15.132659</v>
      </c>
      <c r="J182" s="1">
        <v>-11.878136</v>
      </c>
    </row>
    <row r="183" spans="1:10">
      <c r="A183" s="1">
        <v>1.5083333000000001</v>
      </c>
      <c r="B183" s="1">
        <v>-4.9802046000000004</v>
      </c>
      <c r="C183" s="1">
        <v>6.9278506999999996</v>
      </c>
      <c r="D183" s="1">
        <v>6.8464217999999999</v>
      </c>
      <c r="E183" s="1">
        <f>Eky0!D63+Ekxy!$B$122</f>
        <v>3.6119116</v>
      </c>
      <c r="F183" s="1">
        <f>-D183+Ekxy!$C$2</f>
        <v>-2.6380885000000003</v>
      </c>
      <c r="G183" s="1">
        <v>10.888825000000001</v>
      </c>
      <c r="H183" s="1">
        <v>16.120377999999999</v>
      </c>
      <c r="I183" s="1">
        <v>-15.144817</v>
      </c>
      <c r="J183" s="1">
        <v>-11.867601000000001</v>
      </c>
    </row>
    <row r="184" spans="1:10">
      <c r="A184" s="1">
        <v>1.5166667</v>
      </c>
      <c r="B184" s="1">
        <v>-5.0021749</v>
      </c>
      <c r="C184" s="1">
        <v>6.8975030000000004</v>
      </c>
      <c r="D184" s="1">
        <v>6.8595012999999998</v>
      </c>
      <c r="E184" s="1">
        <f>Eky0!D64+Ekxy!$B$122</f>
        <v>3.5988321000000001</v>
      </c>
      <c r="F184" s="1">
        <f>-D184+Ekxy!$C$2</f>
        <v>-2.6511680000000002</v>
      </c>
      <c r="G184" s="1">
        <v>10.899709</v>
      </c>
      <c r="H184" s="1">
        <v>16.107983000000001</v>
      </c>
      <c r="I184" s="1">
        <v>-15.156843</v>
      </c>
      <c r="J184" s="1">
        <v>-11.857113</v>
      </c>
    </row>
    <row r="185" spans="1:10">
      <c r="A185" s="1">
        <v>1.5249999999999999</v>
      </c>
      <c r="B185" s="1">
        <v>-5.0242288999999998</v>
      </c>
      <c r="C185" s="1">
        <v>6.8673107</v>
      </c>
      <c r="D185" s="1">
        <v>6.8725629000000001</v>
      </c>
      <c r="E185" s="1">
        <f>Eky0!D65+Ekxy!$B$122</f>
        <v>3.5857705000000006</v>
      </c>
      <c r="F185" s="1">
        <f>-D185+Ekxy!$C$2</f>
        <v>-2.6642296000000005</v>
      </c>
      <c r="G185" s="1">
        <v>10.91067</v>
      </c>
      <c r="H185" s="1">
        <v>16.095483000000002</v>
      </c>
      <c r="I185" s="1">
        <v>-15.168831000000001</v>
      </c>
      <c r="J185" s="1">
        <v>-11.846833</v>
      </c>
    </row>
    <row r="186" spans="1:10">
      <c r="A186" s="1">
        <v>1.5333333</v>
      </c>
      <c r="B186" s="1">
        <v>-5.0463509000000002</v>
      </c>
      <c r="C186" s="1">
        <v>6.837294</v>
      </c>
      <c r="D186" s="1">
        <v>6.8855975999999997</v>
      </c>
      <c r="E186" s="1">
        <f>Eky0!D66+Ekxy!$B$122</f>
        <v>3.5727358000000002</v>
      </c>
      <c r="F186" s="1">
        <f>-D186+Ekxy!$C$2</f>
        <v>-2.6772643</v>
      </c>
      <c r="G186" s="1">
        <v>10.92174</v>
      </c>
      <c r="H186" s="1">
        <v>16.082884</v>
      </c>
      <c r="I186" s="1">
        <v>-15.180718000000001</v>
      </c>
      <c r="J186" s="1">
        <v>-11.836728000000001</v>
      </c>
    </row>
    <row r="187" spans="1:10">
      <c r="A187" s="1">
        <v>1.5416666999999999</v>
      </c>
      <c r="B187" s="1">
        <v>-5.0685248999999999</v>
      </c>
      <c r="C187" s="1">
        <v>6.8074725000000003</v>
      </c>
      <c r="D187" s="1">
        <v>6.8985963999999997</v>
      </c>
      <c r="E187" s="1">
        <f>Eky0!D67+Ekxy!$B$122</f>
        <v>3.5597369000000008</v>
      </c>
      <c r="F187" s="1">
        <f>-D187+Ekxy!$C$2</f>
        <v>-2.6902631000000001</v>
      </c>
      <c r="G187" s="1">
        <v>10.93299</v>
      </c>
      <c r="H187" s="1">
        <v>16.070198000000001</v>
      </c>
      <c r="I187" s="1">
        <v>-15.192458</v>
      </c>
      <c r="J187" s="1">
        <v>-11.826665</v>
      </c>
    </row>
    <row r="188" spans="1:10">
      <c r="A188" s="1">
        <v>1.55</v>
      </c>
      <c r="B188" s="1">
        <v>-5.0907346999999996</v>
      </c>
      <c r="C188" s="1">
        <v>6.7778657999999998</v>
      </c>
      <c r="D188" s="1">
        <v>6.9115506</v>
      </c>
      <c r="E188" s="1">
        <f>Eky0!D68+Ekxy!$B$122</f>
        <v>3.5467828000000008</v>
      </c>
      <c r="F188" s="1">
        <f>-D188+Ekxy!$C$2</f>
        <v>-2.7032173000000004</v>
      </c>
      <c r="G188" s="1">
        <v>10.944375000000001</v>
      </c>
      <c r="H188" s="1">
        <v>16.057431000000001</v>
      </c>
      <c r="I188" s="1">
        <v>-15.204041999999999</v>
      </c>
      <c r="J188" s="1">
        <v>-11.816822999999999</v>
      </c>
    </row>
    <row r="189" spans="1:10">
      <c r="A189" s="1">
        <v>1.5583332999999999</v>
      </c>
      <c r="B189" s="1">
        <v>-5.1129638000000002</v>
      </c>
      <c r="C189" s="1">
        <v>6.7484926999999999</v>
      </c>
      <c r="D189" s="1">
        <v>6.9244510999999997</v>
      </c>
      <c r="E189" s="1">
        <f>Eky0!D69+Ekxy!$B$122</f>
        <v>3.5338823000000001</v>
      </c>
      <c r="F189" s="1">
        <f>-D189+Ekxy!$C$2</f>
        <v>-2.7161178000000001</v>
      </c>
      <c r="G189" s="1">
        <v>10.955795</v>
      </c>
      <c r="H189" s="1">
        <v>16.044611</v>
      </c>
      <c r="I189" s="1">
        <v>-15.215463</v>
      </c>
      <c r="J189" s="1">
        <v>-11.807150999999999</v>
      </c>
    </row>
    <row r="190" spans="1:10">
      <c r="A190" s="1">
        <v>1.5666667000000001</v>
      </c>
      <c r="B190" s="1">
        <v>-5.1351953000000004</v>
      </c>
      <c r="C190" s="1">
        <v>6.7193719999999999</v>
      </c>
      <c r="D190" s="1">
        <v>6.9372892000000004</v>
      </c>
      <c r="E190" s="1">
        <f>Eky0!D70+Ekxy!$B$122</f>
        <v>3.5210442000000004</v>
      </c>
      <c r="F190" s="1">
        <f>-D190+Ekxy!$C$2</f>
        <v>-2.7289559000000008</v>
      </c>
      <c r="G190" s="1">
        <v>10.967378999999999</v>
      </c>
      <c r="H190" s="1">
        <v>16.031773000000001</v>
      </c>
      <c r="I190" s="1">
        <v>-15.226711999999999</v>
      </c>
      <c r="J190" s="1">
        <v>-11.797539</v>
      </c>
    </row>
    <row r="191" spans="1:10">
      <c r="A191" s="1">
        <v>1.575</v>
      </c>
      <c r="B191" s="1">
        <v>-5.1574125000000004</v>
      </c>
      <c r="C191" s="1">
        <v>6.6905218</v>
      </c>
      <c r="D191" s="1">
        <v>6.950056</v>
      </c>
      <c r="E191" s="1">
        <f>Eky0!D71+Ekxy!$B$122</f>
        <v>3.5082774000000008</v>
      </c>
      <c r="F191" s="1">
        <f>-D191+Ekxy!$C$2</f>
        <v>-2.7417227000000004</v>
      </c>
      <c r="G191" s="1">
        <v>10.979119000000001</v>
      </c>
      <c r="H191" s="1">
        <v>16.018872999999999</v>
      </c>
      <c r="I191" s="1">
        <v>-15.237857999999999</v>
      </c>
      <c r="J191" s="1">
        <v>-11.788163000000001</v>
      </c>
    </row>
    <row r="192" spans="1:10">
      <c r="A192" s="1">
        <v>1.5833333000000001</v>
      </c>
      <c r="B192" s="1">
        <v>-5.1795980999999998</v>
      </c>
      <c r="C192" s="1">
        <v>6.6619600999999999</v>
      </c>
      <c r="D192" s="1">
        <v>6.9627429000000003</v>
      </c>
      <c r="E192" s="1">
        <f>Eky0!D72+Ekxy!$B$122</f>
        <v>3.4955905000000005</v>
      </c>
      <c r="F192" s="1">
        <f>-D192+Ekxy!$C$2</f>
        <v>-2.7544096000000007</v>
      </c>
      <c r="G192" s="1">
        <v>10.990924</v>
      </c>
      <c r="H192" s="1">
        <v>16.005918999999999</v>
      </c>
      <c r="I192" s="1">
        <v>-15.248927999999999</v>
      </c>
      <c r="J192" s="1">
        <v>-11.778924999999999</v>
      </c>
    </row>
    <row r="193" spans="1:10">
      <c r="A193" s="1">
        <v>1.5916667</v>
      </c>
      <c r="B193" s="1">
        <v>-5.2017347999999997</v>
      </c>
      <c r="C193" s="1">
        <v>6.6337042000000004</v>
      </c>
      <c r="D193" s="1">
        <v>6.9753410000000002</v>
      </c>
      <c r="E193" s="1">
        <f>Eky0!D73+Ekxy!$B$122</f>
        <v>3.4829924000000005</v>
      </c>
      <c r="F193" s="1">
        <f>-D193+Ekxy!$C$2</f>
        <v>-2.7670077000000006</v>
      </c>
      <c r="G193" s="1">
        <v>11.002810999999999</v>
      </c>
      <c r="H193" s="1">
        <v>15.99292</v>
      </c>
      <c r="I193" s="1">
        <v>-15.259810999999999</v>
      </c>
      <c r="J193" s="1">
        <v>-11.769792000000001</v>
      </c>
    </row>
    <row r="194" spans="1:10">
      <c r="A194" s="1">
        <v>1.6</v>
      </c>
      <c r="B194" s="1">
        <v>-5.2238050999999999</v>
      </c>
      <c r="C194" s="1">
        <v>6.6057711000000001</v>
      </c>
      <c r="D194" s="1">
        <v>6.9878418</v>
      </c>
      <c r="E194" s="1">
        <f>Eky0!D74+Ekxy!$B$122</f>
        <v>3.4704915000000005</v>
      </c>
      <c r="F194" s="1">
        <f>-D194+Ekxy!$C$2</f>
        <v>-2.7795085000000004</v>
      </c>
      <c r="G194" s="1">
        <v>11.014837999999999</v>
      </c>
      <c r="H194" s="1">
        <v>15.979884999999999</v>
      </c>
      <c r="I194" s="1">
        <v>-15.270500999999999</v>
      </c>
      <c r="J194" s="1">
        <v>-11.760906</v>
      </c>
    </row>
    <row r="195" spans="1:10">
      <c r="A195" s="1">
        <v>1.6083333</v>
      </c>
      <c r="B195" s="1">
        <v>-5.2457912999999996</v>
      </c>
      <c r="C195" s="1">
        <v>6.5781776000000001</v>
      </c>
      <c r="D195" s="1">
        <v>7.0002367999999997</v>
      </c>
      <c r="E195" s="1">
        <f>Eky0!D75+Ekxy!$B$122</f>
        <v>3.4580966000000002</v>
      </c>
      <c r="F195" s="1">
        <f>-D195+Ekxy!$C$2</f>
        <v>-2.7919035000000001</v>
      </c>
      <c r="G195" s="1">
        <v>11.026996</v>
      </c>
      <c r="H195" s="1">
        <v>15.966824000000001</v>
      </c>
      <c r="I195" s="1">
        <v>-15.280989</v>
      </c>
      <c r="J195" s="1">
        <v>-11.752107000000001</v>
      </c>
    </row>
    <row r="196" spans="1:10">
      <c r="A196" s="1">
        <v>1.6166666999999999</v>
      </c>
      <c r="B196" s="1">
        <v>-5.2676755999999996</v>
      </c>
      <c r="C196" s="1">
        <v>6.5509396999999998</v>
      </c>
      <c r="D196" s="1">
        <v>7.0125172999999998</v>
      </c>
      <c r="E196" s="1">
        <f>Eky0!D76+Ekxy!$B$122</f>
        <v>3.4458161</v>
      </c>
      <c r="F196" s="1">
        <f>-D196+Ekxy!$C$2</f>
        <v>-2.8041840000000002</v>
      </c>
      <c r="G196" s="1">
        <v>11.039217000000001</v>
      </c>
      <c r="H196" s="1">
        <v>15.953744</v>
      </c>
      <c r="I196" s="1">
        <v>-15.291282000000001</v>
      </c>
      <c r="J196" s="1">
        <v>-11.743475999999999</v>
      </c>
    </row>
    <row r="197" spans="1:10">
      <c r="A197" s="1">
        <v>1.625</v>
      </c>
      <c r="B197" s="1">
        <v>-5.2894401000000002</v>
      </c>
      <c r="C197" s="1">
        <v>6.5240732000000001</v>
      </c>
      <c r="D197" s="1">
        <v>7.0246750000000002</v>
      </c>
      <c r="E197" s="1">
        <f>Eky0!D77+Ekxy!$B$122</f>
        <v>3.4336583000000003</v>
      </c>
      <c r="F197" s="1">
        <f>-D197+Ekxy!$C$2</f>
        <v>-2.8163417000000006</v>
      </c>
      <c r="G197" s="1">
        <v>11.051498</v>
      </c>
      <c r="H197" s="1">
        <v>15.940656000000001</v>
      </c>
      <c r="I197" s="1">
        <v>-15.301561</v>
      </c>
      <c r="J197" s="1">
        <v>-11.735106</v>
      </c>
    </row>
    <row r="198" spans="1:10">
      <c r="A198" s="1">
        <v>1.6333333000000001</v>
      </c>
      <c r="B198" s="1">
        <v>-5.3110667999999999</v>
      </c>
      <c r="C198" s="1">
        <v>6.4975934999999998</v>
      </c>
      <c r="D198" s="1">
        <v>7.0367017000000001</v>
      </c>
      <c r="E198" s="1">
        <f>Eky0!D78+Ekxy!$B$122</f>
        <v>3.4216317000000007</v>
      </c>
      <c r="F198" s="1">
        <f>-D198+Ekxy!$C$2</f>
        <v>-2.8283684000000004</v>
      </c>
      <c r="G198" s="1">
        <v>11.063893</v>
      </c>
      <c r="H198" s="1">
        <v>15.927567</v>
      </c>
      <c r="I198" s="1">
        <v>-15.311624999999999</v>
      </c>
      <c r="J198" s="1">
        <v>-11.726746</v>
      </c>
    </row>
    <row r="199" spans="1:10">
      <c r="A199" s="1">
        <v>1.6416667</v>
      </c>
      <c r="B199" s="1">
        <v>-5.3325376000000002</v>
      </c>
      <c r="C199" s="1">
        <v>6.4715154000000004</v>
      </c>
      <c r="D199" s="1">
        <v>7.0485889000000004</v>
      </c>
      <c r="E199" s="1">
        <f>Eky0!D79+Ekxy!$B$122</f>
        <v>3.4097445000000004</v>
      </c>
      <c r="F199" s="1">
        <f>-D199+Ekxy!$C$2</f>
        <v>-2.8402556000000008</v>
      </c>
      <c r="G199" s="1">
        <v>11.076394000000001</v>
      </c>
      <c r="H199" s="1">
        <v>15.914488</v>
      </c>
      <c r="I199" s="1">
        <v>-15.321465999999999</v>
      </c>
      <c r="J199" s="1">
        <v>-11.718641999999999</v>
      </c>
    </row>
    <row r="200" spans="1:10">
      <c r="A200" s="1">
        <v>1.65</v>
      </c>
      <c r="B200" s="1">
        <v>-5.3538344000000002</v>
      </c>
      <c r="C200" s="1">
        <v>6.4458533999999998</v>
      </c>
      <c r="D200" s="1">
        <v>7.0603286000000001</v>
      </c>
      <c r="E200" s="1">
        <f>Eky0!D80+Ekxy!$B$122</f>
        <v>3.3980048000000007</v>
      </c>
      <c r="F200" s="1">
        <f>-D200+Ekxy!$C$2</f>
        <v>-2.8519953000000005</v>
      </c>
      <c r="G200" s="1">
        <v>11.088991999999999</v>
      </c>
      <c r="H200" s="1">
        <v>15.901426000000001</v>
      </c>
      <c r="I200" s="1">
        <v>-15.331078</v>
      </c>
      <c r="J200" s="1">
        <v>-11.710724000000001</v>
      </c>
    </row>
    <row r="201" spans="1:10">
      <c r="A201" s="1">
        <v>1.6583333</v>
      </c>
      <c r="B201" s="1">
        <v>-5.3749390000000004</v>
      </c>
      <c r="C201" s="1">
        <v>6.4206215000000002</v>
      </c>
      <c r="D201" s="1">
        <v>7.0719127000000004</v>
      </c>
      <c r="E201" s="1">
        <f>Eky0!D81+Ekxy!$B$122</f>
        <v>3.3864207000000004</v>
      </c>
      <c r="F201" s="1">
        <f>-D201+Ekxy!$C$2</f>
        <v>-2.8635794000000008</v>
      </c>
      <c r="G201" s="1">
        <v>11.101626</v>
      </c>
      <c r="H201" s="1">
        <v>15.888391</v>
      </c>
      <c r="I201" s="1">
        <v>-15.340508</v>
      </c>
      <c r="J201" s="1">
        <v>-11.702892</v>
      </c>
    </row>
    <row r="202" spans="1:10">
      <c r="A202" s="1">
        <v>1.6666666999999999</v>
      </c>
      <c r="B202" s="1">
        <v>-5.3958332999999996</v>
      </c>
      <c r="C202" s="1">
        <v>6.3958332999999996</v>
      </c>
      <c r="D202" s="1">
        <v>7.0833332999999996</v>
      </c>
      <c r="E202" s="1">
        <f>Eky0!D82+Ekxy!$B$122</f>
        <v>3.375</v>
      </c>
      <c r="F202" s="1">
        <f>-D202+Ekxy!$C$2</f>
        <v>-2.875</v>
      </c>
      <c r="G202" s="1">
        <v>11.114312999999999</v>
      </c>
      <c r="H202" s="1">
        <v>15.875392</v>
      </c>
      <c r="I202" s="1">
        <v>-15.349885</v>
      </c>
      <c r="J202" s="1">
        <v>-11.695338</v>
      </c>
    </row>
    <row r="203" spans="1:10">
      <c r="A203" s="1">
        <v>1.675</v>
      </c>
      <c r="B203" s="1">
        <v>-5.4164991999999996</v>
      </c>
      <c r="C203" s="1">
        <v>6.3715020999999998</v>
      </c>
      <c r="D203" s="1">
        <v>7.0945825999999999</v>
      </c>
      <c r="E203" s="1">
        <f>Eky0!D83+Ekxy!$B$122</f>
        <v>3.3637508</v>
      </c>
      <c r="F203" s="1">
        <f>-D203+Ekxy!$C$2</f>
        <v>-2.8862493000000002</v>
      </c>
      <c r="G203" s="1">
        <v>11.127079999999999</v>
      </c>
      <c r="H203" s="1">
        <v>15.862437999999999</v>
      </c>
      <c r="I203" s="1">
        <v>-15.359018000000001</v>
      </c>
      <c r="J203" s="1">
        <v>-11.687863</v>
      </c>
    </row>
    <row r="204" spans="1:10">
      <c r="A204" s="1">
        <v>1.6833332999999999</v>
      </c>
      <c r="B204" s="1">
        <v>-5.4369185</v>
      </c>
      <c r="C204" s="1">
        <v>6.3476404000000004</v>
      </c>
      <c r="D204" s="1">
        <v>7.1056528999999999</v>
      </c>
      <c r="E204" s="1">
        <f>Eky0!D84+Ekxy!$B$122</f>
        <v>3.3526805</v>
      </c>
      <c r="F204" s="1">
        <f>-D204+Ekxy!$C$2</f>
        <v>-2.8973196000000003</v>
      </c>
      <c r="G204" s="1">
        <v>11.139918</v>
      </c>
      <c r="H204" s="1">
        <v>15.849538000000001</v>
      </c>
      <c r="I204" s="1">
        <v>-15.367903999999999</v>
      </c>
      <c r="J204" s="1">
        <v>-11.680591</v>
      </c>
    </row>
    <row r="205" spans="1:10">
      <c r="A205" s="1">
        <v>1.6916667000000001</v>
      </c>
      <c r="B205" s="1">
        <v>-5.4570732</v>
      </c>
      <c r="C205" s="1">
        <v>6.3242607</v>
      </c>
      <c r="D205" s="1">
        <v>7.1165364999999996</v>
      </c>
      <c r="E205" s="1">
        <f>Eky0!D85+Ekxy!$B$122</f>
        <v>3.3417969000000003</v>
      </c>
      <c r="F205" s="1">
        <f>-D205+Ekxy!$C$2</f>
        <v>-2.9082032</v>
      </c>
      <c r="G205" s="1">
        <v>11.152818</v>
      </c>
      <c r="H205" s="1">
        <v>15.836752000000001</v>
      </c>
      <c r="I205" s="1">
        <v>-15.376533999999999</v>
      </c>
      <c r="J205" s="1">
        <v>-11.673560999999999</v>
      </c>
    </row>
    <row r="206" spans="1:10">
      <c r="A206" s="1">
        <v>1.7</v>
      </c>
      <c r="B206" s="1">
        <v>-5.4769452999999997</v>
      </c>
      <c r="C206" s="1">
        <v>6.3013747999999996</v>
      </c>
      <c r="D206" s="1">
        <v>7.1272260000000003</v>
      </c>
      <c r="E206" s="1">
        <f>Eky0!D86+Ekxy!$B$122</f>
        <v>3.3311074000000005</v>
      </c>
      <c r="F206" s="1">
        <f>-D206+Ekxy!$C$2</f>
        <v>-2.9188927000000007</v>
      </c>
      <c r="G206" s="1">
        <v>11.165772</v>
      </c>
      <c r="H206" s="1">
        <v>15.824064999999999</v>
      </c>
      <c r="I206" s="1">
        <v>-15.385092999999999</v>
      </c>
      <c r="J206" s="1">
        <v>-11.666575999999999</v>
      </c>
    </row>
    <row r="207" spans="1:10">
      <c r="A207" s="1">
        <v>1.7083333000000001</v>
      </c>
      <c r="B207" s="1">
        <v>-5.4965171000000002</v>
      </c>
      <c r="C207" s="1">
        <v>6.2789941999999996</v>
      </c>
      <c r="D207" s="1">
        <v>7.1377139999999999</v>
      </c>
      <c r="E207" s="1">
        <f>Eky0!D87+Ekxy!$B$122</f>
        <v>3.3206193000000006</v>
      </c>
      <c r="F207" s="1">
        <f>-D207+Ekxy!$C$2</f>
        <v>-2.9293807000000003</v>
      </c>
      <c r="G207" s="1">
        <v>11.178770999999999</v>
      </c>
      <c r="H207" s="1">
        <v>15.811467</v>
      </c>
      <c r="I207" s="1">
        <v>-15.393463000000001</v>
      </c>
      <c r="J207" s="1">
        <v>-11.659884</v>
      </c>
    </row>
    <row r="208" spans="1:10">
      <c r="A208" s="1">
        <v>1.7166667</v>
      </c>
      <c r="B208" s="1">
        <v>-5.5157707</v>
      </c>
      <c r="C208" s="1">
        <v>6.2571298999999998</v>
      </c>
      <c r="D208" s="1">
        <v>7.1479935000000001</v>
      </c>
      <c r="E208" s="1">
        <f>Eky0!D88+Ekxy!$B$122</f>
        <v>3.3103398000000004</v>
      </c>
      <c r="F208" s="1">
        <f>-D208+Ekxy!$C$2</f>
        <v>-2.9396602000000005</v>
      </c>
      <c r="G208" s="1">
        <v>11.191806</v>
      </c>
      <c r="H208" s="1">
        <v>15.798966</v>
      </c>
      <c r="I208" s="1">
        <v>-15.401567</v>
      </c>
      <c r="J208" s="1">
        <v>-11.653301000000001</v>
      </c>
    </row>
    <row r="209" spans="1:10">
      <c r="A209" s="1">
        <v>1.7250000000000001</v>
      </c>
      <c r="B209" s="1">
        <v>-5.5346886</v>
      </c>
      <c r="C209" s="1">
        <v>6.2357924999999996</v>
      </c>
      <c r="D209" s="1">
        <v>7.1580573999999997</v>
      </c>
      <c r="E209" s="1">
        <f>Eky0!D89+Ekxy!$B$122</f>
        <v>3.3002760000000002</v>
      </c>
      <c r="F209" s="1">
        <f>-D209+Ekxy!$C$2</f>
        <v>-2.9497241000000001</v>
      </c>
      <c r="G209" s="1">
        <v>11.204848</v>
      </c>
      <c r="H209" s="1">
        <v>15.786571</v>
      </c>
      <c r="I209" s="1">
        <v>-15.409399000000001</v>
      </c>
      <c r="J209" s="1">
        <v>-11.646905</v>
      </c>
    </row>
    <row r="210" spans="1:10">
      <c r="A210" s="1">
        <v>1.7333333</v>
      </c>
      <c r="B210" s="1">
        <v>-5.5532535000000003</v>
      </c>
      <c r="C210" s="1">
        <v>6.2149922999999996</v>
      </c>
      <c r="D210" s="1">
        <v>7.1678986</v>
      </c>
      <c r="E210" s="1">
        <f>Eky0!D90+Ekxy!$B$122</f>
        <v>3.2904347000000005</v>
      </c>
      <c r="F210" s="1">
        <f>-D210+Ekxy!$C$2</f>
        <v>-2.9595653000000004</v>
      </c>
      <c r="G210" s="1">
        <v>11.21791</v>
      </c>
      <c r="H210" s="1">
        <v>15.774291</v>
      </c>
      <c r="I210" s="1">
        <v>-15.417078</v>
      </c>
      <c r="J210" s="1">
        <v>-11.640771000000001</v>
      </c>
    </row>
    <row r="211" spans="1:10">
      <c r="A211" s="1">
        <v>1.7416666999999999</v>
      </c>
      <c r="B211" s="1">
        <v>-5.5714480999999996</v>
      </c>
      <c r="C211" s="1">
        <v>6.1947390000000002</v>
      </c>
      <c r="D211" s="1">
        <v>7.1775105999999997</v>
      </c>
      <c r="E211" s="1">
        <f>Eky0!D91+Ekxy!$B$122</f>
        <v>3.2808227000000008</v>
      </c>
      <c r="F211" s="1">
        <f>-D211+Ekxy!$C$2</f>
        <v>-2.9691773000000001</v>
      </c>
      <c r="G211" s="1">
        <v>11.230988999999999</v>
      </c>
      <c r="H211" s="1">
        <v>15.762133</v>
      </c>
      <c r="I211" s="1">
        <v>-15.424633</v>
      </c>
      <c r="J211" s="1">
        <v>-11.634677</v>
      </c>
    </row>
    <row r="212" spans="1:10">
      <c r="A212" s="1">
        <v>1.75</v>
      </c>
      <c r="B212" s="1">
        <v>-5.5892556999999998</v>
      </c>
      <c r="C212" s="1">
        <v>6.1750420999999998</v>
      </c>
      <c r="D212" s="1">
        <v>7.1868866999999996</v>
      </c>
      <c r="E212" s="1">
        <f>Eky0!D92+Ekxy!$B$122</f>
        <v>3.2714466</v>
      </c>
      <c r="F212" s="1">
        <f>-D212+Ekxy!$C$2</f>
        <v>-2.9785534</v>
      </c>
      <c r="G212" s="1">
        <v>11.244078</v>
      </c>
      <c r="H212" s="1">
        <v>15.750207</v>
      </c>
      <c r="I212" s="1">
        <v>-15.431905</v>
      </c>
      <c r="J212" s="1">
        <v>-11.628887000000001</v>
      </c>
    </row>
    <row r="213" spans="1:10">
      <c r="A213" s="1">
        <v>1.7583333000000001</v>
      </c>
      <c r="B213" s="1">
        <v>-5.6066592999999996</v>
      </c>
      <c r="C213" s="1">
        <v>6.1559106000000003</v>
      </c>
      <c r="D213" s="1">
        <v>7.1960205000000004</v>
      </c>
      <c r="E213" s="1">
        <f>Eky0!D93+Ekxy!$B$122</f>
        <v>3.2623128000000001</v>
      </c>
      <c r="F213" s="1">
        <f>-D213+Ekxy!$C$2</f>
        <v>-2.9876872000000008</v>
      </c>
      <c r="G213" s="1">
        <v>11.257166</v>
      </c>
      <c r="H213" s="1">
        <v>15.738467999999999</v>
      </c>
      <c r="I213" s="1">
        <v>-15.438890000000001</v>
      </c>
      <c r="J213" s="1">
        <v>-11.623203</v>
      </c>
    </row>
    <row r="214" spans="1:10">
      <c r="A214" s="1">
        <v>1.7666667</v>
      </c>
      <c r="B214" s="1">
        <v>-5.6236427000000004</v>
      </c>
      <c r="C214" s="1">
        <v>6.1373531000000003</v>
      </c>
      <c r="D214" s="1">
        <v>7.2049057000000003</v>
      </c>
      <c r="E214" s="1">
        <f>Eky0!D94+Ekxy!$B$122</f>
        <v>3.2534276000000002</v>
      </c>
      <c r="F214" s="1">
        <f>-D214+Ekxy!$C$2</f>
        <v>-2.9965724000000007</v>
      </c>
      <c r="G214" s="1">
        <v>11.270246</v>
      </c>
      <c r="H214" s="1">
        <v>15.726883000000001</v>
      </c>
      <c r="I214" s="1">
        <v>-15.445683000000001</v>
      </c>
      <c r="J214" s="1">
        <v>-11.617723</v>
      </c>
    </row>
    <row r="215" spans="1:10">
      <c r="A215" s="1">
        <v>1.7749999999999999</v>
      </c>
      <c r="B215" s="1">
        <v>-5.6401896999999996</v>
      </c>
      <c r="C215" s="1">
        <v>6.1193777999999996</v>
      </c>
      <c r="D215" s="1">
        <v>7.2135363000000003</v>
      </c>
      <c r="E215" s="1">
        <f>Eky0!D95+Ekxy!$B$122</f>
        <v>3.2447971000000004</v>
      </c>
      <c r="F215" s="1">
        <f>-D215+Ekxy!$C$2</f>
        <v>-3.0052030000000007</v>
      </c>
      <c r="G215" s="1">
        <v>11.283300000000001</v>
      </c>
      <c r="H215" s="1">
        <v>15.715463</v>
      </c>
      <c r="I215" s="1">
        <v>-15.452375999999999</v>
      </c>
      <c r="J215" s="1">
        <v>-11.612489</v>
      </c>
    </row>
    <row r="216" spans="1:10">
      <c r="A216" s="1">
        <v>1.7833333</v>
      </c>
      <c r="B216" s="1">
        <v>-5.6562846000000002</v>
      </c>
      <c r="C216" s="1">
        <v>6.1019927000000003</v>
      </c>
      <c r="D216" s="1">
        <v>7.2219062999999997</v>
      </c>
      <c r="E216" s="1">
        <f>Eky0!D96+Ekxy!$B$122</f>
        <v>3.2364271000000002</v>
      </c>
      <c r="F216" s="1">
        <f>-D216+Ekxy!$C$2</f>
        <v>-3.0135730000000001</v>
      </c>
      <c r="G216" s="1">
        <v>11.296298</v>
      </c>
      <c r="H216" s="1">
        <v>15.704288999999999</v>
      </c>
      <c r="I216" s="1">
        <v>-15.458772</v>
      </c>
      <c r="J216" s="1">
        <v>-11.607322</v>
      </c>
    </row>
    <row r="217" spans="1:10">
      <c r="A217" s="1">
        <v>1.7916666999999999</v>
      </c>
      <c r="B217" s="1">
        <v>-5.6719118999999996</v>
      </c>
      <c r="C217" s="1">
        <v>6.0852051999999999</v>
      </c>
      <c r="D217" s="1">
        <v>7.23001</v>
      </c>
      <c r="E217" s="1">
        <f>Eky0!D97+Ekxy!$B$122</f>
        <v>3.2283234000000007</v>
      </c>
      <c r="F217" s="1">
        <f>-D217+Ekxy!$C$2</f>
        <v>-3.0216767000000004</v>
      </c>
      <c r="G217" s="1">
        <v>11.309253</v>
      </c>
      <c r="H217" s="1">
        <v>15.693405</v>
      </c>
      <c r="I217" s="1">
        <v>-15.464867</v>
      </c>
      <c r="J217" s="1">
        <v>-11.602471</v>
      </c>
    </row>
    <row r="218" spans="1:10">
      <c r="A218" s="1">
        <v>1.8</v>
      </c>
      <c r="B218" s="1">
        <v>-5.6870564999999997</v>
      </c>
      <c r="C218" s="1">
        <v>6.0690225</v>
      </c>
      <c r="D218" s="1">
        <v>7.2378418</v>
      </c>
      <c r="E218" s="1">
        <f>Eky0!D98+Ekxy!$B$122</f>
        <v>3.2204915000000005</v>
      </c>
      <c r="F218" s="1">
        <f>-D218+Ekxy!$C$2</f>
        <v>-3.0295085000000004</v>
      </c>
      <c r="G218" s="1">
        <v>11.322153</v>
      </c>
      <c r="H218" s="1">
        <v>15.682715999999999</v>
      </c>
      <c r="I218" s="1">
        <v>-15.470767</v>
      </c>
      <c r="J218" s="1">
        <v>-11.597689000000001</v>
      </c>
    </row>
    <row r="219" spans="1:10">
      <c r="A219" s="1">
        <v>1.8083332999999999</v>
      </c>
      <c r="B219" s="1">
        <v>-5.7017037999999998</v>
      </c>
      <c r="C219" s="1">
        <v>6.0534514000000001</v>
      </c>
      <c r="D219" s="1">
        <v>7.2453963999999997</v>
      </c>
      <c r="E219" s="1">
        <f>Eky0!D99+Ekxy!$B$122</f>
        <v>3.2129369000000008</v>
      </c>
      <c r="F219" s="1">
        <f>-D219+Ekxy!$C$2</f>
        <v>-3.0370631000000001</v>
      </c>
      <c r="G219" s="1">
        <v>11.334991</v>
      </c>
      <c r="H219" s="1">
        <v>15.672241</v>
      </c>
      <c r="I219" s="1">
        <v>-15.476556</v>
      </c>
      <c r="J219" s="1">
        <v>-11.593159</v>
      </c>
    </row>
    <row r="220" spans="1:10">
      <c r="A220" s="1">
        <v>1.8166667000000001</v>
      </c>
      <c r="B220" s="1">
        <v>-5.7158395000000004</v>
      </c>
      <c r="C220" s="1">
        <v>6.0384983999999999</v>
      </c>
      <c r="D220" s="1">
        <v>7.2526685999999998</v>
      </c>
      <c r="E220" s="1">
        <f>Eky0!D100+Ekxy!$B$122</f>
        <v>3.2056647000000007</v>
      </c>
      <c r="F220" s="1">
        <f>-D220+Ekxy!$C$2</f>
        <v>-3.0443353000000002</v>
      </c>
      <c r="G220" s="1">
        <v>11.347758000000001</v>
      </c>
      <c r="H220" s="1">
        <v>15.662177</v>
      </c>
      <c r="I220" s="1">
        <v>-15.482036000000001</v>
      </c>
      <c r="J220" s="1">
        <v>-11.58883</v>
      </c>
    </row>
    <row r="221" spans="1:10">
      <c r="A221" s="1">
        <v>1.825</v>
      </c>
      <c r="B221" s="1">
        <v>-5.7294497</v>
      </c>
      <c r="C221" s="1">
        <v>6.0241693999999999</v>
      </c>
      <c r="D221" s="1">
        <v>7.2596534000000004</v>
      </c>
      <c r="E221" s="1">
        <f>Eky0!D101+Ekxy!$B$122</f>
        <v>3.1986800000000004</v>
      </c>
      <c r="F221" s="1">
        <f>-D221+Ekxy!$C$2</f>
        <v>-3.0513201000000008</v>
      </c>
      <c r="G221" s="1">
        <v>11.360409000000001</v>
      </c>
      <c r="H221" s="1">
        <v>15.652336</v>
      </c>
      <c r="I221" s="1">
        <v>-15.487204</v>
      </c>
      <c r="J221" s="1">
        <v>-11.584622</v>
      </c>
    </row>
    <row r="222" spans="1:10">
      <c r="A222" s="1">
        <v>1.8333333000000001</v>
      </c>
      <c r="B222" s="1">
        <v>-5.7425211999999997</v>
      </c>
      <c r="C222" s="1">
        <v>6.0104704</v>
      </c>
      <c r="D222" s="1">
        <v>7.2663460000000004</v>
      </c>
      <c r="E222" s="1">
        <f>Eky0!D102+Ekxy!$B$122</f>
        <v>3.1919873000000001</v>
      </c>
      <c r="F222" s="1">
        <f>-D222+Ekxy!$C$2</f>
        <v>-3.0580127000000008</v>
      </c>
      <c r="G222" s="1">
        <v>11.372909999999999</v>
      </c>
      <c r="H222" s="1">
        <v>15.642778</v>
      </c>
      <c r="I222" s="1">
        <v>-15.492205999999999</v>
      </c>
      <c r="J222" s="1">
        <v>-11.58074</v>
      </c>
    </row>
    <row r="223" spans="1:10">
      <c r="A223" s="1">
        <v>1.8416667</v>
      </c>
      <c r="B223" s="1">
        <v>-5.7550409</v>
      </c>
      <c r="C223" s="1">
        <v>5.9974067</v>
      </c>
      <c r="D223" s="1">
        <v>7.2727418999999998</v>
      </c>
      <c r="E223" s="1">
        <f>Eky0!D103+Ekxy!$B$122</f>
        <v>3.1855915000000001</v>
      </c>
      <c r="F223" s="1">
        <f>-D223+Ekxy!$C$2</f>
        <v>-3.0644086000000001</v>
      </c>
      <c r="G223" s="1">
        <v>11.385305000000001</v>
      </c>
      <c r="H223" s="1">
        <v>15.633644</v>
      </c>
      <c r="I223" s="1">
        <v>-15.497056000000001</v>
      </c>
      <c r="J223" s="1">
        <v>-11.576865</v>
      </c>
    </row>
    <row r="224" spans="1:10">
      <c r="A224" s="1">
        <v>1.85</v>
      </c>
      <c r="B224" s="1">
        <v>-5.7669965000000003</v>
      </c>
      <c r="C224" s="1">
        <v>5.9849834</v>
      </c>
      <c r="D224" s="1">
        <v>7.2788366</v>
      </c>
      <c r="E224" s="1">
        <f>Eky0!D104+Ekxy!$B$122</f>
        <v>3.1794968000000008</v>
      </c>
      <c r="F224" s="1">
        <f>-D224+Ekxy!$C$2</f>
        <v>-3.0705033000000004</v>
      </c>
      <c r="G224" s="1">
        <v>11.397522</v>
      </c>
      <c r="H224" s="1">
        <v>15.624758999999999</v>
      </c>
      <c r="I224" s="1">
        <v>-15.501587000000001</v>
      </c>
      <c r="J224" s="1">
        <v>-11.573312</v>
      </c>
    </row>
    <row r="225" spans="1:10">
      <c r="A225" s="1">
        <v>1.8583333</v>
      </c>
      <c r="B225" s="1">
        <v>-5.7783761</v>
      </c>
      <c r="C225" s="1">
        <v>5.9732054999999997</v>
      </c>
      <c r="D225" s="1">
        <v>7.2846260000000003</v>
      </c>
      <c r="E225" s="1">
        <f>Eky0!D105+Ekxy!$B$122</f>
        <v>3.1737074000000005</v>
      </c>
      <c r="F225" s="1">
        <f>-D225+Ekxy!$C$2</f>
        <v>-3.0762927000000007</v>
      </c>
      <c r="G225" s="1">
        <v>11.409547999999999</v>
      </c>
      <c r="H225" s="1">
        <v>15.616317</v>
      </c>
      <c r="I225" s="1">
        <v>-15.505794</v>
      </c>
      <c r="J225" s="1">
        <v>-11.569891</v>
      </c>
    </row>
    <row r="226" spans="1:10">
      <c r="A226" s="1">
        <v>1.8666666999999999</v>
      </c>
      <c r="B226" s="1">
        <v>-5.7891683</v>
      </c>
      <c r="C226" s="1">
        <v>5.9620774000000001</v>
      </c>
      <c r="D226" s="1">
        <v>7.2901061</v>
      </c>
      <c r="E226" s="1">
        <f>Eky0!D106+Ekxy!$B$122</f>
        <v>3.1682273000000007</v>
      </c>
      <c r="F226" s="1">
        <f>-D226+Ekxy!$C$2</f>
        <v>-3.0817728000000004</v>
      </c>
      <c r="G226" s="1">
        <v>11.42137</v>
      </c>
      <c r="H226" s="1">
        <v>15.608214</v>
      </c>
      <c r="I226" s="1">
        <v>-15.509893</v>
      </c>
      <c r="J226" s="1">
        <v>-11.566668</v>
      </c>
    </row>
    <row r="227" spans="1:10">
      <c r="A227" s="1">
        <v>1.875</v>
      </c>
      <c r="B227" s="1">
        <v>-5.7993623999999997</v>
      </c>
      <c r="C227" s="1">
        <v>5.9516033000000004</v>
      </c>
      <c r="D227" s="1">
        <v>7.2952731000000002</v>
      </c>
      <c r="E227" s="1">
        <f>Eky0!D107+Ekxy!$B$122</f>
        <v>3.1630603000000006</v>
      </c>
      <c r="F227" s="1">
        <f>-D227+Ekxy!$C$2</f>
        <v>-3.0869398000000006</v>
      </c>
      <c r="G227" s="1">
        <v>11.432954000000001</v>
      </c>
      <c r="H227" s="1">
        <v>15.600507</v>
      </c>
      <c r="I227" s="1">
        <v>-15.513775000000001</v>
      </c>
      <c r="J227" s="1">
        <v>-11.563701999999999</v>
      </c>
    </row>
    <row r="228" spans="1:10">
      <c r="A228" s="1">
        <v>1.8833333000000001</v>
      </c>
      <c r="B228" s="1">
        <v>-5.8089481000000003</v>
      </c>
      <c r="C228" s="1">
        <v>5.9417872000000003</v>
      </c>
      <c r="D228" s="1">
        <v>7.3001234999999998</v>
      </c>
      <c r="E228" s="1">
        <f>Eky0!D108+Ekxy!$B$122</f>
        <v>3.1582098000000007</v>
      </c>
      <c r="F228" s="1">
        <f>-D228+Ekxy!$C$2</f>
        <v>-3.0917902000000002</v>
      </c>
      <c r="G228" s="1">
        <v>11.444239</v>
      </c>
      <c r="H228" s="1">
        <v>15.593235</v>
      </c>
      <c r="I228" s="1">
        <v>-15.517327999999999</v>
      </c>
      <c r="J228" s="1">
        <v>-11.560813</v>
      </c>
    </row>
    <row r="229" spans="1:10">
      <c r="A229" s="1">
        <v>1.8916667</v>
      </c>
      <c r="B229" s="1">
        <v>-5.8179157000000004</v>
      </c>
      <c r="C229" s="1">
        <v>5.9326327000000001</v>
      </c>
      <c r="D229" s="1">
        <v>7.3046540999999996</v>
      </c>
      <c r="E229" s="1">
        <f>Eky0!D109+Ekxy!$B$122</f>
        <v>3.1536793000000003</v>
      </c>
      <c r="F229" s="1">
        <f>-D229+Ekxy!$C$2</f>
        <v>-3.0963208</v>
      </c>
      <c r="G229" s="1">
        <v>11.455230999999999</v>
      </c>
      <c r="H229" s="1">
        <v>15.586351000000001</v>
      </c>
      <c r="I229" s="1">
        <v>-15.52055</v>
      </c>
      <c r="J229" s="1">
        <v>-11.558260000000001</v>
      </c>
    </row>
    <row r="230" spans="1:10">
      <c r="A230" s="1">
        <v>1.9</v>
      </c>
      <c r="B230" s="1">
        <v>-5.8262561000000002</v>
      </c>
      <c r="C230" s="1">
        <v>5.9241431000000002</v>
      </c>
      <c r="D230" s="1">
        <v>7.3088616000000002</v>
      </c>
      <c r="E230" s="1">
        <f>Eky0!D110+Ekxy!$B$122</f>
        <v>3.1494718000000006</v>
      </c>
      <c r="F230" s="1">
        <f>-D230+Ekxy!$C$2</f>
        <v>-3.1005283000000006</v>
      </c>
      <c r="G230" s="1">
        <v>11.465873999999999</v>
      </c>
      <c r="H230" s="1">
        <v>15.579955</v>
      </c>
      <c r="I230" s="1">
        <v>-15.523742</v>
      </c>
      <c r="J230" s="1">
        <v>-11.555749</v>
      </c>
    </row>
    <row r="231" spans="1:10">
      <c r="A231" s="1">
        <v>1.9083333</v>
      </c>
      <c r="B231" s="1">
        <v>-5.8339610999999998</v>
      </c>
      <c r="C231" s="1">
        <v>5.9163215999999998</v>
      </c>
      <c r="D231" s="1">
        <v>7.3127431999999999</v>
      </c>
      <c r="E231" s="1">
        <f>Eky0!D111+Ekxy!$B$122</f>
        <v>3.1455902</v>
      </c>
      <c r="F231" s="1">
        <f>-D231+Ekxy!$C$2</f>
        <v>-3.1044099000000003</v>
      </c>
      <c r="G231" s="1">
        <v>11.476113</v>
      </c>
      <c r="H231" s="1">
        <v>15.573971</v>
      </c>
      <c r="I231" s="1">
        <v>-15.526631</v>
      </c>
      <c r="J231" s="1">
        <v>-11.553532000000001</v>
      </c>
    </row>
    <row r="232" spans="1:10">
      <c r="A232" s="1">
        <v>1.9166666999999999</v>
      </c>
      <c r="B232" s="1">
        <v>-5.8410225999999996</v>
      </c>
      <c r="C232" s="1">
        <v>5.9091709000000003</v>
      </c>
      <c r="D232" s="1">
        <v>7.3162962</v>
      </c>
      <c r="E232" s="1">
        <f>Eky0!D112+Ekxy!$B$122</f>
        <v>3.1420371000000005</v>
      </c>
      <c r="F232" s="1">
        <f>-D232+Ekxy!$C$2</f>
        <v>-3.1079629000000004</v>
      </c>
      <c r="G232" s="1">
        <v>11.485893000000001</v>
      </c>
      <c r="H232" s="1">
        <v>15.568491</v>
      </c>
      <c r="I232" s="1">
        <v>-15.529185</v>
      </c>
      <c r="J232" s="1">
        <v>-11.551477</v>
      </c>
    </row>
    <row r="233" spans="1:10">
      <c r="A233" s="1">
        <v>1.925</v>
      </c>
      <c r="B233" s="1">
        <v>-5.8474335000000002</v>
      </c>
      <c r="C233" s="1">
        <v>5.9026937000000004</v>
      </c>
      <c r="D233" s="1">
        <v>7.3195183000000004</v>
      </c>
      <c r="E233" s="1">
        <f>Eky0!D113+Ekxy!$B$122</f>
        <v>3.1388151000000004</v>
      </c>
      <c r="F233" s="1">
        <f>-D233+Ekxy!$C$2</f>
        <v>-3.1111850000000008</v>
      </c>
      <c r="G233" s="1">
        <v>11.495165999999999</v>
      </c>
      <c r="H233" s="1">
        <v>15.563476</v>
      </c>
      <c r="I233" s="1">
        <v>-15.531466999999999</v>
      </c>
      <c r="J233" s="1">
        <v>-11.549599000000001</v>
      </c>
    </row>
    <row r="234" spans="1:10">
      <c r="A234" s="1">
        <v>1.9333332999999999</v>
      </c>
      <c r="B234" s="1">
        <v>-5.8531874000000004</v>
      </c>
      <c r="C234" s="1">
        <v>5.8968921999999999</v>
      </c>
      <c r="D234" s="1">
        <v>7.3224071000000004</v>
      </c>
      <c r="E234" s="1">
        <f>Eky0!D114+Ekxy!$B$122</f>
        <v>3.1359262000000001</v>
      </c>
      <c r="F234" s="1">
        <f>-D234+Ekxy!$C$2</f>
        <v>-3.1140738000000008</v>
      </c>
      <c r="G234" s="1">
        <v>11.503882000000001</v>
      </c>
      <c r="H234" s="1">
        <v>15.558945</v>
      </c>
      <c r="I234" s="1">
        <v>-15.533683999999999</v>
      </c>
      <c r="J234" s="1">
        <v>-11.548</v>
      </c>
    </row>
    <row r="235" spans="1:10">
      <c r="A235" s="1">
        <v>1.9416667000000001</v>
      </c>
      <c r="B235" s="1">
        <v>-5.8582783000000003</v>
      </c>
      <c r="C235" s="1">
        <v>5.8917685000000004</v>
      </c>
      <c r="D235" s="1">
        <v>7.3249608000000004</v>
      </c>
      <c r="E235" s="1">
        <f>Eky0!D115+Ekxy!$B$122</f>
        <v>3.1333726000000004</v>
      </c>
      <c r="F235" s="1">
        <f>-D235+Ekxy!$C$2</f>
        <v>-3.1166275000000008</v>
      </c>
      <c r="G235" s="1">
        <v>11.511908999999999</v>
      </c>
      <c r="H235" s="1">
        <v>15.554955</v>
      </c>
      <c r="I235" s="1">
        <v>-15.535562000000001</v>
      </c>
      <c r="J235" s="1">
        <v>-11.546462</v>
      </c>
    </row>
    <row r="236" spans="1:10">
      <c r="A236" s="1">
        <v>1.95</v>
      </c>
      <c r="B236" s="1">
        <v>-5.8627010000000004</v>
      </c>
      <c r="C236" s="1">
        <v>5.8873243000000004</v>
      </c>
      <c r="D236" s="1">
        <v>7.3271775000000003</v>
      </c>
      <c r="E236" s="1">
        <f>Eky0!D116+Ekxy!$B$122</f>
        <v>3.1311559000000004</v>
      </c>
      <c r="F236" s="1">
        <f>-D236+Ekxy!$C$2</f>
        <v>-3.1188442000000007</v>
      </c>
      <c r="G236" s="1">
        <v>11.519216999999999</v>
      </c>
      <c r="H236" s="1">
        <v>15.551402</v>
      </c>
      <c r="I236" s="1">
        <v>-15.537100000000001</v>
      </c>
      <c r="J236" s="1">
        <v>-11.545264</v>
      </c>
    </row>
    <row r="237" spans="1:10">
      <c r="A237" s="1">
        <v>1.9583333000000001</v>
      </c>
      <c r="B237" s="1">
        <v>-5.8664509999999996</v>
      </c>
      <c r="C237" s="1">
        <v>5.8835611999999999</v>
      </c>
      <c r="D237" s="1">
        <v>7.3290557999999999</v>
      </c>
      <c r="E237" s="1">
        <f>Eky0!D117+Ekxy!$B$122</f>
        <v>3.1292776</v>
      </c>
      <c r="F237" s="1">
        <f>-D237+Ekxy!$C$2</f>
        <v>-3.1207225000000003</v>
      </c>
      <c r="G237" s="1">
        <v>11.525683000000001</v>
      </c>
      <c r="H237" s="1">
        <v>15.548482999999999</v>
      </c>
      <c r="I237" s="1">
        <v>-15.538470999999999</v>
      </c>
      <c r="J237" s="1">
        <v>-11.544122</v>
      </c>
    </row>
    <row r="238" spans="1:10">
      <c r="A238" s="1">
        <v>1.9666667</v>
      </c>
      <c r="B238" s="1">
        <v>-5.8695244000000004</v>
      </c>
      <c r="C238" s="1">
        <v>5.8804806000000003</v>
      </c>
      <c r="D238" s="1">
        <v>7.3305942999999996</v>
      </c>
      <c r="E238" s="1">
        <f>Eky0!D118+Ekxy!$B$122</f>
        <v>3.1277391000000003</v>
      </c>
      <c r="F238" s="1">
        <f>-D238+Ekxy!$C$2</f>
        <v>-3.122261</v>
      </c>
      <c r="G238" s="1">
        <v>11.531200999999999</v>
      </c>
      <c r="H238" s="1">
        <v>15.545995</v>
      </c>
      <c r="I238" s="1">
        <v>-15.539668000000001</v>
      </c>
      <c r="J238" s="1">
        <v>-11.543265999999999</v>
      </c>
    </row>
    <row r="239" spans="1:10">
      <c r="A239" s="1">
        <v>1.9750000000000001</v>
      </c>
      <c r="B239" s="1">
        <v>-5.8719181000000003</v>
      </c>
      <c r="C239" s="1">
        <v>5.8780834999999998</v>
      </c>
      <c r="D239" s="1">
        <v>7.3317920000000001</v>
      </c>
      <c r="E239" s="1">
        <f>Eky0!D119+Ekxy!$B$122</f>
        <v>3.1265414000000007</v>
      </c>
      <c r="F239" s="1">
        <f>-D239+Ekxy!$C$2</f>
        <v>-3.1234587000000005</v>
      </c>
      <c r="G239" s="1">
        <v>11.535679</v>
      </c>
      <c r="H239" s="1">
        <v>15.544117</v>
      </c>
      <c r="I239" s="1">
        <v>-15.540525000000001</v>
      </c>
      <c r="J239" s="1">
        <v>-11.542579999999999</v>
      </c>
    </row>
    <row r="240" spans="1:10">
      <c r="A240" s="1">
        <v>1.9833333</v>
      </c>
      <c r="B240" s="1">
        <v>-5.8736297000000004</v>
      </c>
      <c r="C240" s="1">
        <v>5.8763706000000004</v>
      </c>
      <c r="D240" s="1">
        <v>7.3326481000000001</v>
      </c>
      <c r="E240" s="1">
        <f>Eky0!D120+Ekxy!$B$122</f>
        <v>3.1256853000000007</v>
      </c>
      <c r="F240" s="1">
        <f>-D240+Ekxy!$C$2</f>
        <v>-3.1243148000000005</v>
      </c>
      <c r="G240" s="1">
        <v>11.538961</v>
      </c>
      <c r="H240" s="1">
        <v>15.542751000000001</v>
      </c>
      <c r="I240" s="1">
        <v>-15.541038</v>
      </c>
      <c r="J240" s="1">
        <v>-11.542066</v>
      </c>
    </row>
    <row r="241" spans="1:10">
      <c r="A241" s="1">
        <v>1.9916666999999999</v>
      </c>
      <c r="B241" s="1">
        <v>-5.8746573</v>
      </c>
      <c r="C241" s="1">
        <v>5.8753427</v>
      </c>
      <c r="D241" s="1">
        <v>7.3331619999999997</v>
      </c>
      <c r="E241" s="1">
        <f>Eky0!D121+Ekxy!$B$122</f>
        <v>3.1251714000000002</v>
      </c>
      <c r="F241" s="1">
        <f>-D241+Ekxy!$C$2</f>
        <v>-3.1248287000000001</v>
      </c>
      <c r="G241" s="1">
        <v>11.540984</v>
      </c>
      <c r="H241" s="1">
        <v>15.541895</v>
      </c>
      <c r="I241" s="1">
        <v>-15.541494999999999</v>
      </c>
      <c r="J241" s="1">
        <v>-11.541838</v>
      </c>
    </row>
    <row r="242" spans="1:10">
      <c r="A242" s="1">
        <v>2</v>
      </c>
      <c r="B242" s="1"/>
      <c r="C242" s="1"/>
      <c r="D242" s="1"/>
      <c r="E242" s="1"/>
      <c r="F242" s="1"/>
      <c r="G242" s="1"/>
      <c r="H242" s="1"/>
      <c r="I242" s="1"/>
      <c r="J242" s="1"/>
    </row>
  </sheetData>
  <phoneticPr fontId="18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E982D-8C89-D64D-B2C6-EC87AC1985AC}">
  <dimension ref="A1:J122"/>
  <sheetViews>
    <sheetView workbookViewId="0">
      <selection activeCell="F29" sqref="F29"/>
    </sheetView>
  </sheetViews>
  <sheetFormatPr baseColWidth="10" defaultRowHeight="20"/>
  <sheetData>
    <row r="1" spans="1:10">
      <c r="A1" s="2" t="s">
        <v>10</v>
      </c>
      <c r="B1" s="2" t="s">
        <v>26</v>
      </c>
      <c r="C1" s="2" t="s">
        <v>1</v>
      </c>
      <c r="D1" s="2" t="s">
        <v>11</v>
      </c>
      <c r="E1" s="2" t="s">
        <v>12</v>
      </c>
      <c r="F1" s="2" t="s">
        <v>13</v>
      </c>
      <c r="G1" s="2" t="s">
        <v>27</v>
      </c>
      <c r="H1" s="2" t="s">
        <v>28</v>
      </c>
      <c r="I1" s="2" t="s">
        <v>29</v>
      </c>
      <c r="J1" s="2" t="s">
        <v>30</v>
      </c>
    </row>
    <row r="2" spans="1:10">
      <c r="A2" s="2">
        <f>Eky0!A122</f>
        <v>1</v>
      </c>
      <c r="B2" s="2">
        <f>Eky0!B122</f>
        <v>-5.875</v>
      </c>
      <c r="C2" s="2">
        <f>Eky0!C122</f>
        <v>5.875</v>
      </c>
      <c r="D2" s="2">
        <f>Eky0!D122</f>
        <v>7.3333332999999996</v>
      </c>
      <c r="E2" s="2">
        <f>Eky0!E122</f>
        <v>3.125</v>
      </c>
      <c r="F2" s="2">
        <f>Eky0!F122</f>
        <v>-3.125</v>
      </c>
      <c r="G2" s="2">
        <f>Eky0!G122</f>
        <v>11.541667</v>
      </c>
      <c r="H2" s="2">
        <f>Eky0!H122</f>
        <v>15.541667</v>
      </c>
      <c r="I2" s="2">
        <f>Eky0!I122</f>
        <v>-15.541667</v>
      </c>
      <c r="J2" s="2">
        <f>Eky0!J122</f>
        <v>-11.541667</v>
      </c>
    </row>
    <row r="3" spans="1:10">
      <c r="A3" s="2">
        <f>Eky0!A121</f>
        <v>0.99166666999999997</v>
      </c>
      <c r="B3" s="2">
        <f>Eky0!B121</f>
        <v>-5.8753427</v>
      </c>
      <c r="C3" s="2">
        <f>Eky0!C121</f>
        <v>5.8746573</v>
      </c>
      <c r="D3" s="2">
        <f>Eky0!D121</f>
        <v>7.3335046999999998</v>
      </c>
      <c r="E3" s="2">
        <f>Eky0!E121</f>
        <v>3.1248287000000001</v>
      </c>
      <c r="F3" s="2">
        <f>Eky0!F121</f>
        <v>-3.1251714000000002</v>
      </c>
      <c r="G3" s="2">
        <f>Eky0!G123</f>
        <v>11.541838</v>
      </c>
      <c r="H3" s="2">
        <f>Eky0!H123</f>
        <v>15.541494999999999</v>
      </c>
      <c r="I3" s="2">
        <f>Eky0!I123</f>
        <v>-15.541895</v>
      </c>
      <c r="J3" s="2">
        <f>Eky0!J123</f>
        <v>-11.540984</v>
      </c>
    </row>
    <row r="4" spans="1:10">
      <c r="A4" s="2">
        <f>Eky0!A120</f>
        <v>0.98333333000000001</v>
      </c>
      <c r="B4" s="2">
        <f>Eky0!B120</f>
        <v>-5.8763706000000004</v>
      </c>
      <c r="C4" s="2">
        <f>Eky0!C120</f>
        <v>5.8736297000000004</v>
      </c>
      <c r="D4" s="2">
        <f>Eky0!D120</f>
        <v>7.3340186000000003</v>
      </c>
      <c r="E4" s="2">
        <f>Eky0!E120</f>
        <v>3.1243148000000005</v>
      </c>
      <c r="F4" s="2">
        <f>Eky0!F120</f>
        <v>-3.1256853000000007</v>
      </c>
      <c r="G4" s="2">
        <f>Eky0!G124</f>
        <v>11.542066</v>
      </c>
      <c r="H4" s="2">
        <f>Eky0!H124</f>
        <v>15.541038</v>
      </c>
      <c r="I4" s="2">
        <f>Eky0!I124</f>
        <v>-15.542751000000001</v>
      </c>
      <c r="J4" s="2">
        <f>Eky0!J124</f>
        <v>-11.538961</v>
      </c>
    </row>
    <row r="5" spans="1:10">
      <c r="A5" s="2">
        <f>Eky0!A119</f>
        <v>0.97499999999999998</v>
      </c>
      <c r="B5" s="2">
        <f>Eky0!B119</f>
        <v>-5.8780834999999998</v>
      </c>
      <c r="C5" s="2">
        <f>Eky0!C119</f>
        <v>5.8719181000000003</v>
      </c>
      <c r="D5" s="2">
        <f>Eky0!D119</f>
        <v>7.3348747000000003</v>
      </c>
      <c r="E5" s="2">
        <f>Eky0!E119</f>
        <v>3.1234587000000005</v>
      </c>
      <c r="F5" s="2">
        <f>Eky0!F119</f>
        <v>-3.1265414000000007</v>
      </c>
      <c r="G5" s="2">
        <f>Eky0!G125</f>
        <v>11.542579999999999</v>
      </c>
      <c r="H5" s="2">
        <f>Eky0!H125</f>
        <v>15.540525000000001</v>
      </c>
      <c r="I5" s="2">
        <f>Eky0!I125</f>
        <v>-15.544117</v>
      </c>
      <c r="J5" s="2">
        <f>Eky0!J125</f>
        <v>-11.535679</v>
      </c>
    </row>
    <row r="6" spans="1:10">
      <c r="A6" s="2">
        <f>Eky0!A118</f>
        <v>0.96666666999999995</v>
      </c>
      <c r="B6" s="2">
        <f>Eky0!B118</f>
        <v>-5.8804806000000003</v>
      </c>
      <c r="C6" s="2">
        <f>Eky0!C118</f>
        <v>5.8695244000000004</v>
      </c>
      <c r="D6" s="2">
        <f>Eky0!D118</f>
        <v>7.3360723999999999</v>
      </c>
      <c r="E6" s="2">
        <f>Eky0!E118</f>
        <v>3.122261</v>
      </c>
      <c r="F6" s="2">
        <f>Eky0!F118</f>
        <v>-3.1277391000000003</v>
      </c>
      <c r="G6" s="2">
        <f>Eky0!G126</f>
        <v>11.543265999999999</v>
      </c>
      <c r="H6" s="2">
        <f>Eky0!H126</f>
        <v>15.539668000000001</v>
      </c>
      <c r="I6" s="2">
        <f>Eky0!I126</f>
        <v>-15.545995</v>
      </c>
      <c r="J6" s="2">
        <f>Eky0!J126</f>
        <v>-11.531200999999999</v>
      </c>
    </row>
    <row r="7" spans="1:10">
      <c r="A7" s="2">
        <f>Eky0!A117</f>
        <v>0.95833332999999998</v>
      </c>
      <c r="B7" s="2">
        <f>Eky0!B117</f>
        <v>-5.8835611999999999</v>
      </c>
      <c r="C7" s="2">
        <f>Eky0!C117</f>
        <v>5.8664509999999996</v>
      </c>
      <c r="D7" s="2">
        <f>Eky0!D117</f>
        <v>7.3376108999999996</v>
      </c>
      <c r="E7" s="2">
        <f>Eky0!E117</f>
        <v>3.1207225000000003</v>
      </c>
      <c r="F7" s="2">
        <f>Eky0!F117</f>
        <v>-3.1292776</v>
      </c>
      <c r="G7" s="2">
        <f>Eky0!G127</f>
        <v>11.544122</v>
      </c>
      <c r="H7" s="2">
        <f>Eky0!H127</f>
        <v>15.538470999999999</v>
      </c>
      <c r="I7" s="2">
        <f>Eky0!I127</f>
        <v>-15.548482999999999</v>
      </c>
      <c r="J7" s="2">
        <f>Eky0!J127</f>
        <v>-11.525683000000001</v>
      </c>
    </row>
    <row r="8" spans="1:10">
      <c r="A8" s="2">
        <f>Eky0!A116</f>
        <v>0.95</v>
      </c>
      <c r="B8" s="2">
        <f>Eky0!B116</f>
        <v>-5.8873243000000004</v>
      </c>
      <c r="C8" s="2">
        <f>Eky0!C116</f>
        <v>5.8627010000000004</v>
      </c>
      <c r="D8" s="2">
        <f>Eky0!D116</f>
        <v>7.3394892</v>
      </c>
      <c r="E8" s="2">
        <f>Eky0!E116</f>
        <v>3.1188442000000007</v>
      </c>
      <c r="F8" s="2">
        <f>Eky0!F116</f>
        <v>-3.1311559000000004</v>
      </c>
      <c r="G8" s="2">
        <f>Eky0!G128</f>
        <v>11.545264</v>
      </c>
      <c r="H8" s="2">
        <f>Eky0!H128</f>
        <v>15.537100000000001</v>
      </c>
      <c r="I8" s="2">
        <f>Eky0!I128</f>
        <v>-15.551402</v>
      </c>
      <c r="J8" s="2">
        <f>Eky0!J128</f>
        <v>-11.519216999999999</v>
      </c>
    </row>
    <row r="9" spans="1:10">
      <c r="A9" s="2">
        <f>Eky0!A115</f>
        <v>0.94166667000000004</v>
      </c>
      <c r="B9" s="2">
        <f>Eky0!B115</f>
        <v>-5.8917685000000004</v>
      </c>
      <c r="C9" s="2">
        <f>Eky0!C115</f>
        <v>5.8582783000000003</v>
      </c>
      <c r="D9" s="2">
        <f>Eky0!D115</f>
        <v>7.3417059</v>
      </c>
      <c r="E9" s="2">
        <f>Eky0!E115</f>
        <v>3.1166275000000008</v>
      </c>
      <c r="F9" s="2">
        <f>Eky0!F115</f>
        <v>-3.1333726000000004</v>
      </c>
      <c r="G9" s="2">
        <f>Eky0!G129</f>
        <v>11.546462</v>
      </c>
      <c r="H9" s="2">
        <f>Eky0!H129</f>
        <v>15.535562000000001</v>
      </c>
      <c r="I9" s="2">
        <f>Eky0!I129</f>
        <v>-15.554955</v>
      </c>
      <c r="J9" s="2">
        <f>Eky0!J129</f>
        <v>-11.511908999999999</v>
      </c>
    </row>
    <row r="10" spans="1:10">
      <c r="A10" s="2">
        <f>Eky0!A114</f>
        <v>0.93333332999999996</v>
      </c>
      <c r="B10" s="2">
        <f>Eky0!B114</f>
        <v>-5.8968921999999999</v>
      </c>
      <c r="C10" s="2">
        <f>Eky0!C114</f>
        <v>5.8531874000000004</v>
      </c>
      <c r="D10" s="2">
        <f>Eky0!D114</f>
        <v>7.3442594999999997</v>
      </c>
      <c r="E10" s="2">
        <f>Eky0!E114</f>
        <v>3.1140738000000008</v>
      </c>
      <c r="F10" s="2">
        <f>Eky0!F114</f>
        <v>-3.1359262000000001</v>
      </c>
      <c r="G10" s="2">
        <f>Eky0!G130</f>
        <v>11.548</v>
      </c>
      <c r="H10" s="2">
        <f>Eky0!H130</f>
        <v>15.533683999999999</v>
      </c>
      <c r="I10" s="2">
        <f>Eky0!I130</f>
        <v>-15.558945</v>
      </c>
      <c r="J10" s="2">
        <f>Eky0!J130</f>
        <v>-11.503882000000001</v>
      </c>
    </row>
    <row r="11" spans="1:10">
      <c r="A11" s="2">
        <f>Eky0!A113</f>
        <v>0.92500000000000004</v>
      </c>
      <c r="B11" s="2">
        <f>Eky0!B113</f>
        <v>-5.9026937000000004</v>
      </c>
      <c r="C11" s="2">
        <f>Eky0!C113</f>
        <v>5.8474335000000002</v>
      </c>
      <c r="D11" s="2">
        <f>Eky0!D113</f>
        <v>7.3471484</v>
      </c>
      <c r="E11" s="2">
        <f>Eky0!E113</f>
        <v>3.1111850000000008</v>
      </c>
      <c r="F11" s="2">
        <f>Eky0!F113</f>
        <v>-3.1388151000000004</v>
      </c>
      <c r="G11" s="2">
        <f>Eky0!G131</f>
        <v>11.549599000000001</v>
      </c>
      <c r="H11" s="2">
        <f>Eky0!H131</f>
        <v>15.531466999999999</v>
      </c>
      <c r="I11" s="2">
        <f>Eky0!I131</f>
        <v>-15.563476</v>
      </c>
      <c r="J11" s="2">
        <f>Eky0!J131</f>
        <v>-11.495165999999999</v>
      </c>
    </row>
    <row r="12" spans="1:10">
      <c r="A12" s="2">
        <f>Eky0!A112</f>
        <v>0.91666667000000002</v>
      </c>
      <c r="B12" s="2">
        <f>Eky0!B112</f>
        <v>-5.9091709000000003</v>
      </c>
      <c r="C12" s="2">
        <f>Eky0!C112</f>
        <v>5.8410225999999996</v>
      </c>
      <c r="D12" s="2">
        <f>Eky0!D112</f>
        <v>7.3503704000000001</v>
      </c>
      <c r="E12" s="2">
        <f>Eky0!E112</f>
        <v>3.1079629000000004</v>
      </c>
      <c r="F12" s="2">
        <f>Eky0!F112</f>
        <v>-3.1420371000000005</v>
      </c>
      <c r="G12" s="2">
        <f>Eky0!G132</f>
        <v>11.551477</v>
      </c>
      <c r="H12" s="2">
        <f>Eky0!H132</f>
        <v>15.529185</v>
      </c>
      <c r="I12" s="2">
        <f>Eky0!I132</f>
        <v>-15.568491</v>
      </c>
      <c r="J12" s="2">
        <f>Eky0!J132</f>
        <v>-11.485893000000001</v>
      </c>
    </row>
    <row r="13" spans="1:10">
      <c r="A13" s="2">
        <f>Eky0!A111</f>
        <v>0.90833333000000005</v>
      </c>
      <c r="B13" s="2">
        <f>Eky0!B111</f>
        <v>-5.9163215999999998</v>
      </c>
      <c r="C13" s="2">
        <f>Eky0!C111</f>
        <v>5.8339610999999998</v>
      </c>
      <c r="D13" s="2">
        <f>Eky0!D111</f>
        <v>7.3539234999999996</v>
      </c>
      <c r="E13" s="2">
        <f>Eky0!E111</f>
        <v>3.1044099000000003</v>
      </c>
      <c r="F13" s="2">
        <f>Eky0!F111</f>
        <v>-3.1455902</v>
      </c>
      <c r="G13" s="2">
        <f>Eky0!G133</f>
        <v>11.553532000000001</v>
      </c>
      <c r="H13" s="2">
        <f>Eky0!H133</f>
        <v>15.526631</v>
      </c>
      <c r="I13" s="2">
        <f>Eky0!I133</f>
        <v>-15.573971</v>
      </c>
      <c r="J13" s="2">
        <f>Eky0!J133</f>
        <v>-11.476113</v>
      </c>
    </row>
    <row r="14" spans="1:10">
      <c r="A14" s="2">
        <f>Eky0!A110</f>
        <v>0.9</v>
      </c>
      <c r="B14" s="2">
        <f>Eky0!B110</f>
        <v>-5.9241431000000002</v>
      </c>
      <c r="C14" s="2">
        <f>Eky0!C110</f>
        <v>5.8262561000000002</v>
      </c>
      <c r="D14" s="2">
        <f>Eky0!D110</f>
        <v>7.3578051000000002</v>
      </c>
      <c r="E14" s="2">
        <f>Eky0!E110</f>
        <v>3.1005283000000006</v>
      </c>
      <c r="F14" s="2">
        <f>Eky0!F110</f>
        <v>-3.1494718000000006</v>
      </c>
      <c r="G14" s="2">
        <f>Eky0!G134</f>
        <v>11.555749</v>
      </c>
      <c r="H14" s="2">
        <f>Eky0!H134</f>
        <v>15.523742</v>
      </c>
      <c r="I14" s="2">
        <f>Eky0!I134</f>
        <v>-15.579955</v>
      </c>
      <c r="J14" s="2">
        <f>Eky0!J134</f>
        <v>-11.465873999999999</v>
      </c>
    </row>
    <row r="15" spans="1:10">
      <c r="A15" s="2">
        <f>Eky0!A109</f>
        <v>0.89166666999999999</v>
      </c>
      <c r="B15" s="2">
        <f>Eky0!B109</f>
        <v>-5.9326327000000001</v>
      </c>
      <c r="C15" s="2">
        <f>Eky0!C109</f>
        <v>5.8179157000000004</v>
      </c>
      <c r="D15" s="2">
        <f>Eky0!D109</f>
        <v>7.3620125999999999</v>
      </c>
      <c r="E15" s="2">
        <f>Eky0!E109</f>
        <v>3.0963208</v>
      </c>
      <c r="F15" s="2">
        <f>Eky0!F109</f>
        <v>-3.1536793000000003</v>
      </c>
      <c r="G15" s="2">
        <f>Eky0!G135</f>
        <v>11.558260000000001</v>
      </c>
      <c r="H15" s="2">
        <f>Eky0!H135</f>
        <v>15.52055</v>
      </c>
      <c r="I15" s="2">
        <f>Eky0!I135</f>
        <v>-15.586351000000001</v>
      </c>
      <c r="J15" s="2">
        <f>Eky0!J135</f>
        <v>-11.455230999999999</v>
      </c>
    </row>
    <row r="16" spans="1:10">
      <c r="A16" s="2">
        <f>Eky0!A108</f>
        <v>0.88333333000000003</v>
      </c>
      <c r="B16" s="2">
        <f>Eky0!B108</f>
        <v>-5.9417872000000003</v>
      </c>
      <c r="C16" s="2">
        <f>Eky0!C108</f>
        <v>5.8089481000000003</v>
      </c>
      <c r="D16" s="2">
        <f>Eky0!D108</f>
        <v>7.3665431000000003</v>
      </c>
      <c r="E16" s="2">
        <f>Eky0!E108</f>
        <v>3.0917902000000002</v>
      </c>
      <c r="F16" s="2">
        <f>Eky0!F108</f>
        <v>-3.1582098000000007</v>
      </c>
      <c r="G16" s="2">
        <f>Eky0!G136</f>
        <v>11.560813</v>
      </c>
      <c r="H16" s="2">
        <f>Eky0!H136</f>
        <v>15.517327999999999</v>
      </c>
      <c r="I16" s="2">
        <f>Eky0!I136</f>
        <v>-15.593235</v>
      </c>
      <c r="J16" s="2">
        <f>Eky0!J136</f>
        <v>-11.444239</v>
      </c>
    </row>
    <row r="17" spans="1:10">
      <c r="A17" s="2">
        <f>Eky0!A107</f>
        <v>0.875</v>
      </c>
      <c r="B17" s="2">
        <f>Eky0!B107</f>
        <v>-5.9516033000000004</v>
      </c>
      <c r="C17" s="2">
        <f>Eky0!C107</f>
        <v>5.7993623999999997</v>
      </c>
      <c r="D17" s="2">
        <f>Eky0!D107</f>
        <v>7.3713936000000002</v>
      </c>
      <c r="E17" s="2">
        <f>Eky0!E107</f>
        <v>3.0869398000000006</v>
      </c>
      <c r="F17" s="2">
        <f>Eky0!F107</f>
        <v>-3.1630603000000006</v>
      </c>
      <c r="G17" s="2">
        <f>Eky0!G137</f>
        <v>11.563701999999999</v>
      </c>
      <c r="H17" s="2">
        <f>Eky0!H137</f>
        <v>15.513775000000001</v>
      </c>
      <c r="I17" s="2">
        <f>Eky0!I137</f>
        <v>-15.600507</v>
      </c>
      <c r="J17" s="2">
        <f>Eky0!J137</f>
        <v>-11.432954000000001</v>
      </c>
    </row>
    <row r="18" spans="1:10">
      <c r="A18" s="2">
        <f>Eky0!A106</f>
        <v>0.86666666999999997</v>
      </c>
      <c r="B18" s="2">
        <f>Eky0!B106</f>
        <v>-5.9620774000000001</v>
      </c>
      <c r="C18" s="2">
        <f>Eky0!C106</f>
        <v>5.7891683</v>
      </c>
      <c r="D18" s="2">
        <f>Eky0!D106</f>
        <v>7.3765606000000004</v>
      </c>
      <c r="E18" s="2">
        <f>Eky0!E106</f>
        <v>3.0817728000000004</v>
      </c>
      <c r="F18" s="2">
        <f>Eky0!F106</f>
        <v>-3.1682273000000007</v>
      </c>
      <c r="G18" s="2">
        <f>Eky0!G138</f>
        <v>11.566668</v>
      </c>
      <c r="H18" s="2">
        <f>Eky0!H138</f>
        <v>15.509893</v>
      </c>
      <c r="I18" s="2">
        <f>Eky0!I138</f>
        <v>-15.608214</v>
      </c>
      <c r="J18" s="2">
        <f>Eky0!J138</f>
        <v>-11.42137</v>
      </c>
    </row>
    <row r="19" spans="1:10">
      <c r="A19" s="2">
        <f>Eky0!A105</f>
        <v>0.85833333000000001</v>
      </c>
      <c r="B19" s="2">
        <f>Eky0!B105</f>
        <v>-5.9732054999999997</v>
      </c>
      <c r="C19" s="2">
        <f>Eky0!C105</f>
        <v>5.7783761</v>
      </c>
      <c r="D19" s="2">
        <f>Eky0!D105</f>
        <v>7.3820407000000001</v>
      </c>
      <c r="E19" s="2">
        <f>Eky0!E105</f>
        <v>3.0762927000000007</v>
      </c>
      <c r="F19" s="2">
        <f>Eky0!F105</f>
        <v>-3.1737074000000005</v>
      </c>
      <c r="G19" s="2">
        <f>Eky0!G139</f>
        <v>11.569891</v>
      </c>
      <c r="H19" s="2">
        <f>Eky0!H139</f>
        <v>15.505794</v>
      </c>
      <c r="I19" s="2">
        <f>Eky0!I139</f>
        <v>-15.616317</v>
      </c>
      <c r="J19" s="2">
        <f>Eky0!J139</f>
        <v>-11.409547999999999</v>
      </c>
    </row>
    <row r="20" spans="1:10">
      <c r="A20" s="2">
        <f>Eky0!A104</f>
        <v>0.85</v>
      </c>
      <c r="B20" s="2">
        <f>Eky0!B104</f>
        <v>-5.9849834</v>
      </c>
      <c r="C20" s="2">
        <f>Eky0!C104</f>
        <v>5.7669965000000003</v>
      </c>
      <c r="D20" s="2">
        <f>Eky0!D104</f>
        <v>7.3878301000000004</v>
      </c>
      <c r="E20" s="2">
        <f>Eky0!E104</f>
        <v>3.0705033000000004</v>
      </c>
      <c r="F20" s="2">
        <f>Eky0!F104</f>
        <v>-3.1794968000000008</v>
      </c>
      <c r="G20" s="2">
        <f>Eky0!G140</f>
        <v>11.573312</v>
      </c>
      <c r="H20" s="2">
        <f>Eky0!H140</f>
        <v>15.501587000000001</v>
      </c>
      <c r="I20" s="2">
        <f>Eky0!I140</f>
        <v>-15.624758999999999</v>
      </c>
      <c r="J20" s="2">
        <f>Eky0!J140</f>
        <v>-11.397522</v>
      </c>
    </row>
    <row r="21" spans="1:10">
      <c r="A21" s="2">
        <f>Eky0!A103</f>
        <v>0.84166666999999995</v>
      </c>
      <c r="B21" s="2">
        <f>Eky0!B103</f>
        <v>-5.9974067</v>
      </c>
      <c r="C21" s="2">
        <f>Eky0!C103</f>
        <v>5.7550409</v>
      </c>
      <c r="D21" s="2">
        <f>Eky0!D103</f>
        <v>7.3939247999999997</v>
      </c>
      <c r="E21" s="2">
        <f>Eky0!E103</f>
        <v>3.0644086000000001</v>
      </c>
      <c r="F21" s="2">
        <f>Eky0!F103</f>
        <v>-3.1855915000000001</v>
      </c>
      <c r="G21" s="2">
        <f>Eky0!G141</f>
        <v>11.576865</v>
      </c>
      <c r="H21" s="2">
        <f>Eky0!H141</f>
        <v>15.497056000000001</v>
      </c>
      <c r="I21" s="2">
        <f>Eky0!I141</f>
        <v>-15.633644</v>
      </c>
      <c r="J21" s="2">
        <f>Eky0!J141</f>
        <v>-11.385305000000001</v>
      </c>
    </row>
    <row r="22" spans="1:10">
      <c r="A22" s="2">
        <f>Eky0!A102</f>
        <v>0.83333332999999998</v>
      </c>
      <c r="B22" s="2">
        <f>Eky0!B102</f>
        <v>-6.0104704</v>
      </c>
      <c r="C22" s="2">
        <f>Eky0!C102</f>
        <v>5.7425211999999997</v>
      </c>
      <c r="D22" s="2">
        <f>Eky0!D102</f>
        <v>7.4003205999999997</v>
      </c>
      <c r="E22" s="2">
        <f>Eky0!E102</f>
        <v>3.0580127000000008</v>
      </c>
      <c r="F22" s="2">
        <f>Eky0!F102</f>
        <v>-3.1919873000000001</v>
      </c>
      <c r="G22" s="2">
        <f>Eky0!G142</f>
        <v>11.58074</v>
      </c>
      <c r="H22" s="2">
        <f>Eky0!H142</f>
        <v>15.492205999999999</v>
      </c>
      <c r="I22" s="2">
        <f>Eky0!I142</f>
        <v>-15.642778</v>
      </c>
      <c r="J22" s="2">
        <f>Eky0!J142</f>
        <v>-11.372909999999999</v>
      </c>
    </row>
    <row r="23" spans="1:10">
      <c r="A23" s="2">
        <f>Eky0!A101</f>
        <v>0.82499999999999996</v>
      </c>
      <c r="B23" s="2">
        <f>Eky0!B101</f>
        <v>-6.0241693999999999</v>
      </c>
      <c r="C23" s="2">
        <f>Eky0!C101</f>
        <v>5.7294497</v>
      </c>
      <c r="D23" s="2">
        <f>Eky0!D101</f>
        <v>7.4070133</v>
      </c>
      <c r="E23" s="2">
        <f>Eky0!E101</f>
        <v>3.0513201000000008</v>
      </c>
      <c r="F23" s="2">
        <f>Eky0!F101</f>
        <v>-3.1986800000000004</v>
      </c>
      <c r="G23" s="2">
        <f>Eky0!G143</f>
        <v>11.584622</v>
      </c>
      <c r="H23" s="2">
        <f>Eky0!H143</f>
        <v>15.487204</v>
      </c>
      <c r="I23" s="2">
        <f>Eky0!I143</f>
        <v>-15.652336</v>
      </c>
      <c r="J23" s="2">
        <f>Eky0!J143</f>
        <v>-11.360409000000001</v>
      </c>
    </row>
    <row r="24" spans="1:10">
      <c r="A24" s="2">
        <f>Eky0!A100</f>
        <v>0.81666667000000004</v>
      </c>
      <c r="B24" s="2">
        <f>Eky0!B100</f>
        <v>-6.0384983999999999</v>
      </c>
      <c r="C24" s="2">
        <f>Eky0!C100</f>
        <v>5.7158395000000004</v>
      </c>
      <c r="D24" s="2">
        <f>Eky0!D100</f>
        <v>7.4139980000000003</v>
      </c>
      <c r="E24" s="2">
        <f>Eky0!E100</f>
        <v>3.0443353000000002</v>
      </c>
      <c r="F24" s="2">
        <f>Eky0!F100</f>
        <v>-3.2056647000000007</v>
      </c>
      <c r="G24" s="2">
        <f>Eky0!G144</f>
        <v>11.58883</v>
      </c>
      <c r="H24" s="2">
        <f>Eky0!H144</f>
        <v>15.482036000000001</v>
      </c>
      <c r="I24" s="2">
        <f>Eky0!I144</f>
        <v>-15.662177</v>
      </c>
      <c r="J24" s="2">
        <f>Eky0!J144</f>
        <v>-11.347758000000001</v>
      </c>
    </row>
    <row r="25" spans="1:10">
      <c r="A25" s="2">
        <f>Eky0!A99</f>
        <v>0.80833332999999996</v>
      </c>
      <c r="B25" s="2">
        <f>Eky0!B99</f>
        <v>-6.0534514000000001</v>
      </c>
      <c r="C25" s="2">
        <f>Eky0!C99</f>
        <v>5.7017037999999998</v>
      </c>
      <c r="D25" s="2">
        <f>Eky0!D99</f>
        <v>7.4212702000000004</v>
      </c>
      <c r="E25" s="2">
        <f>Eky0!E99</f>
        <v>3.0370631000000001</v>
      </c>
      <c r="F25" s="2">
        <f>Eky0!F99</f>
        <v>-3.2129369000000008</v>
      </c>
      <c r="G25" s="2">
        <f>Eky0!G145</f>
        <v>11.593159</v>
      </c>
      <c r="H25" s="2">
        <f>Eky0!H145</f>
        <v>15.476556</v>
      </c>
      <c r="I25" s="2">
        <f>Eky0!I145</f>
        <v>-15.672241</v>
      </c>
      <c r="J25" s="2">
        <f>Eky0!J145</f>
        <v>-11.334991</v>
      </c>
    </row>
    <row r="26" spans="1:10">
      <c r="A26" s="2">
        <f>Eky0!A98</f>
        <v>0.8</v>
      </c>
      <c r="B26" s="2">
        <f>Eky0!B98</f>
        <v>-6.0690225</v>
      </c>
      <c r="C26" s="2">
        <f>Eky0!C98</f>
        <v>5.6870564999999997</v>
      </c>
      <c r="D26" s="2">
        <f>Eky0!D98</f>
        <v>7.4288248000000001</v>
      </c>
      <c r="E26" s="2">
        <f>Eky0!E98</f>
        <v>3.0295085000000004</v>
      </c>
      <c r="F26" s="2">
        <f>Eky0!F98</f>
        <v>-3.2204915000000005</v>
      </c>
      <c r="G26" s="2">
        <f>Eky0!G146</f>
        <v>11.597689000000001</v>
      </c>
      <c r="H26" s="2">
        <f>Eky0!H146</f>
        <v>15.470767</v>
      </c>
      <c r="I26" s="2">
        <f>Eky0!I146</f>
        <v>-15.682715999999999</v>
      </c>
      <c r="J26" s="2">
        <f>Eky0!J146</f>
        <v>-11.322153</v>
      </c>
    </row>
    <row r="27" spans="1:10">
      <c r="A27" s="2">
        <f>Eky0!A97</f>
        <v>0.79166667000000002</v>
      </c>
      <c r="B27" s="2">
        <f>Eky0!B97</f>
        <v>-6.0852051999999999</v>
      </c>
      <c r="C27" s="2">
        <f>Eky0!C97</f>
        <v>5.6719118999999996</v>
      </c>
      <c r="D27" s="2">
        <f>Eky0!D97</f>
        <v>7.4366567000000003</v>
      </c>
      <c r="E27" s="2">
        <f>Eky0!E97</f>
        <v>3.0216767000000004</v>
      </c>
      <c r="F27" s="2">
        <f>Eky0!F97</f>
        <v>-3.2283234000000007</v>
      </c>
      <c r="G27" s="2">
        <f>Eky0!G147</f>
        <v>11.602471</v>
      </c>
      <c r="H27" s="2">
        <f>Eky0!H147</f>
        <v>15.464867</v>
      </c>
      <c r="I27" s="2">
        <f>Eky0!I147</f>
        <v>-15.693405</v>
      </c>
      <c r="J27" s="2">
        <f>Eky0!J147</f>
        <v>-11.309253</v>
      </c>
    </row>
    <row r="28" spans="1:10">
      <c r="A28" s="2">
        <f>Eky0!A96</f>
        <v>0.78333333000000005</v>
      </c>
      <c r="B28" s="2">
        <f>Eky0!B96</f>
        <v>-6.1019927000000003</v>
      </c>
      <c r="C28" s="2">
        <f>Eky0!C96</f>
        <v>5.6562846000000002</v>
      </c>
      <c r="D28" s="2">
        <f>Eky0!D96</f>
        <v>7.4447603999999998</v>
      </c>
      <c r="E28" s="2">
        <f>Eky0!E96</f>
        <v>3.0135730000000001</v>
      </c>
      <c r="F28" s="2">
        <f>Eky0!F96</f>
        <v>-3.2364271000000002</v>
      </c>
      <c r="G28" s="2">
        <f>Eky0!G148</f>
        <v>11.607322</v>
      </c>
      <c r="H28" s="2">
        <f>Eky0!H148</f>
        <v>15.458772</v>
      </c>
      <c r="I28" s="2">
        <f>Eky0!I148</f>
        <v>-15.704288999999999</v>
      </c>
      <c r="J28" s="2">
        <f>Eky0!J148</f>
        <v>-11.296298</v>
      </c>
    </row>
    <row r="29" spans="1:10">
      <c r="A29" s="2">
        <f>Eky0!A95</f>
        <v>0.77500000000000002</v>
      </c>
      <c r="B29" s="2">
        <f>Eky0!B95</f>
        <v>-6.1193777999999996</v>
      </c>
      <c r="C29" s="2">
        <f>Eky0!C95</f>
        <v>5.6401896999999996</v>
      </c>
      <c r="D29" s="2">
        <f>Eky0!D95</f>
        <v>7.4531304</v>
      </c>
      <c r="E29" s="2">
        <f>Eky0!E95</f>
        <v>3.0052030000000007</v>
      </c>
      <c r="F29" s="2">
        <f>Eky0!F95</f>
        <v>-3.2447971000000004</v>
      </c>
      <c r="G29" s="2">
        <f>Eky0!G149</f>
        <v>11.612489</v>
      </c>
      <c r="H29" s="2">
        <f>Eky0!H149</f>
        <v>15.452375999999999</v>
      </c>
      <c r="I29" s="2">
        <f>Eky0!I149</f>
        <v>-15.715463</v>
      </c>
      <c r="J29" s="2">
        <f>Eky0!J149</f>
        <v>-11.283300000000001</v>
      </c>
    </row>
    <row r="30" spans="1:10">
      <c r="A30" s="2">
        <f>Eky0!A94</f>
        <v>0.76666666999999999</v>
      </c>
      <c r="B30" s="2">
        <f>Eky0!B94</f>
        <v>-6.1373531000000003</v>
      </c>
      <c r="C30" s="2">
        <f>Eky0!C94</f>
        <v>5.6236427000000004</v>
      </c>
      <c r="D30" s="2">
        <f>Eky0!D94</f>
        <v>7.4617608999999998</v>
      </c>
      <c r="E30" s="2">
        <f>Eky0!E94</f>
        <v>2.9965724000000007</v>
      </c>
      <c r="F30" s="2">
        <f>Eky0!F94</f>
        <v>-3.2534276000000002</v>
      </c>
      <c r="G30" s="2">
        <f>Eky0!G150</f>
        <v>11.617723</v>
      </c>
      <c r="H30" s="2">
        <f>Eky0!H150</f>
        <v>15.445683000000001</v>
      </c>
      <c r="I30" s="2">
        <f>Eky0!I150</f>
        <v>-15.726883000000001</v>
      </c>
      <c r="J30" s="2">
        <f>Eky0!J150</f>
        <v>-11.270246</v>
      </c>
    </row>
    <row r="31" spans="1:10">
      <c r="A31" s="2">
        <f>Eky0!A93</f>
        <v>0.75833333000000003</v>
      </c>
      <c r="B31" s="2">
        <f>Eky0!B93</f>
        <v>-6.1559106000000003</v>
      </c>
      <c r="C31" s="2">
        <f>Eky0!C93</f>
        <v>5.6066592999999996</v>
      </c>
      <c r="D31" s="2">
        <f>Eky0!D93</f>
        <v>7.4706460999999997</v>
      </c>
      <c r="E31" s="2">
        <f>Eky0!E93</f>
        <v>2.9876872000000008</v>
      </c>
      <c r="F31" s="2">
        <f>Eky0!F93</f>
        <v>-3.2623128000000001</v>
      </c>
      <c r="G31" s="2">
        <f>Eky0!G151</f>
        <v>11.623203</v>
      </c>
      <c r="H31" s="2">
        <f>Eky0!H151</f>
        <v>15.438890000000001</v>
      </c>
      <c r="I31" s="2">
        <f>Eky0!I151</f>
        <v>-15.738467999999999</v>
      </c>
      <c r="J31" s="2">
        <f>Eky0!J151</f>
        <v>-11.257166</v>
      </c>
    </row>
    <row r="32" spans="1:10">
      <c r="A32" s="2">
        <f>Eky0!A92</f>
        <v>0.75</v>
      </c>
      <c r="B32" s="2">
        <f>Eky0!B92</f>
        <v>-6.1750420999999998</v>
      </c>
      <c r="C32" s="2">
        <f>Eky0!C92</f>
        <v>5.5892556999999998</v>
      </c>
      <c r="D32" s="2">
        <f>Eky0!D92</f>
        <v>7.4797798999999996</v>
      </c>
      <c r="E32" s="2">
        <f>Eky0!E92</f>
        <v>2.9785534</v>
      </c>
      <c r="F32" s="2">
        <f>Eky0!F92</f>
        <v>-3.2714466</v>
      </c>
      <c r="G32" s="2">
        <f>Eky0!G152</f>
        <v>11.628887000000001</v>
      </c>
      <c r="H32" s="2">
        <f>Eky0!H152</f>
        <v>15.431905</v>
      </c>
      <c r="I32" s="2">
        <f>Eky0!I152</f>
        <v>-15.750207</v>
      </c>
      <c r="J32" s="2">
        <f>Eky0!J152</f>
        <v>-11.244078</v>
      </c>
    </row>
    <row r="33" spans="1:10">
      <c r="A33" s="2">
        <f>Eky0!A91</f>
        <v>0.74166666999999997</v>
      </c>
      <c r="B33" s="2">
        <f>Eky0!B91</f>
        <v>-6.1947390000000002</v>
      </c>
      <c r="C33" s="2">
        <f>Eky0!C91</f>
        <v>5.5714480999999996</v>
      </c>
      <c r="D33" s="2">
        <f>Eky0!D91</f>
        <v>7.4891560000000004</v>
      </c>
      <c r="E33" s="2">
        <f>Eky0!E91</f>
        <v>2.9691773000000001</v>
      </c>
      <c r="F33" s="2">
        <f>Eky0!F91</f>
        <v>-3.2808227000000008</v>
      </c>
      <c r="G33" s="2">
        <f>Eky0!G153</f>
        <v>11.634677</v>
      </c>
      <c r="H33" s="2">
        <f>Eky0!H153</f>
        <v>15.424633</v>
      </c>
      <c r="I33" s="2">
        <f>Eky0!I153</f>
        <v>-15.762133</v>
      </c>
      <c r="J33" s="2">
        <f>Eky0!J153</f>
        <v>-11.230988999999999</v>
      </c>
    </row>
    <row r="34" spans="1:10">
      <c r="A34" s="2">
        <f>Eky0!A90</f>
        <v>0.73333333000000001</v>
      </c>
      <c r="B34" s="2">
        <f>Eky0!B90</f>
        <v>-6.2149922999999996</v>
      </c>
      <c r="C34" s="2">
        <f>Eky0!C90</f>
        <v>5.5532535000000003</v>
      </c>
      <c r="D34" s="2">
        <f>Eky0!D90</f>
        <v>7.4987680000000001</v>
      </c>
      <c r="E34" s="2">
        <f>Eky0!E90</f>
        <v>2.9595653000000004</v>
      </c>
      <c r="F34" s="2">
        <f>Eky0!F90</f>
        <v>-3.2904347000000005</v>
      </c>
      <c r="G34" s="2">
        <f>Eky0!G154</f>
        <v>11.640771000000001</v>
      </c>
      <c r="H34" s="2">
        <f>Eky0!H154</f>
        <v>15.417078</v>
      </c>
      <c r="I34" s="2">
        <f>Eky0!I154</f>
        <v>-15.774291</v>
      </c>
      <c r="J34" s="2">
        <f>Eky0!J154</f>
        <v>-11.21791</v>
      </c>
    </row>
    <row r="35" spans="1:10">
      <c r="A35" s="2">
        <f>Eky0!A89</f>
        <v>0.72499999999999998</v>
      </c>
      <c r="B35" s="2">
        <f>Eky0!B89</f>
        <v>-6.2357924999999996</v>
      </c>
      <c r="C35" s="2">
        <f>Eky0!C89</f>
        <v>5.5346886</v>
      </c>
      <c r="D35" s="2">
        <f>Eky0!D89</f>
        <v>7.5086092999999998</v>
      </c>
      <c r="E35" s="2">
        <f>Eky0!E89</f>
        <v>2.9497241000000001</v>
      </c>
      <c r="F35" s="2">
        <f>Eky0!F89</f>
        <v>-3.3002760000000002</v>
      </c>
      <c r="G35" s="2">
        <f>Eky0!G155</f>
        <v>11.646905</v>
      </c>
      <c r="H35" s="2">
        <f>Eky0!H155</f>
        <v>15.409399000000001</v>
      </c>
      <c r="I35" s="2">
        <f>Eky0!I155</f>
        <v>-15.786571</v>
      </c>
      <c r="J35" s="2">
        <f>Eky0!J155</f>
        <v>-11.204848</v>
      </c>
    </row>
    <row r="36" spans="1:10">
      <c r="A36" s="2">
        <f>Eky0!A88</f>
        <v>0.71666666999999995</v>
      </c>
      <c r="B36" s="2">
        <f>Eky0!B88</f>
        <v>-6.2571298999999998</v>
      </c>
      <c r="C36" s="2">
        <f>Eky0!C88</f>
        <v>5.5157707</v>
      </c>
      <c r="D36" s="2">
        <f>Eky0!D88</f>
        <v>7.5186731</v>
      </c>
      <c r="E36" s="2">
        <f>Eky0!E88</f>
        <v>2.9396602000000005</v>
      </c>
      <c r="F36" s="2">
        <f>Eky0!F88</f>
        <v>-3.3103398000000004</v>
      </c>
      <c r="G36" s="2">
        <f>Eky0!G156</f>
        <v>11.653301000000001</v>
      </c>
      <c r="H36" s="2">
        <f>Eky0!H156</f>
        <v>15.401567</v>
      </c>
      <c r="I36" s="2">
        <f>Eky0!I156</f>
        <v>-15.798966</v>
      </c>
      <c r="J36" s="2">
        <f>Eky0!J156</f>
        <v>-11.191806</v>
      </c>
    </row>
    <row r="37" spans="1:10">
      <c r="A37" s="2">
        <f>Eky0!A87</f>
        <v>0.70833332999999998</v>
      </c>
      <c r="B37" s="2">
        <f>Eky0!B87</f>
        <v>-6.2789941999999996</v>
      </c>
      <c r="C37" s="2">
        <f>Eky0!C87</f>
        <v>5.4965171000000002</v>
      </c>
      <c r="D37" s="2">
        <f>Eky0!D87</f>
        <v>7.5289526000000002</v>
      </c>
      <c r="E37" s="2">
        <f>Eky0!E87</f>
        <v>2.9293807000000003</v>
      </c>
      <c r="F37" s="2">
        <f>Eky0!F87</f>
        <v>-3.3206193000000006</v>
      </c>
      <c r="G37" s="2">
        <f>Eky0!G157</f>
        <v>11.659884</v>
      </c>
      <c r="H37" s="2">
        <f>Eky0!H157</f>
        <v>15.393463000000001</v>
      </c>
      <c r="I37" s="2">
        <f>Eky0!I157</f>
        <v>-15.811467</v>
      </c>
      <c r="J37" s="2">
        <f>Eky0!J157</f>
        <v>-11.178770999999999</v>
      </c>
    </row>
    <row r="38" spans="1:10">
      <c r="A38" s="2">
        <f>Eky0!A86</f>
        <v>0.7</v>
      </c>
      <c r="B38" s="2">
        <f>Eky0!B86</f>
        <v>-6.3013747999999996</v>
      </c>
      <c r="C38" s="2">
        <f>Eky0!C86</f>
        <v>5.4769452999999997</v>
      </c>
      <c r="D38" s="2">
        <f>Eky0!D86</f>
        <v>7.5394407000000001</v>
      </c>
      <c r="E38" s="2">
        <f>Eky0!E86</f>
        <v>2.9188927000000007</v>
      </c>
      <c r="F38" s="2">
        <f>Eky0!F86</f>
        <v>-3.3311074000000005</v>
      </c>
      <c r="G38" s="2">
        <f>Eky0!G158</f>
        <v>11.666575999999999</v>
      </c>
      <c r="H38" s="2">
        <f>Eky0!H158</f>
        <v>15.385092999999999</v>
      </c>
      <c r="I38" s="2">
        <f>Eky0!I158</f>
        <v>-15.824064999999999</v>
      </c>
      <c r="J38" s="2">
        <f>Eky0!J158</f>
        <v>-11.165772</v>
      </c>
    </row>
    <row r="39" spans="1:10">
      <c r="A39" s="2">
        <f>Eky0!A85</f>
        <v>0.69166667000000004</v>
      </c>
      <c r="B39" s="2">
        <f>Eky0!B85</f>
        <v>-6.3242607</v>
      </c>
      <c r="C39" s="2">
        <f>Eky0!C85</f>
        <v>5.4570732</v>
      </c>
      <c r="D39" s="2">
        <f>Eky0!D85</f>
        <v>7.5501301999999999</v>
      </c>
      <c r="E39" s="2">
        <f>Eky0!E85</f>
        <v>2.9082032</v>
      </c>
      <c r="F39" s="2">
        <f>Eky0!F85</f>
        <v>-3.3417969000000003</v>
      </c>
      <c r="G39" s="2">
        <f>Eky0!G159</f>
        <v>11.673560999999999</v>
      </c>
      <c r="H39" s="2">
        <f>Eky0!H159</f>
        <v>15.376533999999999</v>
      </c>
      <c r="I39" s="2">
        <f>Eky0!I159</f>
        <v>-15.836752000000001</v>
      </c>
      <c r="J39" s="2">
        <f>Eky0!J159</f>
        <v>-11.152818</v>
      </c>
    </row>
    <row r="40" spans="1:10">
      <c r="A40" s="2">
        <f>Eky0!A84</f>
        <v>0.68333332999999996</v>
      </c>
      <c r="B40" s="2">
        <f>Eky0!B84</f>
        <v>-6.3476404000000004</v>
      </c>
      <c r="C40" s="2">
        <f>Eky0!C84</f>
        <v>5.4369185</v>
      </c>
      <c r="D40" s="2">
        <f>Eky0!D84</f>
        <v>7.5610137999999996</v>
      </c>
      <c r="E40" s="2">
        <f>Eky0!E84</f>
        <v>2.8973196000000003</v>
      </c>
      <c r="F40" s="2">
        <f>Eky0!F84</f>
        <v>-3.3526805</v>
      </c>
      <c r="G40" s="2">
        <f>Eky0!G160</f>
        <v>11.680591</v>
      </c>
      <c r="H40" s="2">
        <f>Eky0!H160</f>
        <v>15.367903999999999</v>
      </c>
      <c r="I40" s="2">
        <f>Eky0!I160</f>
        <v>-15.849538000000001</v>
      </c>
      <c r="J40" s="2">
        <f>Eky0!J160</f>
        <v>-11.139918</v>
      </c>
    </row>
    <row r="41" spans="1:10">
      <c r="A41" s="2">
        <f>Eky0!A83</f>
        <v>0.67500000000000004</v>
      </c>
      <c r="B41" s="2">
        <f>Eky0!B83</f>
        <v>-6.3715020999999998</v>
      </c>
      <c r="C41" s="2">
        <f>Eky0!C83</f>
        <v>5.4164991999999996</v>
      </c>
      <c r="D41" s="2">
        <f>Eky0!D83</f>
        <v>7.5720840999999997</v>
      </c>
      <c r="E41" s="2">
        <f>Eky0!E83</f>
        <v>2.8862493000000002</v>
      </c>
      <c r="F41" s="2">
        <f>Eky0!F83</f>
        <v>-3.3637508</v>
      </c>
      <c r="G41" s="2">
        <f>Eky0!G161</f>
        <v>11.687863</v>
      </c>
      <c r="H41" s="2">
        <f>Eky0!H161</f>
        <v>15.359018000000001</v>
      </c>
      <c r="I41" s="2">
        <f>Eky0!I161</f>
        <v>-15.862437999999999</v>
      </c>
      <c r="J41" s="2">
        <f>Eky0!J161</f>
        <v>-11.127079999999999</v>
      </c>
    </row>
    <row r="42" spans="1:10">
      <c r="A42" s="2">
        <f>Eky0!A82</f>
        <v>0.66666667000000002</v>
      </c>
      <c r="B42" s="2">
        <f>Eky0!B82</f>
        <v>-6.3958332999999996</v>
      </c>
      <c r="C42" s="2">
        <f>Eky0!C82</f>
        <v>5.3958332999999996</v>
      </c>
      <c r="D42" s="2">
        <f>Eky0!D82</f>
        <v>7.5833332999999996</v>
      </c>
      <c r="E42" s="2">
        <f>Eky0!E82</f>
        <v>2.875</v>
      </c>
      <c r="F42" s="2">
        <f>Eky0!F82</f>
        <v>-3.375</v>
      </c>
      <c r="G42" s="2">
        <f>Eky0!G162</f>
        <v>11.695338</v>
      </c>
      <c r="H42" s="2">
        <f>Eky0!H162</f>
        <v>15.349885</v>
      </c>
      <c r="I42" s="2">
        <f>Eky0!I162</f>
        <v>-15.875392</v>
      </c>
      <c r="J42" s="2">
        <f>Eky0!J162</f>
        <v>-11.114312999999999</v>
      </c>
    </row>
    <row r="43" spans="1:10">
      <c r="A43" s="2">
        <f>Eky0!A81</f>
        <v>0.65833333000000005</v>
      </c>
      <c r="B43" s="2">
        <f>Eky0!B81</f>
        <v>-6.4206215000000002</v>
      </c>
      <c r="C43" s="2">
        <f>Eky0!C81</f>
        <v>5.3749390000000004</v>
      </c>
      <c r="D43" s="2">
        <f>Eky0!D81</f>
        <v>7.594754</v>
      </c>
      <c r="E43" s="2">
        <f>Eky0!E81</f>
        <v>2.8635794000000008</v>
      </c>
      <c r="F43" s="2">
        <f>Eky0!F81</f>
        <v>-3.3864207000000004</v>
      </c>
      <c r="G43" s="2">
        <f>Eky0!G163</f>
        <v>11.702892</v>
      </c>
      <c r="H43" s="2">
        <f>Eky0!H163</f>
        <v>15.340508</v>
      </c>
      <c r="I43" s="2">
        <f>Eky0!I163</f>
        <v>-15.888391</v>
      </c>
      <c r="J43" s="2">
        <f>Eky0!J163</f>
        <v>-11.101626</v>
      </c>
    </row>
    <row r="44" spans="1:10">
      <c r="A44" s="2">
        <f>Eky0!A80</f>
        <v>0.65</v>
      </c>
      <c r="B44" s="2">
        <f>Eky0!B80</f>
        <v>-6.4458533999999998</v>
      </c>
      <c r="C44" s="2">
        <f>Eky0!C80</f>
        <v>5.3538344000000002</v>
      </c>
      <c r="D44" s="2">
        <f>Eky0!D80</f>
        <v>7.6063381000000003</v>
      </c>
      <c r="E44" s="2">
        <f>Eky0!E80</f>
        <v>2.8519953000000005</v>
      </c>
      <c r="F44" s="2">
        <f>Eky0!F80</f>
        <v>-3.3980048000000007</v>
      </c>
      <c r="G44" s="2">
        <f>Eky0!G164</f>
        <v>11.710724000000001</v>
      </c>
      <c r="H44" s="2">
        <f>Eky0!H164</f>
        <v>15.331078</v>
      </c>
      <c r="I44" s="2">
        <f>Eky0!I164</f>
        <v>-15.901426000000001</v>
      </c>
      <c r="J44" s="2">
        <f>Eky0!J164</f>
        <v>-11.088991999999999</v>
      </c>
    </row>
    <row r="45" spans="1:10">
      <c r="A45" s="2">
        <f>Eky0!A79</f>
        <v>0.64166666999999999</v>
      </c>
      <c r="B45" s="2">
        <f>Eky0!B79</f>
        <v>-6.4715154000000004</v>
      </c>
      <c r="C45" s="2">
        <f>Eky0!C79</f>
        <v>5.3325376000000002</v>
      </c>
      <c r="D45" s="2">
        <f>Eky0!D79</f>
        <v>7.6180778</v>
      </c>
      <c r="E45" s="2">
        <f>Eky0!E79</f>
        <v>2.8402556000000008</v>
      </c>
      <c r="F45" s="2">
        <f>Eky0!F79</f>
        <v>-3.4097445000000004</v>
      </c>
      <c r="G45" s="2">
        <f>Eky0!G165</f>
        <v>11.718641999999999</v>
      </c>
      <c r="H45" s="2">
        <f>Eky0!H165</f>
        <v>15.321465999999999</v>
      </c>
      <c r="I45" s="2">
        <f>Eky0!I165</f>
        <v>-15.914488</v>
      </c>
      <c r="J45" s="2">
        <f>Eky0!J165</f>
        <v>-11.076394000000001</v>
      </c>
    </row>
    <row r="46" spans="1:10">
      <c r="A46" s="2">
        <f>Eky0!A78</f>
        <v>0.63333333000000003</v>
      </c>
      <c r="B46" s="2">
        <f>Eky0!B78</f>
        <v>-6.4975934999999998</v>
      </c>
      <c r="C46" s="2">
        <f>Eky0!C78</f>
        <v>5.3110667999999999</v>
      </c>
      <c r="D46" s="2">
        <f>Eky0!D78</f>
        <v>7.6299650000000003</v>
      </c>
      <c r="E46" s="2">
        <f>Eky0!E78</f>
        <v>2.8283684000000004</v>
      </c>
      <c r="F46" s="2">
        <f>Eky0!F78</f>
        <v>-3.4216317000000007</v>
      </c>
      <c r="G46" s="2">
        <f>Eky0!G166</f>
        <v>11.726746</v>
      </c>
      <c r="H46" s="2">
        <f>Eky0!H166</f>
        <v>15.311624999999999</v>
      </c>
      <c r="I46" s="2">
        <f>Eky0!I166</f>
        <v>-15.927567</v>
      </c>
      <c r="J46" s="2">
        <f>Eky0!J166</f>
        <v>-11.063893</v>
      </c>
    </row>
    <row r="47" spans="1:10">
      <c r="A47" s="2">
        <f>Eky0!A77</f>
        <v>0.625</v>
      </c>
      <c r="B47" s="2">
        <f>Eky0!B77</f>
        <v>-6.5240732000000001</v>
      </c>
      <c r="C47" s="2">
        <f>Eky0!C77</f>
        <v>5.2894401000000002</v>
      </c>
      <c r="D47" s="2">
        <f>Eky0!D77</f>
        <v>7.6419915999999999</v>
      </c>
      <c r="E47" s="2">
        <f>Eky0!E77</f>
        <v>2.8163417000000006</v>
      </c>
      <c r="F47" s="2">
        <f>Eky0!F77</f>
        <v>-3.4336583000000003</v>
      </c>
      <c r="G47" s="2">
        <f>Eky0!G167</f>
        <v>11.735106</v>
      </c>
      <c r="H47" s="2">
        <f>Eky0!H167</f>
        <v>15.301561</v>
      </c>
      <c r="I47" s="2">
        <f>Eky0!I167</f>
        <v>-15.940656000000001</v>
      </c>
      <c r="J47" s="2">
        <f>Eky0!J167</f>
        <v>-11.051498</v>
      </c>
    </row>
    <row r="48" spans="1:10">
      <c r="A48" s="2">
        <f>Eky0!A76</f>
        <v>0.61666666999999997</v>
      </c>
      <c r="B48" s="2">
        <f>Eky0!B76</f>
        <v>-6.5509396999999998</v>
      </c>
      <c r="C48" s="2">
        <f>Eky0!C76</f>
        <v>5.2676755999999996</v>
      </c>
      <c r="D48" s="2">
        <f>Eky0!D76</f>
        <v>7.6541493999999997</v>
      </c>
      <c r="E48" s="2">
        <f>Eky0!E76</f>
        <v>2.8041840000000002</v>
      </c>
      <c r="F48" s="2">
        <f>Eky0!F76</f>
        <v>-3.4458161</v>
      </c>
      <c r="G48" s="2">
        <f>Eky0!G168</f>
        <v>11.743475999999999</v>
      </c>
      <c r="H48" s="2">
        <f>Eky0!H168</f>
        <v>15.291282000000001</v>
      </c>
      <c r="I48" s="2">
        <f>Eky0!I168</f>
        <v>-15.953744</v>
      </c>
      <c r="J48" s="2">
        <f>Eky0!J168</f>
        <v>-11.039217000000001</v>
      </c>
    </row>
    <row r="49" spans="1:10">
      <c r="A49" s="2">
        <f>Eky0!A75</f>
        <v>0.60833333000000001</v>
      </c>
      <c r="B49" s="2">
        <f>Eky0!B75</f>
        <v>-6.5781776000000001</v>
      </c>
      <c r="C49" s="2">
        <f>Eky0!C75</f>
        <v>5.2457912999999996</v>
      </c>
      <c r="D49" s="2">
        <f>Eky0!D75</f>
        <v>7.6664298999999998</v>
      </c>
      <c r="E49" s="2">
        <f>Eky0!E75</f>
        <v>2.7919035000000001</v>
      </c>
      <c r="F49" s="2">
        <f>Eky0!F75</f>
        <v>-3.4580966000000002</v>
      </c>
      <c r="G49" s="2">
        <f>Eky0!G169</f>
        <v>11.752107000000001</v>
      </c>
      <c r="H49" s="2">
        <f>Eky0!H169</f>
        <v>15.280989</v>
      </c>
      <c r="I49" s="2">
        <f>Eky0!I169</f>
        <v>-15.966824000000001</v>
      </c>
      <c r="J49" s="2">
        <f>Eky0!J169</f>
        <v>-11.026996</v>
      </c>
    </row>
    <row r="50" spans="1:10">
      <c r="A50" s="2">
        <f>Eky0!A74</f>
        <v>0.6</v>
      </c>
      <c r="B50" s="2">
        <f>Eky0!B74</f>
        <v>-6.6057711000000001</v>
      </c>
      <c r="C50" s="2">
        <f>Eky0!C74</f>
        <v>5.2238050999999999</v>
      </c>
      <c r="D50" s="2">
        <f>Eky0!D74</f>
        <v>7.6788248000000001</v>
      </c>
      <c r="E50" s="2">
        <f>Eky0!E74</f>
        <v>2.7795085000000004</v>
      </c>
      <c r="F50" s="2">
        <f>Eky0!F74</f>
        <v>-3.4704915000000005</v>
      </c>
      <c r="G50" s="2">
        <f>Eky0!G170</f>
        <v>11.760906</v>
      </c>
      <c r="H50" s="2">
        <f>Eky0!H170</f>
        <v>15.270500999999999</v>
      </c>
      <c r="I50" s="2">
        <f>Eky0!I170</f>
        <v>-15.979884999999999</v>
      </c>
      <c r="J50" s="2">
        <f>Eky0!J170</f>
        <v>-11.014837999999999</v>
      </c>
    </row>
    <row r="51" spans="1:10">
      <c r="A51" s="2">
        <f>Eky0!A73</f>
        <v>0.59166666999999995</v>
      </c>
      <c r="B51" s="2">
        <f>Eky0!B73</f>
        <v>-6.6337042000000004</v>
      </c>
      <c r="C51" s="2">
        <f>Eky0!C73</f>
        <v>5.2017347999999997</v>
      </c>
      <c r="D51" s="2">
        <f>Eky0!D73</f>
        <v>7.6913257000000002</v>
      </c>
      <c r="E51" s="2">
        <f>Eky0!E73</f>
        <v>2.7670077000000006</v>
      </c>
      <c r="F51" s="2">
        <f>Eky0!F73</f>
        <v>-3.4829924000000005</v>
      </c>
      <c r="G51" s="2">
        <f>Eky0!G171</f>
        <v>11.769792000000001</v>
      </c>
      <c r="H51" s="2">
        <f>Eky0!H171</f>
        <v>15.259810999999999</v>
      </c>
      <c r="I51" s="2">
        <f>Eky0!I171</f>
        <v>-15.99292</v>
      </c>
      <c r="J51" s="2">
        <f>Eky0!J171</f>
        <v>-11.002810999999999</v>
      </c>
    </row>
    <row r="52" spans="1:10">
      <c r="A52" s="2">
        <f>Eky0!A72</f>
        <v>0.58333332999999998</v>
      </c>
      <c r="B52" s="2">
        <f>Eky0!B72</f>
        <v>-6.6619600999999999</v>
      </c>
      <c r="C52" s="2">
        <f>Eky0!C72</f>
        <v>5.1795980999999998</v>
      </c>
      <c r="D52" s="2">
        <f>Eky0!D72</f>
        <v>7.7039238000000001</v>
      </c>
      <c r="E52" s="2">
        <f>Eky0!E72</f>
        <v>2.7544096000000007</v>
      </c>
      <c r="F52" s="2">
        <f>Eky0!F72</f>
        <v>-3.4955905000000005</v>
      </c>
      <c r="G52" s="2">
        <f>Eky0!G172</f>
        <v>11.778924999999999</v>
      </c>
      <c r="H52" s="2">
        <f>Eky0!H172</f>
        <v>15.248927999999999</v>
      </c>
      <c r="I52" s="2">
        <f>Eky0!I172</f>
        <v>-16.005918999999999</v>
      </c>
      <c r="J52" s="2">
        <f>Eky0!J172</f>
        <v>-10.990924</v>
      </c>
    </row>
    <row r="53" spans="1:10">
      <c r="A53" s="2">
        <f>Eky0!A71</f>
        <v>0.57499999999999996</v>
      </c>
      <c r="B53" s="2">
        <f>Eky0!B71</f>
        <v>-6.6905218</v>
      </c>
      <c r="C53" s="2">
        <f>Eky0!C71</f>
        <v>5.1574125000000004</v>
      </c>
      <c r="D53" s="2">
        <f>Eky0!D71</f>
        <v>7.7166107000000004</v>
      </c>
      <c r="E53" s="2">
        <f>Eky0!E71</f>
        <v>2.7417227000000004</v>
      </c>
      <c r="F53" s="2">
        <f>Eky0!F71</f>
        <v>-3.5082774000000008</v>
      </c>
      <c r="G53" s="2">
        <f>Eky0!G173</f>
        <v>11.788163000000001</v>
      </c>
      <c r="H53" s="2">
        <f>Eky0!H173</f>
        <v>15.237857999999999</v>
      </c>
      <c r="I53" s="2">
        <f>Eky0!I173</f>
        <v>-16.018872999999999</v>
      </c>
      <c r="J53" s="2">
        <f>Eky0!J173</f>
        <v>-10.979119000000001</v>
      </c>
    </row>
    <row r="54" spans="1:10">
      <c r="A54" s="2">
        <f>Eky0!A70</f>
        <v>0.56666667000000004</v>
      </c>
      <c r="B54" s="2">
        <f>Eky0!B70</f>
        <v>-6.7193719999999999</v>
      </c>
      <c r="C54" s="2">
        <f>Eky0!C70</f>
        <v>5.1351953000000004</v>
      </c>
      <c r="D54" s="2">
        <f>Eky0!D70</f>
        <v>7.7293775</v>
      </c>
      <c r="E54" s="2">
        <f>Eky0!E70</f>
        <v>2.7289559000000008</v>
      </c>
      <c r="F54" s="2">
        <f>Eky0!F70</f>
        <v>-3.5210442000000004</v>
      </c>
      <c r="G54" s="2">
        <f>Eky0!G174</f>
        <v>11.797539</v>
      </c>
      <c r="H54" s="2">
        <f>Eky0!H174</f>
        <v>15.226711999999999</v>
      </c>
      <c r="I54" s="2">
        <f>Eky0!I174</f>
        <v>-16.031773000000001</v>
      </c>
      <c r="J54" s="2">
        <f>Eky0!J174</f>
        <v>-10.967378999999999</v>
      </c>
    </row>
    <row r="55" spans="1:10">
      <c r="A55" s="2">
        <f>Eky0!A69</f>
        <v>0.55833332999999996</v>
      </c>
      <c r="B55" s="2">
        <f>Eky0!B69</f>
        <v>-6.7484926999999999</v>
      </c>
      <c r="C55" s="2">
        <f>Eky0!C69</f>
        <v>5.1129638000000002</v>
      </c>
      <c r="D55" s="2">
        <f>Eky0!D69</f>
        <v>7.7422155999999998</v>
      </c>
      <c r="E55" s="2">
        <f>Eky0!E69</f>
        <v>2.7161178000000001</v>
      </c>
      <c r="F55" s="2">
        <f>Eky0!F69</f>
        <v>-3.5338823000000001</v>
      </c>
      <c r="G55" s="2">
        <f>Eky0!G175</f>
        <v>11.807150999999999</v>
      </c>
      <c r="H55" s="2">
        <f>Eky0!H175</f>
        <v>15.215463</v>
      </c>
      <c r="I55" s="2">
        <f>Eky0!I175</f>
        <v>-16.044611</v>
      </c>
      <c r="J55" s="2">
        <f>Eky0!J175</f>
        <v>-10.955795</v>
      </c>
    </row>
    <row r="56" spans="1:10">
      <c r="A56" s="2">
        <f>Eky0!A68</f>
        <v>0.55000000000000004</v>
      </c>
      <c r="B56" s="2">
        <f>Eky0!B68</f>
        <v>-6.7778657999999998</v>
      </c>
      <c r="C56" s="2">
        <f>Eky0!C68</f>
        <v>5.0907346999999996</v>
      </c>
      <c r="D56" s="2">
        <f>Eky0!D68</f>
        <v>7.7551161000000004</v>
      </c>
      <c r="E56" s="2">
        <f>Eky0!E68</f>
        <v>2.7032173000000004</v>
      </c>
      <c r="F56" s="2">
        <f>Eky0!F68</f>
        <v>-3.5467828000000008</v>
      </c>
      <c r="G56" s="2">
        <f>Eky0!G176</f>
        <v>11.816822999999999</v>
      </c>
      <c r="H56" s="2">
        <f>Eky0!H176</f>
        <v>15.204041999999999</v>
      </c>
      <c r="I56" s="2">
        <f>Eky0!I176</f>
        <v>-16.057431000000001</v>
      </c>
      <c r="J56" s="2">
        <f>Eky0!J176</f>
        <v>-10.944375000000001</v>
      </c>
    </row>
    <row r="57" spans="1:10">
      <c r="A57" s="2">
        <f>Eky0!A67</f>
        <v>0.54166667000000002</v>
      </c>
      <c r="B57" s="2">
        <f>Eky0!B67</f>
        <v>-6.8074725000000003</v>
      </c>
      <c r="C57" s="2">
        <f>Eky0!C67</f>
        <v>5.0685248999999999</v>
      </c>
      <c r="D57" s="2">
        <f>Eky0!D67</f>
        <v>7.7680702000000004</v>
      </c>
      <c r="E57" s="2">
        <f>Eky0!E67</f>
        <v>2.6902631000000001</v>
      </c>
      <c r="F57" s="2">
        <f>Eky0!F67</f>
        <v>-3.5597369000000008</v>
      </c>
      <c r="G57" s="2">
        <f>Eky0!G177</f>
        <v>11.826665</v>
      </c>
      <c r="H57" s="2">
        <f>Eky0!H177</f>
        <v>15.192458</v>
      </c>
      <c r="I57" s="2">
        <f>Eky0!I177</f>
        <v>-16.070198000000001</v>
      </c>
      <c r="J57" s="2">
        <f>Eky0!J177</f>
        <v>-10.93299</v>
      </c>
    </row>
    <row r="58" spans="1:10">
      <c r="A58" s="2">
        <f>Eky0!A66</f>
        <v>0.53333333000000005</v>
      </c>
      <c r="B58" s="2">
        <f>Eky0!B66</f>
        <v>-6.837294</v>
      </c>
      <c r="C58" s="2">
        <f>Eky0!C66</f>
        <v>5.0463509000000002</v>
      </c>
      <c r="D58" s="2">
        <f>Eky0!D66</f>
        <v>7.7810690999999998</v>
      </c>
      <c r="E58" s="2">
        <f>Eky0!E66</f>
        <v>2.6772643</v>
      </c>
      <c r="F58" s="2">
        <f>Eky0!F66</f>
        <v>-3.5727358000000002</v>
      </c>
      <c r="G58" s="2">
        <f>Eky0!G178</f>
        <v>11.836728000000001</v>
      </c>
      <c r="H58" s="2">
        <f>Eky0!H178</f>
        <v>15.180718000000001</v>
      </c>
      <c r="I58" s="2">
        <f>Eky0!I178</f>
        <v>-16.082884</v>
      </c>
      <c r="J58" s="2">
        <f>Eky0!J178</f>
        <v>-10.92174</v>
      </c>
    </row>
    <row r="59" spans="1:10">
      <c r="A59" s="2">
        <f>Eky0!A65</f>
        <v>0.52500000000000002</v>
      </c>
      <c r="B59" s="2">
        <f>Eky0!B65</f>
        <v>-6.8673107</v>
      </c>
      <c r="C59" s="2">
        <f>Eky0!C65</f>
        <v>5.0242288999999998</v>
      </c>
      <c r="D59" s="2">
        <f>Eky0!D65</f>
        <v>7.7941038000000002</v>
      </c>
      <c r="E59" s="2">
        <f>Eky0!E65</f>
        <v>2.6642296000000005</v>
      </c>
      <c r="F59" s="2">
        <f>Eky0!F65</f>
        <v>-3.5857705000000006</v>
      </c>
      <c r="G59" s="2">
        <f>Eky0!G179</f>
        <v>11.846833</v>
      </c>
      <c r="H59" s="2">
        <f>Eky0!H179</f>
        <v>15.168831000000001</v>
      </c>
      <c r="I59" s="2">
        <f>Eky0!I179</f>
        <v>-16.095483000000002</v>
      </c>
      <c r="J59" s="2">
        <f>Eky0!J179</f>
        <v>-10.91067</v>
      </c>
    </row>
    <row r="60" spans="1:10">
      <c r="A60" s="2">
        <f>Eky0!A64</f>
        <v>0.51666666999999999</v>
      </c>
      <c r="B60" s="2">
        <f>Eky0!B64</f>
        <v>-6.8975030000000004</v>
      </c>
      <c r="C60" s="2">
        <f>Eky0!C64</f>
        <v>5.0021749</v>
      </c>
      <c r="D60" s="2">
        <f>Eky0!D64</f>
        <v>7.8071653999999997</v>
      </c>
      <c r="E60" s="2">
        <f>Eky0!E64</f>
        <v>2.6511680000000002</v>
      </c>
      <c r="F60" s="2">
        <f>Eky0!F64</f>
        <v>-3.5988321000000001</v>
      </c>
      <c r="G60" s="2">
        <f>Eky0!G180</f>
        <v>11.857113</v>
      </c>
      <c r="H60" s="2">
        <f>Eky0!H180</f>
        <v>15.156843</v>
      </c>
      <c r="I60" s="2">
        <f>Eky0!I180</f>
        <v>-16.107983000000001</v>
      </c>
      <c r="J60" s="2">
        <f>Eky0!J180</f>
        <v>-10.899709</v>
      </c>
    </row>
    <row r="61" spans="1:10">
      <c r="A61" s="2">
        <f>Eky0!A63</f>
        <v>0.50833333000000003</v>
      </c>
      <c r="B61" s="2">
        <f>Eky0!B63</f>
        <v>-6.9278506999999996</v>
      </c>
      <c r="C61" s="2">
        <f>Eky0!C63</f>
        <v>4.9802046000000004</v>
      </c>
      <c r="D61" s="2">
        <f>Eky0!D63</f>
        <v>7.8202448999999996</v>
      </c>
      <c r="E61" s="2">
        <f>Eky0!E63</f>
        <v>2.6380885000000003</v>
      </c>
      <c r="F61" s="2">
        <f>Eky0!F63</f>
        <v>-3.6119116</v>
      </c>
      <c r="G61" s="2">
        <f>Eky0!G181</f>
        <v>11.867601000000001</v>
      </c>
      <c r="H61" s="2">
        <f>Eky0!H181</f>
        <v>15.144817</v>
      </c>
      <c r="I61" s="2">
        <f>Eky0!I181</f>
        <v>-16.120377999999999</v>
      </c>
      <c r="J61" s="2">
        <f>Eky0!J181</f>
        <v>-10.888825000000001</v>
      </c>
    </row>
    <row r="62" spans="1:10">
      <c r="A62" s="2">
        <f>Eky0!A62</f>
        <v>0.5</v>
      </c>
      <c r="B62" s="2">
        <f>Eky0!B62</f>
        <v>-6.9583332999999996</v>
      </c>
      <c r="C62" s="2">
        <f>Eky0!C62</f>
        <v>4.9583332999999996</v>
      </c>
      <c r="D62" s="2">
        <f>Eky0!D62</f>
        <v>7.8333332999999996</v>
      </c>
      <c r="E62" s="2">
        <f>Eky0!E62</f>
        <v>2.625</v>
      </c>
      <c r="F62" s="2">
        <f>Eky0!F62</f>
        <v>-3.625</v>
      </c>
      <c r="G62" s="2">
        <f>Eky0!G182</f>
        <v>11.878136</v>
      </c>
      <c r="H62" s="2">
        <f>Eky0!H182</f>
        <v>15.132659</v>
      </c>
      <c r="I62" s="2">
        <f>Eky0!I182</f>
        <v>-16.132659</v>
      </c>
      <c r="J62" s="2">
        <f>Eky0!J182</f>
        <v>-10.878136</v>
      </c>
    </row>
    <row r="63" spans="1:10">
      <c r="A63" s="2">
        <f>Eky0!A61</f>
        <v>0.49166666999999997</v>
      </c>
      <c r="B63" s="2">
        <f>Eky0!B61</f>
        <v>-6.9889302000000004</v>
      </c>
      <c r="C63" s="2">
        <f>Eky0!C61</f>
        <v>4.9365762999999996</v>
      </c>
      <c r="D63" s="2">
        <f>Eky0!D61</f>
        <v>7.8464217999999999</v>
      </c>
      <c r="E63" s="2">
        <f>Eky0!E61</f>
        <v>2.6119116</v>
      </c>
      <c r="F63" s="2">
        <f>Eky0!F61</f>
        <v>-3.6380885000000003</v>
      </c>
      <c r="G63" s="2">
        <f>Eky0!G183</f>
        <v>11.888825000000001</v>
      </c>
      <c r="H63" s="2">
        <f>Eky0!H183</f>
        <v>15.120378000000001</v>
      </c>
      <c r="I63" s="2">
        <f>Eky0!I183</f>
        <v>-16.144817</v>
      </c>
      <c r="J63" s="2">
        <f>Eky0!J183</f>
        <v>-10.867601000000001</v>
      </c>
    </row>
    <row r="64" spans="1:10">
      <c r="A64" s="2">
        <f>Eky0!A60</f>
        <v>0.48333333000000001</v>
      </c>
      <c r="B64" s="2">
        <f>Eky0!B60</f>
        <v>-7.0196202000000003</v>
      </c>
      <c r="C64" s="2">
        <f>Eky0!C60</f>
        <v>4.9149482999999998</v>
      </c>
      <c r="D64" s="2">
        <f>Eky0!D60</f>
        <v>7.8595012999999998</v>
      </c>
      <c r="E64" s="2">
        <f>Eky0!E60</f>
        <v>2.5988321000000001</v>
      </c>
      <c r="F64" s="2">
        <f>Eky0!F60</f>
        <v>-3.6511680000000002</v>
      </c>
      <c r="G64" s="2">
        <f>Eky0!G184</f>
        <v>11.899709</v>
      </c>
      <c r="H64" s="2">
        <f>Eky0!H184</f>
        <v>15.107983000000001</v>
      </c>
      <c r="I64" s="2">
        <f>Eky0!I184</f>
        <v>-16.156842999999999</v>
      </c>
      <c r="J64" s="2">
        <f>Eky0!J184</f>
        <v>-10.857113</v>
      </c>
    </row>
    <row r="65" spans="1:10">
      <c r="A65" s="2">
        <f>Eky0!A59</f>
        <v>0.47499999999999998</v>
      </c>
      <c r="B65" s="2">
        <f>Eky0!B59</f>
        <v>-7.0503818999999996</v>
      </c>
      <c r="C65" s="2">
        <f>Eky0!C59</f>
        <v>4.8934636999999999</v>
      </c>
      <c r="D65" s="2">
        <f>Eky0!D59</f>
        <v>7.8725629000000001</v>
      </c>
      <c r="E65" s="2">
        <f>Eky0!E59</f>
        <v>2.5857705000000006</v>
      </c>
      <c r="F65" s="2">
        <f>Eky0!F59</f>
        <v>-3.6642296000000005</v>
      </c>
      <c r="G65" s="2">
        <f>Eky0!G185</f>
        <v>11.91067</v>
      </c>
      <c r="H65" s="2">
        <f>Eky0!H185</f>
        <v>15.095483</v>
      </c>
      <c r="I65" s="2">
        <f>Eky0!I185</f>
        <v>-16.168831000000001</v>
      </c>
      <c r="J65" s="2">
        <f>Eky0!J185</f>
        <v>-10.846833</v>
      </c>
    </row>
    <row r="66" spans="1:10">
      <c r="A66" s="2">
        <f>Eky0!A58</f>
        <v>0.46666667000000001</v>
      </c>
      <c r="B66" s="2">
        <f>Eky0!B58</f>
        <v>-7.0811937</v>
      </c>
      <c r="C66" s="2">
        <f>Eky0!C58</f>
        <v>4.8721367999999998</v>
      </c>
      <c r="D66" s="2">
        <f>Eky0!D58</f>
        <v>7.8855975999999997</v>
      </c>
      <c r="E66" s="2">
        <f>Eky0!E58</f>
        <v>2.5727358000000002</v>
      </c>
      <c r="F66" s="2">
        <f>Eky0!F58</f>
        <v>-3.6772643</v>
      </c>
      <c r="G66" s="2">
        <f>Eky0!G186</f>
        <v>11.92174</v>
      </c>
      <c r="H66" s="2">
        <f>Eky0!H186</f>
        <v>15.082884</v>
      </c>
      <c r="I66" s="2">
        <f>Eky0!I186</f>
        <v>-16.180717999999999</v>
      </c>
      <c r="J66" s="2">
        <f>Eky0!J186</f>
        <v>-10.836728000000001</v>
      </c>
    </row>
    <row r="67" spans="1:10">
      <c r="A67" s="2">
        <f>Eky0!A57</f>
        <v>0.45833332999999998</v>
      </c>
      <c r="B67" s="2">
        <f>Eky0!B57</f>
        <v>-7.1120336000000002</v>
      </c>
      <c r="C67" s="2">
        <f>Eky0!C57</f>
        <v>4.8509812999999999</v>
      </c>
      <c r="D67" s="2">
        <f>Eky0!D57</f>
        <v>7.8985963999999997</v>
      </c>
      <c r="E67" s="2">
        <f>Eky0!E57</f>
        <v>2.5597369000000008</v>
      </c>
      <c r="F67" s="2">
        <f>Eky0!F57</f>
        <v>-3.6902631000000001</v>
      </c>
      <c r="G67" s="2">
        <f>Eky0!G187</f>
        <v>11.93299</v>
      </c>
      <c r="H67" s="2">
        <f>Eky0!H187</f>
        <v>15.070198</v>
      </c>
      <c r="I67" s="2">
        <f>Eky0!I187</f>
        <v>-16.192457999999998</v>
      </c>
      <c r="J67" s="2">
        <f>Eky0!J187</f>
        <v>-10.826665</v>
      </c>
    </row>
    <row r="68" spans="1:10">
      <c r="A68" s="2">
        <f>Eky0!A56</f>
        <v>0.45</v>
      </c>
      <c r="B68" s="2">
        <f>Eky0!B56</f>
        <v>-7.1428795000000003</v>
      </c>
      <c r="C68" s="2">
        <f>Eky0!C56</f>
        <v>4.8300105999999996</v>
      </c>
      <c r="D68" s="2">
        <f>Eky0!D56</f>
        <v>7.9115506</v>
      </c>
      <c r="E68" s="2">
        <f>Eky0!E56</f>
        <v>2.5467828000000008</v>
      </c>
      <c r="F68" s="2">
        <f>Eky0!F56</f>
        <v>-3.7032173000000004</v>
      </c>
      <c r="G68" s="2">
        <f>Eky0!G188</f>
        <v>11.944375000000001</v>
      </c>
      <c r="H68" s="2">
        <f>Eky0!H188</f>
        <v>15.057430999999999</v>
      </c>
      <c r="I68" s="2">
        <f>Eky0!I188</f>
        <v>-16.204042000000001</v>
      </c>
      <c r="J68" s="2">
        <f>Eky0!J188</f>
        <v>-10.816822999999999</v>
      </c>
    </row>
    <row r="69" spans="1:10">
      <c r="A69" s="2">
        <f>Eky0!A55</f>
        <v>0.44166666999999998</v>
      </c>
      <c r="B69" s="2">
        <f>Eky0!B55</f>
        <v>-7.1737089000000003</v>
      </c>
      <c r="C69" s="2">
        <f>Eky0!C55</f>
        <v>4.8092379000000003</v>
      </c>
      <c r="D69" s="2">
        <f>Eky0!D55</f>
        <v>7.9244510999999997</v>
      </c>
      <c r="E69" s="2">
        <f>Eky0!E55</f>
        <v>2.5338823000000001</v>
      </c>
      <c r="F69" s="2">
        <f>Eky0!F55</f>
        <v>-3.7161178000000001</v>
      </c>
      <c r="G69" s="2">
        <f>Eky0!G189</f>
        <v>11.955795</v>
      </c>
      <c r="H69" s="2">
        <f>Eky0!H189</f>
        <v>15.044611</v>
      </c>
      <c r="I69" s="2">
        <f>Eky0!I189</f>
        <v>-16.215463</v>
      </c>
      <c r="J69" s="2">
        <f>Eky0!J189</f>
        <v>-10.807150999999999</v>
      </c>
    </row>
    <row r="70" spans="1:10">
      <c r="A70" s="2">
        <f>Eky0!A54</f>
        <v>0.43333333000000002</v>
      </c>
      <c r="B70" s="2">
        <f>Eky0!B54</f>
        <v>-7.2044991999999999</v>
      </c>
      <c r="C70" s="2">
        <f>Eky0!C54</f>
        <v>4.7886759000000003</v>
      </c>
      <c r="D70" s="2">
        <f>Eky0!D54</f>
        <v>7.9372892000000004</v>
      </c>
      <c r="E70" s="2">
        <f>Eky0!E54</f>
        <v>2.5210442000000004</v>
      </c>
      <c r="F70" s="2">
        <f>Eky0!F54</f>
        <v>-3.7289559000000008</v>
      </c>
      <c r="G70" s="2">
        <f>Eky0!G190</f>
        <v>11.967378999999999</v>
      </c>
      <c r="H70" s="2">
        <f>Eky0!H190</f>
        <v>15.031772999999999</v>
      </c>
      <c r="I70" s="2">
        <f>Eky0!I190</f>
        <v>-16.226711999999999</v>
      </c>
      <c r="J70" s="2">
        <f>Eky0!J190</f>
        <v>-10.797539</v>
      </c>
    </row>
    <row r="71" spans="1:10">
      <c r="A71" s="2">
        <f>Eky0!A53</f>
        <v>0.42499999999999999</v>
      </c>
      <c r="B71" s="2">
        <f>Eky0!B53</f>
        <v>-7.2352277000000003</v>
      </c>
      <c r="C71" s="2">
        <f>Eky0!C53</f>
        <v>4.7683369000000004</v>
      </c>
      <c r="D71" s="2">
        <f>Eky0!D53</f>
        <v>7.950056</v>
      </c>
      <c r="E71" s="2">
        <f>Eky0!E53</f>
        <v>2.5082774000000008</v>
      </c>
      <c r="F71" s="2">
        <f>Eky0!F53</f>
        <v>-3.7417227000000004</v>
      </c>
      <c r="G71" s="2">
        <f>Eky0!G191</f>
        <v>11.979119000000001</v>
      </c>
      <c r="H71" s="2">
        <f>Eky0!H191</f>
        <v>15.018872999999999</v>
      </c>
      <c r="I71" s="2">
        <f>Eky0!I191</f>
        <v>-16.237857999999999</v>
      </c>
      <c r="J71" s="2">
        <f>Eky0!J191</f>
        <v>-10.788163000000001</v>
      </c>
    </row>
    <row r="72" spans="1:10">
      <c r="A72" s="2">
        <f>Eky0!A52</f>
        <v>0.41666667000000002</v>
      </c>
      <c r="B72" s="2">
        <f>Eky0!B52</f>
        <v>-7.2658712000000003</v>
      </c>
      <c r="C72" s="2">
        <f>Eky0!C52</f>
        <v>4.7482331000000002</v>
      </c>
      <c r="D72" s="2">
        <f>Eky0!D52</f>
        <v>7.9627429000000003</v>
      </c>
      <c r="E72" s="2">
        <f>Eky0!E52</f>
        <v>2.4955905000000005</v>
      </c>
      <c r="F72" s="2">
        <f>Eky0!F52</f>
        <v>-3.7544096000000007</v>
      </c>
      <c r="G72" s="2">
        <f>Eky0!G192</f>
        <v>11.990924</v>
      </c>
      <c r="H72" s="2">
        <f>Eky0!H192</f>
        <v>15.005919</v>
      </c>
      <c r="I72" s="2">
        <f>Eky0!I192</f>
        <v>-16.248927999999999</v>
      </c>
      <c r="J72" s="2">
        <f>Eky0!J192</f>
        <v>-10.778924999999999</v>
      </c>
    </row>
    <row r="73" spans="1:10">
      <c r="A73" s="2">
        <f>Eky0!A51</f>
        <v>0.40833332999999999</v>
      </c>
      <c r="B73" s="2">
        <f>Eky0!B51</f>
        <v>-7.2964066000000001</v>
      </c>
      <c r="C73" s="2">
        <f>Eky0!C51</f>
        <v>4.7283758999999996</v>
      </c>
      <c r="D73" s="2">
        <f>Eky0!D51</f>
        <v>7.9753410000000002</v>
      </c>
      <c r="E73" s="2">
        <f>Eky0!E51</f>
        <v>2.4829924000000005</v>
      </c>
      <c r="F73" s="2">
        <f>Eky0!F51</f>
        <v>-3.7670077000000006</v>
      </c>
      <c r="G73" s="2">
        <f>Eky0!G193</f>
        <v>12.002810999999999</v>
      </c>
      <c r="H73" s="2">
        <f>Eky0!H193</f>
        <v>14.99292</v>
      </c>
      <c r="I73" s="2">
        <f>Eky0!I193</f>
        <v>-16.259810999999999</v>
      </c>
      <c r="J73" s="2">
        <f>Eky0!J193</f>
        <v>-10.769792000000001</v>
      </c>
    </row>
    <row r="74" spans="1:10">
      <c r="A74" s="2">
        <f>Eky0!A50</f>
        <v>0.4</v>
      </c>
      <c r="B74" s="2">
        <f>Eky0!B50</f>
        <v>-7.3268107999999996</v>
      </c>
      <c r="C74" s="2">
        <f>Eky0!C50</f>
        <v>4.7087767999999999</v>
      </c>
      <c r="D74" s="2">
        <f>Eky0!D50</f>
        <v>7.9878418</v>
      </c>
      <c r="E74" s="2">
        <f>Eky0!E50</f>
        <v>2.4704915000000005</v>
      </c>
      <c r="F74" s="2">
        <f>Eky0!F50</f>
        <v>-3.7795085000000004</v>
      </c>
      <c r="G74" s="2">
        <f>Eky0!G194</f>
        <v>12.014837999999999</v>
      </c>
      <c r="H74" s="2">
        <f>Eky0!H194</f>
        <v>14.979884999999999</v>
      </c>
      <c r="I74" s="2">
        <f>Eky0!I194</f>
        <v>-16.270500999999999</v>
      </c>
      <c r="J74" s="2">
        <f>Eky0!J194</f>
        <v>-10.760906</v>
      </c>
    </row>
    <row r="75" spans="1:10">
      <c r="A75" s="2">
        <f>Eky0!A49</f>
        <v>0.39166666999999999</v>
      </c>
      <c r="B75" s="2">
        <f>Eky0!B49</f>
        <v>-7.3570602999999997</v>
      </c>
      <c r="C75" s="2">
        <f>Eky0!C49</f>
        <v>4.6894464999999999</v>
      </c>
      <c r="D75" s="2">
        <f>Eky0!D49</f>
        <v>8.0002367999999997</v>
      </c>
      <c r="E75" s="2">
        <f>Eky0!E49</f>
        <v>2.4580966000000002</v>
      </c>
      <c r="F75" s="2">
        <f>Eky0!F49</f>
        <v>-3.7919035000000001</v>
      </c>
      <c r="G75" s="2">
        <f>Eky0!G195</f>
        <v>12.026996</v>
      </c>
      <c r="H75" s="2">
        <f>Eky0!H195</f>
        <v>14.966824000000001</v>
      </c>
      <c r="I75" s="2">
        <f>Eky0!I195</f>
        <v>-16.280989000000002</v>
      </c>
      <c r="J75" s="2">
        <f>Eky0!J195</f>
        <v>-10.752107000000001</v>
      </c>
    </row>
    <row r="76" spans="1:10">
      <c r="A76" s="2">
        <f>Eky0!A48</f>
        <v>0.38333333000000003</v>
      </c>
      <c r="B76" s="2">
        <f>Eky0!B48</f>
        <v>-7.3871316</v>
      </c>
      <c r="C76" s="2">
        <f>Eky0!C48</f>
        <v>4.6703957000000003</v>
      </c>
      <c r="D76" s="2">
        <f>Eky0!D48</f>
        <v>8.0125173000000007</v>
      </c>
      <c r="E76" s="2">
        <f>Eky0!E48</f>
        <v>2.4458161</v>
      </c>
      <c r="F76" s="2">
        <f>Eky0!F48</f>
        <v>-3.8041840000000011</v>
      </c>
      <c r="G76" s="2">
        <f>Eky0!G196</f>
        <v>12.039217000000001</v>
      </c>
      <c r="H76" s="2">
        <f>Eky0!H196</f>
        <v>14.953744</v>
      </c>
      <c r="I76" s="2">
        <f>Eky0!I196</f>
        <v>-16.291281999999999</v>
      </c>
      <c r="J76" s="2">
        <f>Eky0!J196</f>
        <v>-10.743475999999999</v>
      </c>
    </row>
    <row r="77" spans="1:10">
      <c r="A77" s="2">
        <f>Eky0!A47</f>
        <v>0.375</v>
      </c>
      <c r="B77" s="2">
        <f>Eky0!B47</f>
        <v>-7.4170011999999996</v>
      </c>
      <c r="C77" s="2">
        <f>Eky0!C47</f>
        <v>4.6516343999999998</v>
      </c>
      <c r="D77" s="2">
        <f>Eky0!D47</f>
        <v>8.0246750000000002</v>
      </c>
      <c r="E77" s="2">
        <f>Eky0!E47</f>
        <v>2.4336583000000003</v>
      </c>
      <c r="F77" s="2">
        <f>Eky0!F47</f>
        <v>-3.8163417000000006</v>
      </c>
      <c r="G77" s="2">
        <f>Eky0!G197</f>
        <v>12.051498</v>
      </c>
      <c r="H77" s="2">
        <f>Eky0!H197</f>
        <v>14.940656000000001</v>
      </c>
      <c r="I77" s="2">
        <f>Eky0!I197</f>
        <v>-16.301561</v>
      </c>
      <c r="J77" s="2">
        <f>Eky0!J197</f>
        <v>-10.735106</v>
      </c>
    </row>
    <row r="78" spans="1:10">
      <c r="A78" s="2">
        <f>Eky0!A46</f>
        <v>0.36666666999999997</v>
      </c>
      <c r="B78" s="2">
        <f>Eky0!B46</f>
        <v>-7.4466456000000001</v>
      </c>
      <c r="C78" s="2">
        <f>Eky0!C46</f>
        <v>4.6331724000000003</v>
      </c>
      <c r="D78" s="2">
        <f>Eky0!D46</f>
        <v>8.0367017000000001</v>
      </c>
      <c r="E78" s="2">
        <f>Eky0!E46</f>
        <v>2.4216317000000007</v>
      </c>
      <c r="F78" s="2">
        <f>Eky0!F46</f>
        <v>-3.8283684000000004</v>
      </c>
      <c r="G78" s="2">
        <f>Eky0!G198</f>
        <v>12.063893</v>
      </c>
      <c r="H78" s="2">
        <f>Eky0!H198</f>
        <v>14.927567</v>
      </c>
      <c r="I78" s="2">
        <f>Eky0!I198</f>
        <v>-16.311624999999999</v>
      </c>
      <c r="J78" s="2">
        <f>Eky0!J198</f>
        <v>-10.726746</v>
      </c>
    </row>
    <row r="79" spans="1:10">
      <c r="A79" s="2">
        <f>Eky0!A45</f>
        <v>0.35833333000000001</v>
      </c>
      <c r="B79" s="2">
        <f>Eky0!B45</f>
        <v>-7.4760413000000003</v>
      </c>
      <c r="C79" s="2">
        <f>Eky0!C45</f>
        <v>4.6150190999999996</v>
      </c>
      <c r="D79" s="2">
        <f>Eky0!D45</f>
        <v>8.0485889000000004</v>
      </c>
      <c r="E79" s="2">
        <f>Eky0!E45</f>
        <v>2.4097445000000004</v>
      </c>
      <c r="F79" s="2">
        <f>Eky0!F45</f>
        <v>-3.8402556000000008</v>
      </c>
      <c r="G79" s="2">
        <f>Eky0!G199</f>
        <v>12.076394000000001</v>
      </c>
      <c r="H79" s="2">
        <f>Eky0!H199</f>
        <v>14.914488</v>
      </c>
      <c r="I79" s="2">
        <f>Eky0!I199</f>
        <v>-16.321466000000001</v>
      </c>
      <c r="J79" s="2">
        <f>Eky0!J199</f>
        <v>-10.718641999999999</v>
      </c>
    </row>
    <row r="80" spans="1:10">
      <c r="A80" s="2">
        <f>Eky0!A44</f>
        <v>0.35</v>
      </c>
      <c r="B80" s="2">
        <f>Eky0!B44</f>
        <v>-7.5051645000000002</v>
      </c>
      <c r="C80" s="2">
        <f>Eky0!C44</f>
        <v>4.5971834999999999</v>
      </c>
      <c r="D80" s="2">
        <f>Eky0!D44</f>
        <v>8.0603286000000001</v>
      </c>
      <c r="E80" s="2">
        <f>Eky0!E44</f>
        <v>2.3980048000000007</v>
      </c>
      <c r="F80" s="2">
        <f>Eky0!F44</f>
        <v>-3.8519953000000005</v>
      </c>
      <c r="G80" s="2">
        <f>Eky0!G200</f>
        <v>12.088991999999999</v>
      </c>
      <c r="H80" s="2">
        <f>Eky0!H200</f>
        <v>14.901426000000001</v>
      </c>
      <c r="I80" s="2">
        <f>Eky0!I200</f>
        <v>-16.331078000000002</v>
      </c>
      <c r="J80" s="2">
        <f>Eky0!J200</f>
        <v>-10.710724000000001</v>
      </c>
    </row>
    <row r="81" spans="1:10">
      <c r="A81" s="2">
        <f>Eky0!A43</f>
        <v>0.34166667000000001</v>
      </c>
      <c r="B81" s="2">
        <f>Eky0!B43</f>
        <v>-7.5339919000000002</v>
      </c>
      <c r="C81" s="2">
        <f>Eky0!C43</f>
        <v>4.5796744</v>
      </c>
      <c r="D81" s="2">
        <f>Eky0!D43</f>
        <v>8.0719127000000004</v>
      </c>
      <c r="E81" s="2">
        <f>Eky0!E43</f>
        <v>2.3864207000000004</v>
      </c>
      <c r="F81" s="2">
        <f>Eky0!F43</f>
        <v>-3.8635794000000008</v>
      </c>
      <c r="G81" s="2">
        <f>Eky0!G201</f>
        <v>12.101626</v>
      </c>
      <c r="H81" s="2">
        <f>Eky0!H201</f>
        <v>14.888391</v>
      </c>
      <c r="I81" s="2">
        <f>Eky0!I201</f>
        <v>-16.340508</v>
      </c>
      <c r="J81" s="2">
        <f>Eky0!J201</f>
        <v>-10.702892</v>
      </c>
    </row>
    <row r="82" spans="1:10">
      <c r="A82" s="2">
        <f>Eky0!A42</f>
        <v>0.33333332999999998</v>
      </c>
      <c r="B82" s="2">
        <f>Eky0!B42</f>
        <v>-7.5625</v>
      </c>
      <c r="C82" s="2">
        <f>Eky0!C42</f>
        <v>4.5625</v>
      </c>
      <c r="D82" s="2">
        <f>Eky0!D42</f>
        <v>8.0833332999999996</v>
      </c>
      <c r="E82" s="2">
        <f>Eky0!E42</f>
        <v>2.375</v>
      </c>
      <c r="F82" s="2">
        <f>Eky0!F42</f>
        <v>-3.875</v>
      </c>
      <c r="G82" s="2">
        <f>Eky0!G202</f>
        <v>12.114312999999999</v>
      </c>
      <c r="H82" s="2">
        <f>Eky0!H202</f>
        <v>14.875392</v>
      </c>
      <c r="I82" s="2">
        <f>Eky0!I202</f>
        <v>-16.349885</v>
      </c>
      <c r="J82" s="2">
        <f>Eky0!J202</f>
        <v>-10.695338</v>
      </c>
    </row>
    <row r="83" spans="1:10">
      <c r="A83" s="2">
        <f>Eky0!A41</f>
        <v>0.32500000000000001</v>
      </c>
      <c r="B83" s="2">
        <f>Eky0!B41</f>
        <v>-7.5906653999999998</v>
      </c>
      <c r="C83" s="2">
        <f>Eky0!C41</f>
        <v>4.5456683</v>
      </c>
      <c r="D83" s="2">
        <f>Eky0!D41</f>
        <v>8.0945826000000007</v>
      </c>
      <c r="E83" s="2">
        <f>Eky0!E41</f>
        <v>2.3637508</v>
      </c>
      <c r="F83" s="2">
        <f>Eky0!F41</f>
        <v>-3.8862493000000011</v>
      </c>
      <c r="G83" s="2">
        <f>Eky0!G203</f>
        <v>12.127079999999999</v>
      </c>
      <c r="H83" s="2">
        <f>Eky0!H203</f>
        <v>14.862437999999999</v>
      </c>
      <c r="I83" s="2">
        <f>Eky0!I203</f>
        <v>-16.359017999999999</v>
      </c>
      <c r="J83" s="2">
        <f>Eky0!J203</f>
        <v>-10.687863</v>
      </c>
    </row>
    <row r="84" spans="1:10">
      <c r="A84" s="2">
        <f>Eky0!A40</f>
        <v>0.31666666999999998</v>
      </c>
      <c r="B84" s="2">
        <f>Eky0!B40</f>
        <v>-7.6184647999999999</v>
      </c>
      <c r="C84" s="2">
        <f>Eky0!C40</f>
        <v>4.5291867999999997</v>
      </c>
      <c r="D84" s="2">
        <f>Eky0!D40</f>
        <v>8.1056529000000008</v>
      </c>
      <c r="E84" s="2">
        <f>Eky0!E40</f>
        <v>2.3526805</v>
      </c>
      <c r="F84" s="2">
        <f>Eky0!F40</f>
        <v>-3.8973196000000012</v>
      </c>
      <c r="G84" s="2">
        <f>Eky0!G204</f>
        <v>12.139918</v>
      </c>
      <c r="H84" s="2">
        <f>Eky0!H204</f>
        <v>14.849538000000001</v>
      </c>
      <c r="I84" s="2">
        <f>Eky0!I204</f>
        <v>-16.367903999999999</v>
      </c>
      <c r="J84" s="2">
        <f>Eky0!J204</f>
        <v>-10.680591</v>
      </c>
    </row>
    <row r="85" spans="1:10">
      <c r="A85" s="2">
        <f>Eky0!A39</f>
        <v>0.30833333000000002</v>
      </c>
      <c r="B85" s="2">
        <f>Eky0!B39</f>
        <v>-7.6458753000000002</v>
      </c>
      <c r="C85" s="2">
        <f>Eky0!C39</f>
        <v>4.5130628000000002</v>
      </c>
      <c r="D85" s="2">
        <f>Eky0!D39</f>
        <v>8.1165365000000005</v>
      </c>
      <c r="E85" s="2">
        <f>Eky0!E39</f>
        <v>2.3417969000000003</v>
      </c>
      <c r="F85" s="2">
        <f>Eky0!F39</f>
        <v>-3.9082032000000009</v>
      </c>
      <c r="G85" s="2">
        <f>Eky0!G205</f>
        <v>12.152818</v>
      </c>
      <c r="H85" s="2">
        <f>Eky0!H205</f>
        <v>14.836752000000001</v>
      </c>
      <c r="I85" s="2">
        <f>Eky0!I205</f>
        <v>-16.376533999999999</v>
      </c>
      <c r="J85" s="2">
        <f>Eky0!J205</f>
        <v>-10.673560999999999</v>
      </c>
    </row>
    <row r="86" spans="1:10">
      <c r="A86" s="2">
        <f>Eky0!A38</f>
        <v>0.3</v>
      </c>
      <c r="B86" s="2">
        <f>Eky0!B38</f>
        <v>-7.6728737999999996</v>
      </c>
      <c r="C86" s="2">
        <f>Eky0!C38</f>
        <v>4.4973032000000002</v>
      </c>
      <c r="D86" s="2">
        <f>Eky0!D38</f>
        <v>8.1272260000000003</v>
      </c>
      <c r="E86" s="2">
        <f>Eky0!E38</f>
        <v>2.3311074000000005</v>
      </c>
      <c r="F86" s="2">
        <f>Eky0!F38</f>
        <v>-3.9188927000000007</v>
      </c>
      <c r="G86" s="2">
        <f>Eky0!G206</f>
        <v>12.165772</v>
      </c>
      <c r="H86" s="2">
        <f>Eky0!H206</f>
        <v>14.824064999999999</v>
      </c>
      <c r="I86" s="2">
        <f>Eky0!I206</f>
        <v>-16.385093000000001</v>
      </c>
      <c r="J86" s="2">
        <f>Eky0!J206</f>
        <v>-10.666575999999999</v>
      </c>
    </row>
    <row r="87" spans="1:10">
      <c r="A87" s="2">
        <f>Eky0!A37</f>
        <v>0.29166667000000002</v>
      </c>
      <c r="B87" s="2">
        <f>Eky0!B37</f>
        <v>-7.6994375000000002</v>
      </c>
      <c r="C87" s="2">
        <f>Eky0!C37</f>
        <v>4.4819146999999999</v>
      </c>
      <c r="D87" s="2">
        <f>Eky0!D37</f>
        <v>8.1377140000000008</v>
      </c>
      <c r="E87" s="2">
        <f>Eky0!E37</f>
        <v>2.3206193000000006</v>
      </c>
      <c r="F87" s="2">
        <f>Eky0!F37</f>
        <v>-3.9293807000000012</v>
      </c>
      <c r="G87" s="2">
        <f>Eky0!G207</f>
        <v>12.178770999999999</v>
      </c>
      <c r="H87" s="2">
        <f>Eky0!H207</f>
        <v>14.811467</v>
      </c>
      <c r="I87" s="2">
        <f>Eky0!I207</f>
        <v>-16.393463000000001</v>
      </c>
      <c r="J87" s="2">
        <f>Eky0!J207</f>
        <v>-10.659884</v>
      </c>
    </row>
    <row r="88" spans="1:10">
      <c r="A88" s="2">
        <f>Eky0!A36</f>
        <v>0.28333332999999999</v>
      </c>
      <c r="B88" s="2">
        <f>Eky0!B36</f>
        <v>-7.7255440999999996</v>
      </c>
      <c r="C88" s="2">
        <f>Eky0!C36</f>
        <v>4.4669033999999996</v>
      </c>
      <c r="D88" s="2">
        <f>Eky0!D36</f>
        <v>8.1479935000000001</v>
      </c>
      <c r="E88" s="2">
        <f>Eky0!E36</f>
        <v>2.3103398000000004</v>
      </c>
      <c r="F88" s="2">
        <f>Eky0!F36</f>
        <v>-3.9396602000000005</v>
      </c>
      <c r="G88" s="2">
        <f>Eky0!G208</f>
        <v>12.191806</v>
      </c>
      <c r="H88" s="2">
        <f>Eky0!H208</f>
        <v>14.798966</v>
      </c>
      <c r="I88" s="2">
        <f>Eky0!I208</f>
        <v>-16.401567</v>
      </c>
      <c r="J88" s="2">
        <f>Eky0!J208</f>
        <v>-10.653301000000001</v>
      </c>
    </row>
    <row r="89" spans="1:10">
      <c r="A89" s="2">
        <f>Eky0!A35</f>
        <v>0.27500000000000002</v>
      </c>
      <c r="B89" s="2">
        <f>Eky0!B35</f>
        <v>-7.7511713000000002</v>
      </c>
      <c r="C89" s="2">
        <f>Eky0!C35</f>
        <v>4.4522751999999999</v>
      </c>
      <c r="D89" s="2">
        <f>Eky0!D35</f>
        <v>8.1580574000000006</v>
      </c>
      <c r="E89" s="2">
        <f>Eky0!E35</f>
        <v>2.3002760000000002</v>
      </c>
      <c r="F89" s="2">
        <f>Eky0!F35</f>
        <v>-3.949724100000001</v>
      </c>
      <c r="G89" s="2">
        <f>Eky0!G209</f>
        <v>12.204848</v>
      </c>
      <c r="H89" s="2">
        <f>Eky0!H209</f>
        <v>14.786571</v>
      </c>
      <c r="I89" s="2">
        <f>Eky0!I209</f>
        <v>-16.409399000000001</v>
      </c>
      <c r="J89" s="2">
        <f>Eky0!J209</f>
        <v>-10.646905</v>
      </c>
    </row>
    <row r="90" spans="1:10">
      <c r="A90" s="2">
        <f>Eky0!A34</f>
        <v>0.26666666999999999</v>
      </c>
      <c r="B90" s="2">
        <f>Eky0!B34</f>
        <v>-7.7762969999999996</v>
      </c>
      <c r="C90" s="2">
        <f>Eky0!C34</f>
        <v>4.4380357999999998</v>
      </c>
      <c r="D90" s="2">
        <f>Eky0!D34</f>
        <v>8.1678985999999991</v>
      </c>
      <c r="E90" s="2">
        <f>Eky0!E34</f>
        <v>2.2904347000000005</v>
      </c>
      <c r="F90" s="2">
        <f>Eky0!F34</f>
        <v>-3.9595652999999995</v>
      </c>
      <c r="G90" s="2">
        <f>Eky0!G210</f>
        <v>12.21791</v>
      </c>
      <c r="H90" s="2">
        <f>Eky0!H210</f>
        <v>14.774291</v>
      </c>
      <c r="I90" s="2">
        <f>Eky0!I210</f>
        <v>-16.417078</v>
      </c>
      <c r="J90" s="2">
        <f>Eky0!J210</f>
        <v>-10.640771000000001</v>
      </c>
    </row>
    <row r="91" spans="1:10">
      <c r="A91" s="2">
        <f>Eky0!A33</f>
        <v>0.25833333000000003</v>
      </c>
      <c r="B91" s="2">
        <f>Eky0!B33</f>
        <v>-7.8008997000000004</v>
      </c>
      <c r="C91" s="2">
        <f>Eky0!C33</f>
        <v>4.4241904999999999</v>
      </c>
      <c r="D91" s="2">
        <f>Eky0!D33</f>
        <v>8.1775105999999997</v>
      </c>
      <c r="E91" s="2">
        <f>Eky0!E33</f>
        <v>2.2808227000000008</v>
      </c>
      <c r="F91" s="2">
        <f>Eky0!F33</f>
        <v>-3.9691773000000001</v>
      </c>
      <c r="G91" s="2">
        <f>Eky0!G211</f>
        <v>12.230988999999999</v>
      </c>
      <c r="H91" s="2">
        <f>Eky0!H211</f>
        <v>14.762133</v>
      </c>
      <c r="I91" s="2">
        <f>Eky0!I211</f>
        <v>-16.424633</v>
      </c>
      <c r="J91" s="2">
        <f>Eky0!J211</f>
        <v>-10.634677</v>
      </c>
    </row>
    <row r="92" spans="1:10">
      <c r="A92" s="2">
        <f>Eky0!A32</f>
        <v>0.25</v>
      </c>
      <c r="B92" s="2">
        <f>Eky0!B32</f>
        <v>-7.8249579000000002</v>
      </c>
      <c r="C92" s="2">
        <f>Eky0!C32</f>
        <v>4.4107443000000002</v>
      </c>
      <c r="D92" s="2">
        <f>Eky0!D32</f>
        <v>8.1868867000000005</v>
      </c>
      <c r="E92" s="2">
        <f>Eky0!E32</f>
        <v>2.2714466</v>
      </c>
      <c r="F92" s="2">
        <f>Eky0!F32</f>
        <v>-3.9785534000000009</v>
      </c>
      <c r="G92" s="2">
        <f>Eky0!G212</f>
        <v>12.244078</v>
      </c>
      <c r="H92" s="2">
        <f>Eky0!H212</f>
        <v>14.750207</v>
      </c>
      <c r="I92" s="2">
        <f>Eky0!I212</f>
        <v>-16.431905</v>
      </c>
      <c r="J92" s="2">
        <f>Eky0!J212</f>
        <v>-10.628887000000001</v>
      </c>
    </row>
    <row r="93" spans="1:10">
      <c r="A93" s="2">
        <f>Eky0!A31</f>
        <v>0.24166667</v>
      </c>
      <c r="B93" s="2">
        <f>Eky0!B31</f>
        <v>-7.8484508000000002</v>
      </c>
      <c r="C93" s="2">
        <f>Eky0!C31</f>
        <v>4.3977019999999998</v>
      </c>
      <c r="D93" s="2">
        <f>Eky0!D31</f>
        <v>8.1960204999999995</v>
      </c>
      <c r="E93" s="2">
        <f>Eky0!E31</f>
        <v>2.2623128000000001</v>
      </c>
      <c r="F93" s="2">
        <f>Eky0!F31</f>
        <v>-3.9876871999999999</v>
      </c>
      <c r="G93" s="2">
        <f>Eky0!G213</f>
        <v>12.257166</v>
      </c>
      <c r="H93" s="2">
        <f>Eky0!H213</f>
        <v>14.738467999999999</v>
      </c>
      <c r="I93" s="2">
        <f>Eky0!I213</f>
        <v>-16.438890000000001</v>
      </c>
      <c r="J93" s="2">
        <f>Eky0!J213</f>
        <v>-10.623203</v>
      </c>
    </row>
    <row r="94" spans="1:10">
      <c r="A94" s="2">
        <f>Eky0!A30</f>
        <v>0.23333333000000001</v>
      </c>
      <c r="B94" s="2">
        <f>Eky0!B30</f>
        <v>-7.8713575999999996</v>
      </c>
      <c r="C94" s="2">
        <f>Eky0!C30</f>
        <v>4.3850680000000004</v>
      </c>
      <c r="D94" s="2">
        <f>Eky0!D30</f>
        <v>8.2049056999999994</v>
      </c>
      <c r="E94" s="2">
        <f>Eky0!E30</f>
        <v>2.2534276000000002</v>
      </c>
      <c r="F94" s="2">
        <f>Eky0!F30</f>
        <v>-3.9965723999999998</v>
      </c>
      <c r="G94" s="2">
        <f>Eky0!G214</f>
        <v>12.270246</v>
      </c>
      <c r="H94" s="2">
        <f>Eky0!H214</f>
        <v>14.726883000000001</v>
      </c>
      <c r="I94" s="2">
        <f>Eky0!I214</f>
        <v>-16.445682999999999</v>
      </c>
      <c r="J94" s="2">
        <f>Eky0!J214</f>
        <v>-10.617723</v>
      </c>
    </row>
    <row r="95" spans="1:10">
      <c r="A95" s="2">
        <f>Eky0!A29</f>
        <v>0.22500000000000001</v>
      </c>
      <c r="B95" s="2">
        <f>Eky0!B29</f>
        <v>-7.8936583999999996</v>
      </c>
      <c r="C95" s="2">
        <f>Eky0!C29</f>
        <v>4.3728464999999996</v>
      </c>
      <c r="D95" s="2">
        <f>Eky0!D29</f>
        <v>8.2135362999999995</v>
      </c>
      <c r="E95" s="2">
        <f>Eky0!E29</f>
        <v>2.2447971000000004</v>
      </c>
      <c r="F95" s="2">
        <f>Eky0!F29</f>
        <v>-4.0052029999999998</v>
      </c>
      <c r="G95" s="2">
        <f>Eky0!G215</f>
        <v>12.283300000000001</v>
      </c>
      <c r="H95" s="2">
        <f>Eky0!H215</f>
        <v>14.715463</v>
      </c>
      <c r="I95" s="2">
        <f>Eky0!I215</f>
        <v>-16.452376000000001</v>
      </c>
      <c r="J95" s="2">
        <f>Eky0!J215</f>
        <v>-10.612489</v>
      </c>
    </row>
    <row r="96" spans="1:10">
      <c r="A96" s="2">
        <f>Eky0!A28</f>
        <v>0.21666667000000001</v>
      </c>
      <c r="B96" s="2">
        <f>Eky0!B28</f>
        <v>-7.9153333000000003</v>
      </c>
      <c r="C96" s="2">
        <f>Eky0!C28</f>
        <v>4.3610414000000004</v>
      </c>
      <c r="D96" s="2">
        <f>Eky0!D28</f>
        <v>8.2219063000000006</v>
      </c>
      <c r="E96" s="2">
        <f>Eky0!E28</f>
        <v>2.2364271000000002</v>
      </c>
      <c r="F96" s="2">
        <f>Eky0!F28</f>
        <v>-4.0135730000000009</v>
      </c>
      <c r="G96" s="2">
        <f>Eky0!G216</f>
        <v>12.296298</v>
      </c>
      <c r="H96" s="2">
        <f>Eky0!H216</f>
        <v>14.704288999999999</v>
      </c>
      <c r="I96" s="2">
        <f>Eky0!I216</f>
        <v>-16.458772</v>
      </c>
      <c r="J96" s="2">
        <f>Eky0!J216</f>
        <v>-10.607322</v>
      </c>
    </row>
    <row r="97" spans="1:10">
      <c r="A97" s="2">
        <f>Eky0!A27</f>
        <v>0.20833333000000001</v>
      </c>
      <c r="B97" s="2">
        <f>Eky0!B27</f>
        <v>-7.9363630000000001</v>
      </c>
      <c r="C97" s="2">
        <f>Eky0!C27</f>
        <v>4.3496563000000004</v>
      </c>
      <c r="D97" s="2">
        <f>Eky0!D27</f>
        <v>8.23001</v>
      </c>
      <c r="E97" s="2">
        <f>Eky0!E27</f>
        <v>2.2283234000000007</v>
      </c>
      <c r="F97" s="2">
        <f>Eky0!F27</f>
        <v>-4.0216767000000004</v>
      </c>
      <c r="G97" s="2">
        <f>Eky0!G217</f>
        <v>12.309253</v>
      </c>
      <c r="H97" s="2">
        <f>Eky0!H217</f>
        <v>14.693405</v>
      </c>
      <c r="I97" s="2">
        <f>Eky0!I217</f>
        <v>-16.464867000000002</v>
      </c>
      <c r="J97" s="2">
        <f>Eky0!J217</f>
        <v>-10.602471</v>
      </c>
    </row>
    <row r="98" spans="1:10">
      <c r="A98" s="2">
        <f>Eky0!A26</f>
        <v>0.2</v>
      </c>
      <c r="B98" s="2">
        <f>Eky0!B26</f>
        <v>-7.9567288999999999</v>
      </c>
      <c r="C98" s="2">
        <f>Eky0!C26</f>
        <v>4.3386949000000001</v>
      </c>
      <c r="D98" s="2">
        <f>Eky0!D26</f>
        <v>8.2378418</v>
      </c>
      <c r="E98" s="2">
        <f>Eky0!E26</f>
        <v>2.2204915000000005</v>
      </c>
      <c r="F98" s="2">
        <f>Eky0!F26</f>
        <v>-4.0295085000000004</v>
      </c>
      <c r="G98" s="2">
        <f>Eky0!G218</f>
        <v>12.322153</v>
      </c>
      <c r="H98" s="2">
        <f>Eky0!H218</f>
        <v>14.682715999999999</v>
      </c>
      <c r="I98" s="2">
        <f>Eky0!I218</f>
        <v>-16.470766999999999</v>
      </c>
      <c r="J98" s="2">
        <f>Eky0!J218</f>
        <v>-10.597689000000001</v>
      </c>
    </row>
    <row r="99" spans="1:10">
      <c r="A99" s="2">
        <f>Eky0!A25</f>
        <v>0.19166667000000001</v>
      </c>
      <c r="B99" s="2">
        <f>Eky0!B25</f>
        <v>-7.9764125999999997</v>
      </c>
      <c r="C99" s="2">
        <f>Eky0!C25</f>
        <v>4.3281602000000001</v>
      </c>
      <c r="D99" s="2">
        <f>Eky0!D25</f>
        <v>8.2453964000000006</v>
      </c>
      <c r="E99" s="2">
        <f>Eky0!E25</f>
        <v>2.2129369000000008</v>
      </c>
      <c r="F99" s="2">
        <f>Eky0!F25</f>
        <v>-4.037063100000001</v>
      </c>
      <c r="G99" s="2">
        <f>Eky0!G219</f>
        <v>12.334991</v>
      </c>
      <c r="H99" s="2">
        <f>Eky0!H219</f>
        <v>14.672241</v>
      </c>
      <c r="I99" s="2">
        <f>Eky0!I219</f>
        <v>-16.476555999999999</v>
      </c>
      <c r="J99" s="2">
        <f>Eky0!J219</f>
        <v>-10.593159</v>
      </c>
    </row>
    <row r="100" spans="1:10">
      <c r="A100" s="2">
        <f>Eky0!A24</f>
        <v>0.18333332999999999</v>
      </c>
      <c r="B100" s="2">
        <f>Eky0!B24</f>
        <v>-7.9953963999999997</v>
      </c>
      <c r="C100" s="2">
        <f>Eky0!C24</f>
        <v>4.3180551999999999</v>
      </c>
      <c r="D100" s="2">
        <f>Eky0!D24</f>
        <v>8.2526685999999998</v>
      </c>
      <c r="E100" s="2">
        <f>Eky0!E24</f>
        <v>2.2056647000000007</v>
      </c>
      <c r="F100" s="2">
        <f>Eky0!F24</f>
        <v>-4.0443353000000002</v>
      </c>
      <c r="G100" s="2">
        <f>Eky0!G220</f>
        <v>12.347758000000001</v>
      </c>
      <c r="H100" s="2">
        <f>Eky0!H220</f>
        <v>14.662177</v>
      </c>
      <c r="I100" s="2">
        <f>Eky0!I220</f>
        <v>-16.482036000000001</v>
      </c>
      <c r="J100" s="2">
        <f>Eky0!J220</f>
        <v>-10.58883</v>
      </c>
    </row>
    <row r="101" spans="1:10">
      <c r="A101" s="2">
        <f>Eky0!A23</f>
        <v>0.17499999999999999</v>
      </c>
      <c r="B101" s="2">
        <f>Eky0!B23</f>
        <v>-8.0136631000000005</v>
      </c>
      <c r="C101" s="2">
        <f>Eky0!C23</f>
        <v>4.3083828000000004</v>
      </c>
      <c r="D101" s="2">
        <f>Eky0!D23</f>
        <v>8.2596533999999995</v>
      </c>
      <c r="E101" s="2">
        <f>Eky0!E23</f>
        <v>2.1986800000000004</v>
      </c>
      <c r="F101" s="2">
        <f>Eky0!F23</f>
        <v>-4.0513200999999999</v>
      </c>
      <c r="G101" s="2">
        <f>Eky0!G221</f>
        <v>12.360409000000001</v>
      </c>
      <c r="H101" s="2">
        <f>Eky0!H221</f>
        <v>14.652336</v>
      </c>
      <c r="I101" s="2">
        <f>Eky0!I221</f>
        <v>-16.487203999999998</v>
      </c>
      <c r="J101" s="2">
        <f>Eky0!J221</f>
        <v>-10.584622</v>
      </c>
    </row>
    <row r="102" spans="1:10">
      <c r="A102" s="2">
        <f>Eky0!A22</f>
        <v>0.16666666999999999</v>
      </c>
      <c r="B102" s="2">
        <f>Eky0!B22</f>
        <v>-8.0311962999999995</v>
      </c>
      <c r="C102" s="2">
        <f>Eky0!C22</f>
        <v>4.2991454999999998</v>
      </c>
      <c r="D102" s="2">
        <f>Eky0!D22</f>
        <v>8.2663460000000004</v>
      </c>
      <c r="E102" s="2">
        <f>Eky0!E22</f>
        <v>2.1919873000000001</v>
      </c>
      <c r="F102" s="2">
        <f>Eky0!F22</f>
        <v>-4.0580127000000008</v>
      </c>
      <c r="G102" s="2">
        <f>Eky0!G222</f>
        <v>12.372909999999999</v>
      </c>
      <c r="H102" s="2">
        <f>Eky0!H222</f>
        <v>14.642778</v>
      </c>
      <c r="I102" s="2">
        <f>Eky0!I222</f>
        <v>-16.492205999999999</v>
      </c>
      <c r="J102" s="2">
        <f>Eky0!J222</f>
        <v>-10.58074</v>
      </c>
    </row>
    <row r="103" spans="1:10">
      <c r="A103" s="2">
        <f>Eky0!A21</f>
        <v>0.15833332999999999</v>
      </c>
      <c r="B103" s="2">
        <f>Eky0!B21</f>
        <v>-8.0479798999999996</v>
      </c>
      <c r="C103" s="2">
        <f>Eky0!C21</f>
        <v>4.2903456999999996</v>
      </c>
      <c r="D103" s="2">
        <f>Eky0!D21</f>
        <v>8.2727418999999998</v>
      </c>
      <c r="E103" s="2">
        <f>Eky0!E21</f>
        <v>2.1855915000000001</v>
      </c>
      <c r="F103" s="2">
        <f>Eky0!F21</f>
        <v>-4.0644086000000001</v>
      </c>
      <c r="G103" s="2">
        <f>Eky0!G223</f>
        <v>12.385305000000001</v>
      </c>
      <c r="H103" s="2">
        <f>Eky0!H223</f>
        <v>14.633644</v>
      </c>
      <c r="I103" s="2">
        <f>Eky0!I223</f>
        <v>-16.497056000000001</v>
      </c>
      <c r="J103" s="2">
        <f>Eky0!J223</f>
        <v>-10.576865</v>
      </c>
    </row>
    <row r="104" spans="1:10">
      <c r="A104" s="2">
        <f>Eky0!A20</f>
        <v>0.15</v>
      </c>
      <c r="B104" s="2">
        <f>Eky0!B20</f>
        <v>-8.0639987000000009</v>
      </c>
      <c r="C104" s="2">
        <f>Eky0!C20</f>
        <v>4.2819855999999996</v>
      </c>
      <c r="D104" s="2">
        <f>Eky0!D20</f>
        <v>8.2788366</v>
      </c>
      <c r="E104" s="2">
        <f>Eky0!E20</f>
        <v>2.1794968000000008</v>
      </c>
      <c r="F104" s="2">
        <f>Eky0!F20</f>
        <v>-4.0705033000000004</v>
      </c>
      <c r="G104" s="2">
        <f>Eky0!G224</f>
        <v>12.397522</v>
      </c>
      <c r="H104" s="2">
        <f>Eky0!H224</f>
        <v>14.624758999999999</v>
      </c>
      <c r="I104" s="2">
        <f>Eky0!I224</f>
        <v>-16.501587000000001</v>
      </c>
      <c r="J104" s="2">
        <f>Eky0!J224</f>
        <v>-10.573312</v>
      </c>
    </row>
    <row r="105" spans="1:10">
      <c r="A105" s="2">
        <f>Eky0!A19</f>
        <v>0.14166666999999999</v>
      </c>
      <c r="B105" s="2">
        <f>Eky0!B19</f>
        <v>-8.0792377999999996</v>
      </c>
      <c r="C105" s="2">
        <f>Eky0!C19</f>
        <v>4.2740672999999996</v>
      </c>
      <c r="D105" s="2">
        <f>Eky0!D19</f>
        <v>8.2846259999999994</v>
      </c>
      <c r="E105" s="2">
        <f>Eky0!E19</f>
        <v>2.1737074000000005</v>
      </c>
      <c r="F105" s="2">
        <f>Eky0!F19</f>
        <v>-4.0762926999999998</v>
      </c>
      <c r="G105" s="2">
        <f>Eky0!G225</f>
        <v>12.409547999999999</v>
      </c>
      <c r="H105" s="2">
        <f>Eky0!H225</f>
        <v>14.616317</v>
      </c>
      <c r="I105" s="2">
        <f>Eky0!I225</f>
        <v>-16.505794000000002</v>
      </c>
      <c r="J105" s="2">
        <f>Eky0!J225</f>
        <v>-10.569891</v>
      </c>
    </row>
    <row r="106" spans="1:10">
      <c r="A106" s="2">
        <f>Eky0!A18</f>
        <v>0.13333333</v>
      </c>
      <c r="B106" s="2">
        <f>Eky0!B18</f>
        <v>-8.0936834999999991</v>
      </c>
      <c r="C106" s="2">
        <f>Eky0!C18</f>
        <v>4.2665926000000001</v>
      </c>
      <c r="D106" s="2">
        <f>Eky0!D18</f>
        <v>8.2901060999999991</v>
      </c>
      <c r="E106" s="2">
        <f>Eky0!E18</f>
        <v>2.1682273000000007</v>
      </c>
      <c r="F106" s="2">
        <f>Eky0!F18</f>
        <v>-4.0817727999999995</v>
      </c>
      <c r="G106" s="2">
        <f>Eky0!G226</f>
        <v>12.42137</v>
      </c>
      <c r="H106" s="2">
        <f>Eky0!H226</f>
        <v>14.608214</v>
      </c>
      <c r="I106" s="2">
        <f>Eky0!I226</f>
        <v>-16.509893000000002</v>
      </c>
      <c r="J106" s="2">
        <f>Eky0!J226</f>
        <v>-10.566668</v>
      </c>
    </row>
    <row r="107" spans="1:10">
      <c r="A107" s="2">
        <f>Eky0!A17</f>
        <v>0.125</v>
      </c>
      <c r="B107" s="2">
        <f>Eky0!B17</f>
        <v>-8.1073222000000005</v>
      </c>
      <c r="C107" s="2">
        <f>Eky0!C17</f>
        <v>4.2595631999999997</v>
      </c>
      <c r="D107" s="2">
        <f>Eky0!D17</f>
        <v>8.2952730999999993</v>
      </c>
      <c r="E107" s="2">
        <f>Eky0!E17</f>
        <v>2.1630603000000006</v>
      </c>
      <c r="F107" s="2">
        <f>Eky0!F17</f>
        <v>-4.0869397999999997</v>
      </c>
      <c r="G107" s="2">
        <f>Eky0!G227</f>
        <v>12.432954000000001</v>
      </c>
      <c r="H107" s="2">
        <f>Eky0!H227</f>
        <v>14.600507</v>
      </c>
      <c r="I107" s="2">
        <f>Eky0!I227</f>
        <v>-16.513774999999999</v>
      </c>
      <c r="J107" s="2">
        <f>Eky0!J227</f>
        <v>-10.563701999999999</v>
      </c>
    </row>
    <row r="108" spans="1:10">
      <c r="A108" s="2">
        <f>Eky0!A16</f>
        <v>0.11666667</v>
      </c>
      <c r="B108" s="2">
        <f>Eky0!B16</f>
        <v>-8.1201415000000008</v>
      </c>
      <c r="C108" s="2">
        <f>Eky0!C16</f>
        <v>4.2529807000000002</v>
      </c>
      <c r="D108" s="2">
        <f>Eky0!D16</f>
        <v>8.3001234999999998</v>
      </c>
      <c r="E108" s="2">
        <f>Eky0!E16</f>
        <v>2.1582098000000007</v>
      </c>
      <c r="F108" s="2">
        <f>Eky0!F16</f>
        <v>-4.0917902000000002</v>
      </c>
      <c r="G108" s="2">
        <f>Eky0!G228</f>
        <v>12.444239</v>
      </c>
      <c r="H108" s="2">
        <f>Eky0!H228</f>
        <v>14.593235</v>
      </c>
      <c r="I108" s="2">
        <f>Eky0!I228</f>
        <v>-16.517327999999999</v>
      </c>
      <c r="J108" s="2">
        <f>Eky0!J228</f>
        <v>-10.560813</v>
      </c>
    </row>
    <row r="109" spans="1:10">
      <c r="A109" s="2">
        <f>Eky0!A15</f>
        <v>0.10833333000000001</v>
      </c>
      <c r="B109" s="2">
        <f>Eky0!B15</f>
        <v>-8.1321294999999996</v>
      </c>
      <c r="C109" s="2">
        <f>Eky0!C15</f>
        <v>4.2468465000000002</v>
      </c>
      <c r="D109" s="2">
        <f>Eky0!D15</f>
        <v>8.3046541000000005</v>
      </c>
      <c r="E109" s="2">
        <f>Eky0!E15</f>
        <v>2.1536793000000003</v>
      </c>
      <c r="F109" s="2">
        <f>Eky0!F15</f>
        <v>-4.0963208000000009</v>
      </c>
      <c r="G109" s="2">
        <f>Eky0!G229</f>
        <v>12.455230999999999</v>
      </c>
      <c r="H109" s="2">
        <f>Eky0!H229</f>
        <v>14.586351000000001</v>
      </c>
      <c r="I109" s="2">
        <f>Eky0!I229</f>
        <v>-16.52055</v>
      </c>
      <c r="J109" s="2">
        <f>Eky0!J229</f>
        <v>-10.558260000000001</v>
      </c>
    </row>
    <row r="110" spans="1:10">
      <c r="A110" s="2">
        <f>Eky0!A14</f>
        <v>0.1</v>
      </c>
      <c r="B110" s="2">
        <f>Eky0!B14</f>
        <v>-8.1432749999999992</v>
      </c>
      <c r="C110" s="2">
        <f>Eky0!C14</f>
        <v>4.2411618999999998</v>
      </c>
      <c r="D110" s="2">
        <f>Eky0!D14</f>
        <v>8.3088616000000002</v>
      </c>
      <c r="E110" s="2">
        <f>Eky0!E14</f>
        <v>2.1494718000000006</v>
      </c>
      <c r="F110" s="2">
        <f>Eky0!F14</f>
        <v>-4.1005283000000006</v>
      </c>
      <c r="G110" s="2">
        <f>Eky0!G230</f>
        <v>12.465873999999999</v>
      </c>
      <c r="H110" s="2">
        <f>Eky0!H230</f>
        <v>14.579955</v>
      </c>
      <c r="I110" s="2">
        <f>Eky0!I230</f>
        <v>-16.523741999999999</v>
      </c>
      <c r="J110" s="2">
        <f>Eky0!J230</f>
        <v>-10.555749</v>
      </c>
    </row>
    <row r="111" spans="1:10">
      <c r="A111" s="2">
        <f>Eky0!A13</f>
        <v>9.1666666999999993E-2</v>
      </c>
      <c r="B111" s="2">
        <f>Eky0!B13</f>
        <v>-8.1535676000000006</v>
      </c>
      <c r="C111" s="2">
        <f>Eky0!C13</f>
        <v>4.2359282</v>
      </c>
      <c r="D111" s="2">
        <f>Eky0!D13</f>
        <v>8.3127431999999999</v>
      </c>
      <c r="E111" s="2">
        <f>Eky0!E13</f>
        <v>2.1455902</v>
      </c>
      <c r="F111" s="2">
        <f>Eky0!F13</f>
        <v>-4.1044099000000003</v>
      </c>
      <c r="G111" s="2">
        <f>Eky0!G231</f>
        <v>12.476113</v>
      </c>
      <c r="H111" s="2">
        <f>Eky0!H231</f>
        <v>14.573971</v>
      </c>
      <c r="I111" s="2">
        <f>Eky0!I231</f>
        <v>-16.526630999999998</v>
      </c>
      <c r="J111" s="2">
        <f>Eky0!J231</f>
        <v>-10.553532000000001</v>
      </c>
    </row>
    <row r="112" spans="1:10">
      <c r="A112" s="2">
        <f>Eky0!A12</f>
        <v>8.3333332999999996E-2</v>
      </c>
      <c r="B112" s="2">
        <f>Eky0!B12</f>
        <v>-8.1629979000000006</v>
      </c>
      <c r="C112" s="2">
        <f>Eky0!C12</f>
        <v>4.2311462000000004</v>
      </c>
      <c r="D112" s="2">
        <f>Eky0!D12</f>
        <v>8.3162962</v>
      </c>
      <c r="E112" s="2">
        <f>Eky0!E12</f>
        <v>2.1420371000000005</v>
      </c>
      <c r="F112" s="2">
        <f>Eky0!F12</f>
        <v>-4.1079629000000004</v>
      </c>
      <c r="G112" s="2">
        <f>Eky0!G232</f>
        <v>12.485893000000001</v>
      </c>
      <c r="H112" s="2">
        <f>Eky0!H232</f>
        <v>14.568491</v>
      </c>
      <c r="I112" s="2">
        <f>Eky0!I232</f>
        <v>-16.529184999999998</v>
      </c>
      <c r="J112" s="2">
        <f>Eky0!J232</f>
        <v>-10.551477</v>
      </c>
    </row>
    <row r="113" spans="1:10">
      <c r="A113" s="2">
        <f>Eky0!A11</f>
        <v>7.4999999999999997E-2</v>
      </c>
      <c r="B113" s="2">
        <f>Eky0!B11</f>
        <v>-8.1715567999999994</v>
      </c>
      <c r="C113" s="2">
        <f>Eky0!C11</f>
        <v>4.2268169999999996</v>
      </c>
      <c r="D113" s="2">
        <f>Eky0!D11</f>
        <v>8.3195183000000004</v>
      </c>
      <c r="E113" s="2">
        <f>Eky0!E11</f>
        <v>2.1388151000000004</v>
      </c>
      <c r="F113" s="2">
        <f>Eky0!F11</f>
        <v>-4.1111850000000008</v>
      </c>
      <c r="G113" s="2">
        <f>Eky0!G233</f>
        <v>12.495165999999999</v>
      </c>
      <c r="H113" s="2">
        <f>Eky0!H233</f>
        <v>14.563476</v>
      </c>
      <c r="I113" s="2">
        <f>Eky0!I233</f>
        <v>-16.531466999999999</v>
      </c>
      <c r="J113" s="2">
        <f>Eky0!J233</f>
        <v>-10.549599000000001</v>
      </c>
    </row>
    <row r="114" spans="1:10">
      <c r="A114" s="2">
        <f>Eky0!A10</f>
        <v>6.6666666999999999E-2</v>
      </c>
      <c r="B114" s="2">
        <f>Eky0!B10</f>
        <v>-8.1792365999999994</v>
      </c>
      <c r="C114" s="2">
        <f>Eky0!C10</f>
        <v>4.2229413999999998</v>
      </c>
      <c r="D114" s="2">
        <f>Eky0!D10</f>
        <v>8.3224070999999995</v>
      </c>
      <c r="E114" s="2">
        <f>Eky0!E10</f>
        <v>2.1359262000000001</v>
      </c>
      <c r="F114" s="2">
        <f>Eky0!F10</f>
        <v>-4.1140737999999999</v>
      </c>
      <c r="G114" s="2">
        <f>Eky0!G234</f>
        <v>12.503882000000001</v>
      </c>
      <c r="H114" s="2">
        <f>Eky0!H234</f>
        <v>14.558945</v>
      </c>
      <c r="I114" s="2">
        <f>Eky0!I234</f>
        <v>-16.533684000000001</v>
      </c>
      <c r="J114" s="2">
        <f>Eky0!J234</f>
        <v>-10.548</v>
      </c>
    </row>
    <row r="115" spans="1:10">
      <c r="A115" s="2">
        <f>Eky0!A9</f>
        <v>5.8333333000000001E-2</v>
      </c>
      <c r="B115" s="2">
        <f>Eky0!B9</f>
        <v>-8.1860298999999994</v>
      </c>
      <c r="C115" s="2">
        <f>Eky0!C9</f>
        <v>4.2195201000000004</v>
      </c>
      <c r="D115" s="2">
        <f>Eky0!D9</f>
        <v>8.3249607999999995</v>
      </c>
      <c r="E115" s="2">
        <f>Eky0!E9</f>
        <v>2.1333726000000004</v>
      </c>
      <c r="F115" s="2">
        <f>Eky0!F9</f>
        <v>-4.1166274999999999</v>
      </c>
      <c r="G115" s="2">
        <f>Eky0!G235</f>
        <v>12.511908999999999</v>
      </c>
      <c r="H115" s="2">
        <f>Eky0!H235</f>
        <v>14.554955</v>
      </c>
      <c r="I115" s="2">
        <f>Eky0!I235</f>
        <v>-16.535561999999999</v>
      </c>
      <c r="J115" s="2">
        <f>Eky0!J235</f>
        <v>-10.546462</v>
      </c>
    </row>
    <row r="116" spans="1:10">
      <c r="A116" s="2">
        <f>Eky0!A8</f>
        <v>0.05</v>
      </c>
      <c r="B116" s="2">
        <f>Eky0!B8</f>
        <v>-8.1919304000000004</v>
      </c>
      <c r="C116" s="2">
        <f>Eky0!C8</f>
        <v>4.2165537000000004</v>
      </c>
      <c r="D116" s="2">
        <f>Eky0!D8</f>
        <v>8.3271774999999995</v>
      </c>
      <c r="E116" s="2">
        <f>Eky0!E8</f>
        <v>2.1311559000000004</v>
      </c>
      <c r="F116" s="2">
        <f>Eky0!F8</f>
        <v>-4.1188441999999998</v>
      </c>
      <c r="G116" s="2">
        <f>Eky0!G236</f>
        <v>12.519216999999999</v>
      </c>
      <c r="H116" s="2">
        <f>Eky0!H236</f>
        <v>14.551402</v>
      </c>
      <c r="I116" s="2">
        <f>Eky0!I236</f>
        <v>-16.537099999999999</v>
      </c>
      <c r="J116" s="2">
        <f>Eky0!J236</f>
        <v>-10.545264</v>
      </c>
    </row>
    <row r="117" spans="1:10">
      <c r="A117" s="2">
        <f>Eky0!A7</f>
        <v>4.1666666999999998E-2</v>
      </c>
      <c r="B117" s="2">
        <f>Eky0!B7</f>
        <v>-8.1969326000000002</v>
      </c>
      <c r="C117" s="2">
        <f>Eky0!C7</f>
        <v>4.2140428999999999</v>
      </c>
      <c r="D117" s="2">
        <f>Eky0!D7</f>
        <v>8.3290558000000008</v>
      </c>
      <c r="E117" s="2">
        <f>Eky0!E7</f>
        <v>2.1292776</v>
      </c>
      <c r="F117" s="2">
        <f>Eky0!F7</f>
        <v>-4.1207225000000012</v>
      </c>
      <c r="G117" s="2">
        <f>Eky0!G237</f>
        <v>12.525683000000001</v>
      </c>
      <c r="H117" s="2">
        <f>Eky0!H237</f>
        <v>14.548482999999999</v>
      </c>
      <c r="I117" s="2">
        <f>Eky0!I237</f>
        <v>-16.538471000000001</v>
      </c>
      <c r="J117" s="2">
        <f>Eky0!J237</f>
        <v>-10.544122</v>
      </c>
    </row>
    <row r="118" spans="1:10">
      <c r="A118" s="2">
        <f>Eky0!A6</f>
        <v>3.3333333E-2</v>
      </c>
      <c r="B118" s="2">
        <f>Eky0!B6</f>
        <v>-8.2010316999999997</v>
      </c>
      <c r="C118" s="2">
        <f>Eky0!C6</f>
        <v>4.2119878999999996</v>
      </c>
      <c r="D118" s="2">
        <f>Eky0!D6</f>
        <v>8.3305942999999996</v>
      </c>
      <c r="E118" s="2">
        <f>Eky0!E6</f>
        <v>2.1277391000000003</v>
      </c>
      <c r="F118" s="2">
        <f>Eky0!F6</f>
        <v>-4.122261</v>
      </c>
      <c r="G118" s="2">
        <f>Eky0!G238</f>
        <v>12.531200999999999</v>
      </c>
      <c r="H118" s="2">
        <f>Eky0!H238</f>
        <v>14.545995</v>
      </c>
      <c r="I118" s="2">
        <f>Eky0!I238</f>
        <v>-16.539667999999999</v>
      </c>
      <c r="J118" s="2">
        <f>Eky0!J238</f>
        <v>-10.543265999999999</v>
      </c>
    </row>
    <row r="119" spans="1:10">
      <c r="A119" s="2">
        <f>Eky0!A5</f>
        <v>2.5000000000000001E-2</v>
      </c>
      <c r="B119" s="2">
        <f>Eky0!B5</f>
        <v>-8.2042239000000006</v>
      </c>
      <c r="C119" s="2">
        <f>Eky0!C5</f>
        <v>4.2103891999999998</v>
      </c>
      <c r="D119" s="2">
        <f>Eky0!D5</f>
        <v>8.3317920000000001</v>
      </c>
      <c r="E119" s="2">
        <f>Eky0!E5</f>
        <v>2.1265414000000007</v>
      </c>
      <c r="F119" s="2">
        <f>Eky0!F5</f>
        <v>-4.1234587000000005</v>
      </c>
      <c r="G119" s="2">
        <f>Eky0!G239</f>
        <v>12.535679</v>
      </c>
      <c r="H119" s="2">
        <f>Eky0!H239</f>
        <v>14.544117</v>
      </c>
      <c r="I119" s="2">
        <f>Eky0!I239</f>
        <v>-16.540524999999999</v>
      </c>
      <c r="J119" s="2">
        <f>Eky0!J239</f>
        <v>-10.542579999999999</v>
      </c>
    </row>
    <row r="120" spans="1:10">
      <c r="A120" s="2">
        <f>Eky0!A4</f>
        <v>1.6666667E-2</v>
      </c>
      <c r="B120" s="2">
        <f>Eky0!B4</f>
        <v>-8.2065061999999998</v>
      </c>
      <c r="C120" s="2">
        <f>Eky0!C4</f>
        <v>4.2092470999999998</v>
      </c>
      <c r="D120" s="2">
        <f>Eky0!D4</f>
        <v>8.3326481000000001</v>
      </c>
      <c r="E120" s="2">
        <f>Eky0!E4</f>
        <v>2.1256853000000007</v>
      </c>
      <c r="F120" s="2">
        <f>Eky0!F4</f>
        <v>-4.1243148000000005</v>
      </c>
      <c r="G120" s="2">
        <f>Eky0!G240</f>
        <v>12.538961</v>
      </c>
      <c r="H120" s="2">
        <f>Eky0!H240</f>
        <v>14.542751000000001</v>
      </c>
      <c r="I120" s="2">
        <f>Eky0!I240</f>
        <v>-16.541038</v>
      </c>
      <c r="J120" s="2">
        <f>Eky0!J240</f>
        <v>-10.542066</v>
      </c>
    </row>
    <row r="121" spans="1:10">
      <c r="A121" s="2">
        <f>Eky0!A3</f>
        <v>8.3333333000000006E-3</v>
      </c>
      <c r="B121" s="2">
        <f>Eky0!B3</f>
        <v>-8.2078764</v>
      </c>
      <c r="C121" s="2">
        <f>Eky0!C3</f>
        <v>4.2085618</v>
      </c>
      <c r="D121" s="2">
        <f>Eky0!D3</f>
        <v>8.3331619999999997</v>
      </c>
      <c r="E121" s="2">
        <f>Eky0!E3</f>
        <v>2.1251714000000002</v>
      </c>
      <c r="F121" s="2">
        <f>Eky0!F3</f>
        <v>-4.1248287000000001</v>
      </c>
      <c r="G121" s="2">
        <f>Eky0!G241</f>
        <v>12.540984</v>
      </c>
      <c r="H121" s="2">
        <f>Eky0!H241</f>
        <v>14.541895</v>
      </c>
      <c r="I121" s="2">
        <f>Eky0!I241</f>
        <v>-16.541495000000001</v>
      </c>
      <c r="J121" s="2">
        <f>Eky0!J241</f>
        <v>-10.541838</v>
      </c>
    </row>
    <row r="122" spans="1:10">
      <c r="A122" s="2">
        <f>Eky0!A2</f>
        <v>0</v>
      </c>
      <c r="B122" s="2">
        <f>Eky0!B2</f>
        <v>-8.2083332999999996</v>
      </c>
      <c r="C122" s="2">
        <f>Eky0!C2</f>
        <v>4.2083332999999996</v>
      </c>
      <c r="D122" s="2">
        <f>Eky0!D2</f>
        <v>8.3333332999999996</v>
      </c>
      <c r="E122" s="2">
        <f>Eky0!E2</f>
        <v>2.125</v>
      </c>
      <c r="F122" s="2">
        <f>Eky0!F2</f>
        <v>-4.125</v>
      </c>
      <c r="G122" s="2">
        <f>Eky0!G2</f>
        <v>12.541667</v>
      </c>
      <c r="H122" s="2">
        <f>Eky0!H2</f>
        <v>14.541667</v>
      </c>
      <c r="I122" s="2">
        <f>Eky0!I2</f>
        <v>-16.541667</v>
      </c>
      <c r="J122" s="2">
        <f>Eky0!J2</f>
        <v>-10.541667</v>
      </c>
    </row>
  </sheetData>
  <sortState xmlns:xlrd2="http://schemas.microsoft.com/office/spreadsheetml/2017/richdata2" ref="A2:J122">
    <sortCondition descending="1" ref="A2:A122"/>
  </sortState>
  <phoneticPr fontId="18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77FFF-E1FD-8043-B986-8A355888BD72}">
  <dimension ref="A1:J122"/>
  <sheetViews>
    <sheetView workbookViewId="0">
      <selection activeCell="J2" sqref="J2"/>
    </sheetView>
  </sheetViews>
  <sheetFormatPr baseColWidth="10" defaultRowHeight="20"/>
  <cols>
    <col min="1" max="10" width="10.7109375" style="1"/>
  </cols>
  <sheetData>
    <row r="1" spans="1:10">
      <c r="A1" s="1" t="s">
        <v>10</v>
      </c>
      <c r="B1" s="1" t="s">
        <v>26</v>
      </c>
      <c r="C1" s="1" t="s">
        <v>1</v>
      </c>
      <c r="D1" s="1" t="s">
        <v>11</v>
      </c>
      <c r="E1" s="1" t="s">
        <v>12</v>
      </c>
      <c r="F1" s="1" t="s">
        <v>13</v>
      </c>
      <c r="G1" s="1" t="s">
        <v>27</v>
      </c>
      <c r="H1" s="1" t="s">
        <v>28</v>
      </c>
      <c r="I1" s="1" t="s">
        <v>29</v>
      </c>
      <c r="J1" s="1" t="s">
        <v>30</v>
      </c>
    </row>
    <row r="2" spans="1:10">
      <c r="A2" s="1">
        <v>1</v>
      </c>
      <c r="B2" s="1">
        <f>EkyP!B122</f>
        <v>-4.2083332999999996</v>
      </c>
      <c r="C2" s="1">
        <f>EkyP!C122</f>
        <v>8.2083332999999996</v>
      </c>
      <c r="D2" s="1">
        <f>EkyP!D122</f>
        <v>6.3333332999999996</v>
      </c>
      <c r="E2" s="1">
        <f>EkyP!E122</f>
        <v>4.125</v>
      </c>
      <c r="F2" s="1">
        <f>EkyP!F122</f>
        <v>-2.125</v>
      </c>
      <c r="G2" s="1">
        <f>EkyP!G122</f>
        <v>10.541667</v>
      </c>
      <c r="H2" s="1">
        <f>EkyP!H122</f>
        <v>16.541667</v>
      </c>
      <c r="I2" s="1">
        <f>EkyP!I122</f>
        <v>-14.541667</v>
      </c>
      <c r="J2" s="1">
        <f>EkyP!J122</f>
        <v>-12.541667</v>
      </c>
    </row>
    <row r="3" spans="1:10">
      <c r="A3" s="1">
        <v>0.99166666999999997</v>
      </c>
      <c r="B3" s="1">
        <f>EkyP!B123</f>
        <v>-4.2085618</v>
      </c>
      <c r="C3" s="1">
        <f>EkyP!C123</f>
        <v>8.2078764</v>
      </c>
      <c r="D3" s="1">
        <f>EkyP!D123</f>
        <v>6.3335046999999998</v>
      </c>
      <c r="E3" s="1">
        <f>EkyP!E123</f>
        <v>4.1248287000000001</v>
      </c>
      <c r="F3" s="1">
        <f>EkyP!F123</f>
        <v>-2.1251714000000002</v>
      </c>
      <c r="G3" s="1">
        <f>EkyP!G123</f>
        <v>10.541838</v>
      </c>
      <c r="H3" s="1">
        <f>EkyP!H123</f>
        <v>16.541495000000001</v>
      </c>
      <c r="I3" s="1">
        <f>EkyP!I123</f>
        <v>-14.541895</v>
      </c>
      <c r="J3" s="1">
        <f>EkyP!J123</f>
        <v>-12.540984</v>
      </c>
    </row>
    <row r="4" spans="1:10">
      <c r="A4" s="1">
        <v>0.98333333000000001</v>
      </c>
      <c r="B4" s="1">
        <f>EkyP!B124</f>
        <v>-4.2092470999999998</v>
      </c>
      <c r="C4" s="1">
        <f>EkyP!C124</f>
        <v>8.2065061999999998</v>
      </c>
      <c r="D4" s="1">
        <f>EkyP!D124</f>
        <v>6.3340186000000003</v>
      </c>
      <c r="E4" s="1">
        <f>EkyP!E124</f>
        <v>4.1243148000000005</v>
      </c>
      <c r="F4" s="1">
        <f>EkyP!F124</f>
        <v>-2.1256853000000007</v>
      </c>
      <c r="G4" s="1">
        <f>EkyP!G124</f>
        <v>10.542066</v>
      </c>
      <c r="H4" s="1">
        <f>EkyP!H124</f>
        <v>16.541038</v>
      </c>
      <c r="I4" s="1">
        <f>EkyP!I124</f>
        <v>-14.542751000000001</v>
      </c>
      <c r="J4" s="1">
        <f>EkyP!J124</f>
        <v>-12.538961</v>
      </c>
    </row>
    <row r="5" spans="1:10">
      <c r="A5" s="1">
        <v>0.97499999999999998</v>
      </c>
      <c r="B5" s="1">
        <f>EkyP!B125</f>
        <v>-4.2103891999999998</v>
      </c>
      <c r="C5" s="1">
        <f>EkyP!C125</f>
        <v>8.2042239000000006</v>
      </c>
      <c r="D5" s="1">
        <f>EkyP!D125</f>
        <v>6.3348747000000003</v>
      </c>
      <c r="E5" s="1">
        <f>EkyP!E125</f>
        <v>4.1234587000000005</v>
      </c>
      <c r="F5" s="1">
        <f>EkyP!F125</f>
        <v>-2.1265414000000007</v>
      </c>
      <c r="G5" s="1">
        <f>EkyP!G125</f>
        <v>10.542579999999999</v>
      </c>
      <c r="H5" s="1">
        <f>EkyP!H125</f>
        <v>16.540524999999999</v>
      </c>
      <c r="I5" s="1">
        <f>EkyP!I125</f>
        <v>-14.544117</v>
      </c>
      <c r="J5" s="1">
        <f>EkyP!J125</f>
        <v>-12.535679</v>
      </c>
    </row>
    <row r="6" spans="1:10">
      <c r="A6" s="1">
        <v>0.96666666999999995</v>
      </c>
      <c r="B6" s="1">
        <f>EkyP!B126</f>
        <v>-4.2119878999999996</v>
      </c>
      <c r="C6" s="1">
        <f>EkyP!C126</f>
        <v>8.2010316999999997</v>
      </c>
      <c r="D6" s="1">
        <f>EkyP!D126</f>
        <v>6.3360723999999999</v>
      </c>
      <c r="E6" s="1">
        <f>EkyP!E126</f>
        <v>4.122261</v>
      </c>
      <c r="F6" s="1">
        <f>EkyP!F126</f>
        <v>-2.1277391000000003</v>
      </c>
      <c r="G6" s="1">
        <f>EkyP!G126</f>
        <v>10.543265999999999</v>
      </c>
      <c r="H6" s="1">
        <f>EkyP!H126</f>
        <v>16.539667999999999</v>
      </c>
      <c r="I6" s="1">
        <f>EkyP!I126</f>
        <v>-14.545995</v>
      </c>
      <c r="J6" s="1">
        <f>EkyP!J126</f>
        <v>-12.531200999999999</v>
      </c>
    </row>
    <row r="7" spans="1:10">
      <c r="A7" s="1">
        <v>0.95833332999999998</v>
      </c>
      <c r="B7" s="1">
        <f>EkyP!B127</f>
        <v>-4.2140428999999999</v>
      </c>
      <c r="C7" s="1">
        <f>EkyP!C127</f>
        <v>8.1969326000000002</v>
      </c>
      <c r="D7" s="1">
        <f>EkyP!D127</f>
        <v>6.3376108999999996</v>
      </c>
      <c r="E7" s="1">
        <f>EkyP!E127</f>
        <v>4.1207225000000012</v>
      </c>
      <c r="F7" s="1">
        <f>EkyP!F127</f>
        <v>-2.1292776</v>
      </c>
      <c r="G7" s="1">
        <f>EkyP!G127</f>
        <v>10.544122</v>
      </c>
      <c r="H7" s="1">
        <f>EkyP!H127</f>
        <v>16.538471000000001</v>
      </c>
      <c r="I7" s="1">
        <f>EkyP!I127</f>
        <v>-14.548482999999999</v>
      </c>
      <c r="J7" s="1">
        <f>EkyP!J127</f>
        <v>-12.525683000000001</v>
      </c>
    </row>
    <row r="8" spans="1:10">
      <c r="A8" s="1">
        <v>0.95</v>
      </c>
      <c r="B8" s="1">
        <f>EkyP!B128</f>
        <v>-4.2165537000000004</v>
      </c>
      <c r="C8" s="1">
        <f>EkyP!C128</f>
        <v>8.1919304000000004</v>
      </c>
      <c r="D8" s="1">
        <f>EkyP!D128</f>
        <v>6.3394892</v>
      </c>
      <c r="E8" s="1">
        <f>EkyP!E128</f>
        <v>4.1188441999999998</v>
      </c>
      <c r="F8" s="1">
        <f>EkyP!F128</f>
        <v>-2.1311559000000004</v>
      </c>
      <c r="G8" s="1">
        <f>EkyP!G128</f>
        <v>10.545264</v>
      </c>
      <c r="H8" s="1">
        <f>EkyP!H128</f>
        <v>16.537099999999999</v>
      </c>
      <c r="I8" s="1">
        <f>EkyP!I128</f>
        <v>-14.551402</v>
      </c>
      <c r="J8" s="1">
        <f>EkyP!J128</f>
        <v>-12.519216999999999</v>
      </c>
    </row>
    <row r="9" spans="1:10">
      <c r="A9" s="1">
        <v>0.94166667000000004</v>
      </c>
      <c r="B9" s="1">
        <f>EkyP!B129</f>
        <v>-4.2195201000000004</v>
      </c>
      <c r="C9" s="1">
        <f>EkyP!C129</f>
        <v>8.1860298999999994</v>
      </c>
      <c r="D9" s="1">
        <f>EkyP!D129</f>
        <v>6.3417059</v>
      </c>
      <c r="E9" s="1">
        <f>EkyP!E129</f>
        <v>4.1166274999999999</v>
      </c>
      <c r="F9" s="1">
        <f>EkyP!F129</f>
        <v>-2.1333726000000004</v>
      </c>
      <c r="G9" s="1">
        <f>EkyP!G129</f>
        <v>10.546462</v>
      </c>
      <c r="H9" s="1">
        <f>EkyP!H129</f>
        <v>16.535561999999999</v>
      </c>
      <c r="I9" s="1">
        <f>EkyP!I129</f>
        <v>-14.554955</v>
      </c>
      <c r="J9" s="1">
        <f>EkyP!J129</f>
        <v>-12.511908999999999</v>
      </c>
    </row>
    <row r="10" spans="1:10">
      <c r="A10" s="1">
        <v>0.93333332999999996</v>
      </c>
      <c r="B10" s="1">
        <f>EkyP!B130</f>
        <v>-4.2229413999999998</v>
      </c>
      <c r="C10" s="1">
        <f>EkyP!C130</f>
        <v>8.1792365999999994</v>
      </c>
      <c r="D10" s="1">
        <f>EkyP!D130</f>
        <v>6.3442594999999997</v>
      </c>
      <c r="E10" s="1">
        <f>EkyP!E130</f>
        <v>4.1140737999999999</v>
      </c>
      <c r="F10" s="1">
        <f>EkyP!F130</f>
        <v>-2.1359262000000001</v>
      </c>
      <c r="G10" s="1">
        <f>EkyP!G130</f>
        <v>10.548</v>
      </c>
      <c r="H10" s="1">
        <f>EkyP!H130</f>
        <v>16.533684000000001</v>
      </c>
      <c r="I10" s="1">
        <f>EkyP!I130</f>
        <v>-14.558945</v>
      </c>
      <c r="J10" s="1">
        <f>EkyP!J130</f>
        <v>-12.503882000000001</v>
      </c>
    </row>
    <row r="11" spans="1:10">
      <c r="A11" s="1">
        <v>0.92500000000000004</v>
      </c>
      <c r="B11" s="1">
        <f>EkyP!B131</f>
        <v>-4.2268169999999996</v>
      </c>
      <c r="C11" s="1">
        <f>EkyP!C131</f>
        <v>8.1715567999999994</v>
      </c>
      <c r="D11" s="1">
        <f>EkyP!D131</f>
        <v>6.3471484</v>
      </c>
      <c r="E11" s="1">
        <f>EkyP!E131</f>
        <v>4.1111850000000008</v>
      </c>
      <c r="F11" s="1">
        <f>EkyP!F131</f>
        <v>-2.1388151000000004</v>
      </c>
      <c r="G11" s="1">
        <f>EkyP!G131</f>
        <v>10.549599000000001</v>
      </c>
      <c r="H11" s="1">
        <f>EkyP!H131</f>
        <v>16.531466999999999</v>
      </c>
      <c r="I11" s="1">
        <f>EkyP!I131</f>
        <v>-14.563476</v>
      </c>
      <c r="J11" s="1">
        <f>EkyP!J131</f>
        <v>-12.495165999999999</v>
      </c>
    </row>
    <row r="12" spans="1:10">
      <c r="A12" s="1">
        <v>0.91666667000000002</v>
      </c>
      <c r="B12" s="1">
        <f>EkyP!B132</f>
        <v>-4.2311462000000004</v>
      </c>
      <c r="C12" s="1">
        <f>EkyP!C132</f>
        <v>8.1629979000000006</v>
      </c>
      <c r="D12" s="1">
        <f>EkyP!D132</f>
        <v>6.3503704000000001</v>
      </c>
      <c r="E12" s="1">
        <f>EkyP!E132</f>
        <v>4.1079629000000004</v>
      </c>
      <c r="F12" s="1">
        <f>EkyP!F132</f>
        <v>-2.1420371000000005</v>
      </c>
      <c r="G12" s="1">
        <f>EkyP!G132</f>
        <v>10.551477</v>
      </c>
      <c r="H12" s="1">
        <f>EkyP!H132</f>
        <v>16.529184999999998</v>
      </c>
      <c r="I12" s="1">
        <f>EkyP!I132</f>
        <v>-14.568491</v>
      </c>
      <c r="J12" s="1">
        <f>EkyP!J132</f>
        <v>-12.485893000000001</v>
      </c>
    </row>
    <row r="13" spans="1:10">
      <c r="A13" s="1">
        <v>0.90833333000000005</v>
      </c>
      <c r="B13" s="1">
        <f>EkyP!B133</f>
        <v>-4.2359282</v>
      </c>
      <c r="C13" s="1">
        <f>EkyP!C133</f>
        <v>8.1535676000000006</v>
      </c>
      <c r="D13" s="1">
        <f>EkyP!D133</f>
        <v>6.3539234999999996</v>
      </c>
      <c r="E13" s="1">
        <f>EkyP!E133</f>
        <v>4.1044099000000003</v>
      </c>
      <c r="F13" s="1">
        <f>EkyP!F133</f>
        <v>-2.1455902</v>
      </c>
      <c r="G13" s="1">
        <f>EkyP!G133</f>
        <v>10.553532000000001</v>
      </c>
      <c r="H13" s="1">
        <f>EkyP!H133</f>
        <v>16.526630999999998</v>
      </c>
      <c r="I13" s="1">
        <f>EkyP!I133</f>
        <v>-14.573971</v>
      </c>
      <c r="J13" s="1">
        <f>EkyP!J133</f>
        <v>-12.476113</v>
      </c>
    </row>
    <row r="14" spans="1:10">
      <c r="A14" s="1">
        <v>0.9</v>
      </c>
      <c r="B14" s="1">
        <f>EkyP!B134</f>
        <v>-4.2411618999999998</v>
      </c>
      <c r="C14" s="1">
        <f>EkyP!C134</f>
        <v>8.1432749999999992</v>
      </c>
      <c r="D14" s="1">
        <f>EkyP!D134</f>
        <v>6.3578051000000002</v>
      </c>
      <c r="E14" s="1">
        <f>EkyP!E134</f>
        <v>4.1005283000000006</v>
      </c>
      <c r="F14" s="1">
        <f>EkyP!F134</f>
        <v>-2.1494718000000006</v>
      </c>
      <c r="G14" s="1">
        <f>EkyP!G134</f>
        <v>10.555749</v>
      </c>
      <c r="H14" s="1">
        <f>EkyP!H134</f>
        <v>16.523741999999999</v>
      </c>
      <c r="I14" s="1">
        <f>EkyP!I134</f>
        <v>-14.579955</v>
      </c>
      <c r="J14" s="1">
        <f>EkyP!J134</f>
        <v>-12.465873999999999</v>
      </c>
    </row>
    <row r="15" spans="1:10">
      <c r="A15" s="1">
        <v>0.89166666999999999</v>
      </c>
      <c r="B15" s="1">
        <f>EkyP!B135</f>
        <v>-4.2468465000000002</v>
      </c>
      <c r="C15" s="1">
        <f>EkyP!C135</f>
        <v>8.1321294999999996</v>
      </c>
      <c r="D15" s="1">
        <f>EkyP!D135</f>
        <v>6.3620125999999999</v>
      </c>
      <c r="E15" s="1">
        <f>EkyP!E135</f>
        <v>4.0963208000000009</v>
      </c>
      <c r="F15" s="1">
        <f>EkyP!F135</f>
        <v>-2.1536793000000003</v>
      </c>
      <c r="G15" s="1">
        <f>EkyP!G135</f>
        <v>10.558260000000001</v>
      </c>
      <c r="H15" s="1">
        <f>EkyP!H135</f>
        <v>16.52055</v>
      </c>
      <c r="I15" s="1">
        <f>EkyP!I135</f>
        <v>-14.586351000000001</v>
      </c>
      <c r="J15" s="1">
        <f>EkyP!J135</f>
        <v>-12.455230999999999</v>
      </c>
    </row>
    <row r="16" spans="1:10">
      <c r="A16" s="1">
        <v>0.88333333000000003</v>
      </c>
      <c r="B16" s="1">
        <f>EkyP!B136</f>
        <v>-4.2529807000000002</v>
      </c>
      <c r="C16" s="1">
        <f>EkyP!C136</f>
        <v>8.1201415000000008</v>
      </c>
      <c r="D16" s="1">
        <f>EkyP!D136</f>
        <v>6.3665431000000003</v>
      </c>
      <c r="E16" s="1">
        <f>EkyP!E136</f>
        <v>4.0917902000000002</v>
      </c>
      <c r="F16" s="1">
        <f>EkyP!F136</f>
        <v>-2.1582098000000007</v>
      </c>
      <c r="G16" s="1">
        <f>EkyP!G136</f>
        <v>10.560813</v>
      </c>
      <c r="H16" s="1">
        <f>EkyP!H136</f>
        <v>16.517327999999999</v>
      </c>
      <c r="I16" s="1">
        <f>EkyP!I136</f>
        <v>-14.593235</v>
      </c>
      <c r="J16" s="1">
        <f>EkyP!J136</f>
        <v>-12.444239</v>
      </c>
    </row>
    <row r="17" spans="1:10">
      <c r="A17" s="1">
        <v>0.875</v>
      </c>
      <c r="B17" s="1">
        <f>EkyP!B137</f>
        <v>-4.2595631999999997</v>
      </c>
      <c r="C17" s="1">
        <f>EkyP!C137</f>
        <v>8.1073222000000005</v>
      </c>
      <c r="D17" s="1">
        <f>EkyP!D137</f>
        <v>6.3713936000000002</v>
      </c>
      <c r="E17" s="1">
        <f>EkyP!E137</f>
        <v>4.0869397999999997</v>
      </c>
      <c r="F17" s="1">
        <f>EkyP!F137</f>
        <v>-2.1630603000000006</v>
      </c>
      <c r="G17" s="1">
        <f>EkyP!G137</f>
        <v>10.563701999999999</v>
      </c>
      <c r="H17" s="1">
        <f>EkyP!H137</f>
        <v>16.513774999999999</v>
      </c>
      <c r="I17" s="1">
        <f>EkyP!I137</f>
        <v>-14.600507</v>
      </c>
      <c r="J17" s="1">
        <f>EkyP!J137</f>
        <v>-12.432954000000001</v>
      </c>
    </row>
    <row r="18" spans="1:10">
      <c r="A18" s="1">
        <v>0.86666666999999997</v>
      </c>
      <c r="B18" s="1">
        <f>EkyP!B138</f>
        <v>-4.2665926000000001</v>
      </c>
      <c r="C18" s="1">
        <f>EkyP!C138</f>
        <v>8.0936834999999991</v>
      </c>
      <c r="D18" s="1">
        <f>EkyP!D138</f>
        <v>6.3765606000000004</v>
      </c>
      <c r="E18" s="1">
        <f>EkyP!E138</f>
        <v>4.0817727999999995</v>
      </c>
      <c r="F18" s="1">
        <f>EkyP!F138</f>
        <v>-2.1682273000000007</v>
      </c>
      <c r="G18" s="1">
        <f>EkyP!G138</f>
        <v>10.566668</v>
      </c>
      <c r="H18" s="1">
        <f>EkyP!H138</f>
        <v>16.509893000000002</v>
      </c>
      <c r="I18" s="1">
        <f>EkyP!I138</f>
        <v>-14.608214</v>
      </c>
      <c r="J18" s="1">
        <f>EkyP!J138</f>
        <v>-12.42137</v>
      </c>
    </row>
    <row r="19" spans="1:10">
      <c r="A19" s="1">
        <v>0.85833333000000001</v>
      </c>
      <c r="B19" s="1">
        <f>EkyP!B139</f>
        <v>-4.2740672999999996</v>
      </c>
      <c r="C19" s="1">
        <f>EkyP!C139</f>
        <v>8.0792377999999996</v>
      </c>
      <c r="D19" s="1">
        <f>EkyP!D139</f>
        <v>6.3820407000000001</v>
      </c>
      <c r="E19" s="1">
        <f>EkyP!E139</f>
        <v>4.0762926999999998</v>
      </c>
      <c r="F19" s="1">
        <f>EkyP!F139</f>
        <v>-2.1737074000000005</v>
      </c>
      <c r="G19" s="1">
        <f>EkyP!G139</f>
        <v>10.569891</v>
      </c>
      <c r="H19" s="1">
        <f>EkyP!H139</f>
        <v>16.505794000000002</v>
      </c>
      <c r="I19" s="1">
        <f>EkyP!I139</f>
        <v>-14.616317</v>
      </c>
      <c r="J19" s="1">
        <f>EkyP!J139</f>
        <v>-12.409547999999999</v>
      </c>
    </row>
    <row r="20" spans="1:10">
      <c r="A20" s="1">
        <v>0.85</v>
      </c>
      <c r="B20" s="1">
        <f>EkyP!B140</f>
        <v>-4.2819855999999996</v>
      </c>
      <c r="C20" s="1">
        <f>EkyP!C140</f>
        <v>8.0639987000000009</v>
      </c>
      <c r="D20" s="1">
        <f>EkyP!D140</f>
        <v>6.3878301000000004</v>
      </c>
      <c r="E20" s="1">
        <f>EkyP!E140</f>
        <v>4.0705033000000004</v>
      </c>
      <c r="F20" s="1">
        <f>EkyP!F140</f>
        <v>-2.1794968000000008</v>
      </c>
      <c r="G20" s="1">
        <f>EkyP!G140</f>
        <v>10.573312</v>
      </c>
      <c r="H20" s="1">
        <f>EkyP!H140</f>
        <v>16.501587000000001</v>
      </c>
      <c r="I20" s="1">
        <f>EkyP!I140</f>
        <v>-14.624758999999999</v>
      </c>
      <c r="J20" s="1">
        <f>EkyP!J140</f>
        <v>-12.397522</v>
      </c>
    </row>
    <row r="21" spans="1:10">
      <c r="A21" s="1">
        <v>0.84166666999999995</v>
      </c>
      <c r="B21" s="1">
        <f>EkyP!B141</f>
        <v>-4.2903456999999996</v>
      </c>
      <c r="C21" s="1">
        <f>EkyP!C141</f>
        <v>8.0479798999999996</v>
      </c>
      <c r="D21" s="1">
        <f>EkyP!D141</f>
        <v>6.3939247999999997</v>
      </c>
      <c r="E21" s="1">
        <f>EkyP!E141</f>
        <v>4.0644086000000001</v>
      </c>
      <c r="F21" s="1">
        <f>EkyP!F141</f>
        <v>-2.1855915000000001</v>
      </c>
      <c r="G21" s="1">
        <f>EkyP!G141</f>
        <v>10.576865</v>
      </c>
      <c r="H21" s="1">
        <f>EkyP!H141</f>
        <v>16.497056000000001</v>
      </c>
      <c r="I21" s="1">
        <f>EkyP!I141</f>
        <v>-14.633644</v>
      </c>
      <c r="J21" s="1">
        <f>EkyP!J141</f>
        <v>-12.385305000000001</v>
      </c>
    </row>
    <row r="22" spans="1:10">
      <c r="A22" s="1">
        <v>0.83333332999999998</v>
      </c>
      <c r="B22" s="1">
        <f>EkyP!B142</f>
        <v>-4.2991454999999998</v>
      </c>
      <c r="C22" s="1">
        <f>EkyP!C142</f>
        <v>8.0311962999999995</v>
      </c>
      <c r="D22" s="1">
        <f>EkyP!D142</f>
        <v>6.4003205999999997</v>
      </c>
      <c r="E22" s="1">
        <f>EkyP!E142</f>
        <v>4.0580127000000008</v>
      </c>
      <c r="F22" s="1">
        <f>EkyP!F142</f>
        <v>-2.1919873000000001</v>
      </c>
      <c r="G22" s="1">
        <f>EkyP!G142</f>
        <v>10.58074</v>
      </c>
      <c r="H22" s="1">
        <f>EkyP!H142</f>
        <v>16.492205999999999</v>
      </c>
      <c r="I22" s="1">
        <f>EkyP!I142</f>
        <v>-14.642778</v>
      </c>
      <c r="J22" s="1">
        <f>EkyP!J142</f>
        <v>-12.372909999999999</v>
      </c>
    </row>
    <row r="23" spans="1:10">
      <c r="A23" s="1">
        <v>0.82499999999999996</v>
      </c>
      <c r="B23" s="1">
        <f>EkyP!B143</f>
        <v>-4.3083828000000004</v>
      </c>
      <c r="C23" s="1">
        <f>EkyP!C143</f>
        <v>8.0136631000000005</v>
      </c>
      <c r="D23" s="1">
        <f>EkyP!D143</f>
        <v>6.4070133</v>
      </c>
      <c r="E23" s="1">
        <f>EkyP!E143</f>
        <v>4.0513200999999999</v>
      </c>
      <c r="F23" s="1">
        <f>EkyP!F143</f>
        <v>-2.1986800000000004</v>
      </c>
      <c r="G23" s="1">
        <f>EkyP!G143</f>
        <v>10.584622</v>
      </c>
      <c r="H23" s="1">
        <f>EkyP!H143</f>
        <v>16.487203999999998</v>
      </c>
      <c r="I23" s="1">
        <f>EkyP!I143</f>
        <v>-14.652336</v>
      </c>
      <c r="J23" s="1">
        <f>EkyP!J143</f>
        <v>-12.360409000000001</v>
      </c>
    </row>
    <row r="24" spans="1:10">
      <c r="A24" s="1">
        <v>0.81666667000000004</v>
      </c>
      <c r="B24" s="1">
        <f>EkyP!B144</f>
        <v>-4.3180551999999999</v>
      </c>
      <c r="C24" s="1">
        <f>EkyP!C144</f>
        <v>7.9953963999999997</v>
      </c>
      <c r="D24" s="1">
        <f>EkyP!D144</f>
        <v>6.4139980000000003</v>
      </c>
      <c r="E24" s="1">
        <f>EkyP!E144</f>
        <v>4.0443353000000002</v>
      </c>
      <c r="F24" s="1">
        <f>EkyP!F144</f>
        <v>-2.2056647000000007</v>
      </c>
      <c r="G24" s="1">
        <f>EkyP!G144</f>
        <v>10.58883</v>
      </c>
      <c r="H24" s="1">
        <f>EkyP!H144</f>
        <v>16.482036000000001</v>
      </c>
      <c r="I24" s="1">
        <f>EkyP!I144</f>
        <v>-14.662177</v>
      </c>
      <c r="J24" s="1">
        <f>EkyP!J144</f>
        <v>-12.347758000000001</v>
      </c>
    </row>
    <row r="25" spans="1:10">
      <c r="A25" s="1">
        <v>0.80833332999999996</v>
      </c>
      <c r="B25" s="1">
        <f>EkyP!B145</f>
        <v>-4.3281602000000001</v>
      </c>
      <c r="C25" s="1">
        <f>EkyP!C145</f>
        <v>7.9764125999999997</v>
      </c>
      <c r="D25" s="1">
        <f>EkyP!D145</f>
        <v>6.4212702000000004</v>
      </c>
      <c r="E25" s="1">
        <f>EkyP!E145</f>
        <v>4.037063100000001</v>
      </c>
      <c r="F25" s="1">
        <f>EkyP!F145</f>
        <v>-2.2129369000000008</v>
      </c>
      <c r="G25" s="1">
        <f>EkyP!G145</f>
        <v>10.593159</v>
      </c>
      <c r="H25" s="1">
        <f>EkyP!H145</f>
        <v>16.476555999999999</v>
      </c>
      <c r="I25" s="1">
        <f>EkyP!I145</f>
        <v>-14.672241</v>
      </c>
      <c r="J25" s="1">
        <f>EkyP!J145</f>
        <v>-12.334991</v>
      </c>
    </row>
    <row r="26" spans="1:10">
      <c r="A26" s="1">
        <v>0.8</v>
      </c>
      <c r="B26" s="1">
        <f>EkyP!B146</f>
        <v>-4.3386949000000001</v>
      </c>
      <c r="C26" s="1">
        <f>EkyP!C146</f>
        <v>7.9567288999999999</v>
      </c>
      <c r="D26" s="1">
        <f>EkyP!D146</f>
        <v>6.4288248000000001</v>
      </c>
      <c r="E26" s="1">
        <f>EkyP!E146</f>
        <v>4.0295085000000004</v>
      </c>
      <c r="F26" s="1">
        <f>EkyP!F146</f>
        <v>-2.2204915000000005</v>
      </c>
      <c r="G26" s="1">
        <f>EkyP!G146</f>
        <v>10.597689000000001</v>
      </c>
      <c r="H26" s="1">
        <f>EkyP!H146</f>
        <v>16.470766999999999</v>
      </c>
      <c r="I26" s="1">
        <f>EkyP!I146</f>
        <v>-14.682715999999999</v>
      </c>
      <c r="J26" s="1">
        <f>EkyP!J146</f>
        <v>-12.322153</v>
      </c>
    </row>
    <row r="27" spans="1:10">
      <c r="A27" s="1">
        <v>0.79166667000000002</v>
      </c>
      <c r="B27" s="1">
        <f>EkyP!B147</f>
        <v>-4.3496563000000004</v>
      </c>
      <c r="C27" s="1">
        <f>EkyP!C147</f>
        <v>7.9363630000000001</v>
      </c>
      <c r="D27" s="1">
        <f>EkyP!D147</f>
        <v>6.4366567000000003</v>
      </c>
      <c r="E27" s="1">
        <f>EkyP!E147</f>
        <v>4.0216767000000004</v>
      </c>
      <c r="F27" s="1">
        <f>EkyP!F147</f>
        <v>-2.2283234000000007</v>
      </c>
      <c r="G27" s="1">
        <f>EkyP!G147</f>
        <v>10.602471</v>
      </c>
      <c r="H27" s="1">
        <f>EkyP!H147</f>
        <v>16.464867000000002</v>
      </c>
      <c r="I27" s="1">
        <f>EkyP!I147</f>
        <v>-14.693405</v>
      </c>
      <c r="J27" s="1">
        <f>EkyP!J147</f>
        <v>-12.309253</v>
      </c>
    </row>
    <row r="28" spans="1:10">
      <c r="A28" s="1">
        <v>0.78333333000000005</v>
      </c>
      <c r="B28" s="1">
        <f>EkyP!B148</f>
        <v>-4.3610414000000004</v>
      </c>
      <c r="C28" s="1">
        <f>EkyP!C148</f>
        <v>7.9153333000000003</v>
      </c>
      <c r="D28" s="1">
        <f>EkyP!D148</f>
        <v>6.4447603999999998</v>
      </c>
      <c r="E28" s="1">
        <f>EkyP!E148</f>
        <v>4.0135730000000009</v>
      </c>
      <c r="F28" s="1">
        <f>EkyP!F148</f>
        <v>-2.2364271000000002</v>
      </c>
      <c r="G28" s="1">
        <f>EkyP!G148</f>
        <v>10.607322</v>
      </c>
      <c r="H28" s="1">
        <f>EkyP!H148</f>
        <v>16.458772</v>
      </c>
      <c r="I28" s="1">
        <f>EkyP!I148</f>
        <v>-14.704288999999999</v>
      </c>
      <c r="J28" s="1">
        <f>EkyP!J148</f>
        <v>-12.296298</v>
      </c>
    </row>
    <row r="29" spans="1:10">
      <c r="A29" s="1">
        <v>0.77500000000000002</v>
      </c>
      <c r="B29" s="1">
        <f>EkyP!B149</f>
        <v>-4.3728464999999996</v>
      </c>
      <c r="C29" s="1">
        <f>EkyP!C149</f>
        <v>7.8936583999999996</v>
      </c>
      <c r="D29" s="1">
        <f>EkyP!D149</f>
        <v>6.4531304</v>
      </c>
      <c r="E29" s="1">
        <f>EkyP!E149</f>
        <v>4.0052029999999998</v>
      </c>
      <c r="F29" s="1">
        <f>EkyP!F149</f>
        <v>-2.2447971000000004</v>
      </c>
      <c r="G29" s="1">
        <f>EkyP!G149</f>
        <v>10.612489</v>
      </c>
      <c r="H29" s="1">
        <f>EkyP!H149</f>
        <v>16.452376000000001</v>
      </c>
      <c r="I29" s="1">
        <f>EkyP!I149</f>
        <v>-14.715463</v>
      </c>
      <c r="J29" s="1">
        <f>EkyP!J149</f>
        <v>-12.283300000000001</v>
      </c>
    </row>
    <row r="30" spans="1:10">
      <c r="A30" s="1">
        <v>0.76666666999999999</v>
      </c>
      <c r="B30" s="1">
        <f>EkyP!B150</f>
        <v>-4.3850680000000004</v>
      </c>
      <c r="C30" s="1">
        <f>EkyP!C150</f>
        <v>7.8713575999999996</v>
      </c>
      <c r="D30" s="1">
        <f>EkyP!D150</f>
        <v>6.4617608999999998</v>
      </c>
      <c r="E30" s="1">
        <f>EkyP!E150</f>
        <v>3.9965723999999998</v>
      </c>
      <c r="F30" s="1">
        <f>EkyP!F150</f>
        <v>-2.2534276000000002</v>
      </c>
      <c r="G30" s="1">
        <f>EkyP!G150</f>
        <v>10.617723</v>
      </c>
      <c r="H30" s="1">
        <f>EkyP!H150</f>
        <v>16.445682999999999</v>
      </c>
      <c r="I30" s="1">
        <f>EkyP!I150</f>
        <v>-14.726883000000001</v>
      </c>
      <c r="J30" s="1">
        <f>EkyP!J150</f>
        <v>-12.270246</v>
      </c>
    </row>
    <row r="31" spans="1:10">
      <c r="A31" s="1">
        <v>0.75833333000000003</v>
      </c>
      <c r="B31" s="1">
        <f>EkyP!B151</f>
        <v>-4.3977019999999998</v>
      </c>
      <c r="C31" s="1">
        <f>EkyP!C151</f>
        <v>7.8484508000000002</v>
      </c>
      <c r="D31" s="1">
        <f>EkyP!D151</f>
        <v>6.4706460999999997</v>
      </c>
      <c r="E31" s="1">
        <f>EkyP!E151</f>
        <v>3.9876871999999999</v>
      </c>
      <c r="F31" s="1">
        <f>EkyP!F151</f>
        <v>-2.2623128000000001</v>
      </c>
      <c r="G31" s="1">
        <f>EkyP!G151</f>
        <v>10.623203</v>
      </c>
      <c r="H31" s="1">
        <f>EkyP!H151</f>
        <v>16.438890000000001</v>
      </c>
      <c r="I31" s="1">
        <f>EkyP!I151</f>
        <v>-14.738467999999999</v>
      </c>
      <c r="J31" s="1">
        <f>EkyP!J151</f>
        <v>-12.257166</v>
      </c>
    </row>
    <row r="32" spans="1:10">
      <c r="A32" s="1">
        <v>0.75</v>
      </c>
      <c r="B32" s="1">
        <f>EkyP!B152</f>
        <v>-4.4107443000000002</v>
      </c>
      <c r="C32" s="1">
        <f>EkyP!C152</f>
        <v>7.8249579000000002</v>
      </c>
      <c r="D32" s="1">
        <f>EkyP!D152</f>
        <v>6.4797798999999996</v>
      </c>
      <c r="E32" s="1">
        <f>EkyP!E152</f>
        <v>3.9785534000000009</v>
      </c>
      <c r="F32" s="1">
        <f>EkyP!F152</f>
        <v>-2.2714466</v>
      </c>
      <c r="G32" s="1">
        <f>EkyP!G152</f>
        <v>10.628887000000001</v>
      </c>
      <c r="H32" s="1">
        <f>EkyP!H152</f>
        <v>16.431905</v>
      </c>
      <c r="I32" s="1">
        <f>EkyP!I152</f>
        <v>-14.750207</v>
      </c>
      <c r="J32" s="1">
        <f>EkyP!J152</f>
        <v>-12.244078</v>
      </c>
    </row>
    <row r="33" spans="1:10">
      <c r="A33" s="1">
        <v>0.74166666999999997</v>
      </c>
      <c r="B33" s="1">
        <f>EkyP!B153</f>
        <v>-4.4241904999999999</v>
      </c>
      <c r="C33" s="1">
        <f>EkyP!C153</f>
        <v>7.8008997000000004</v>
      </c>
      <c r="D33" s="1">
        <f>EkyP!D153</f>
        <v>6.4891560000000004</v>
      </c>
      <c r="E33" s="1">
        <f>EkyP!E153</f>
        <v>3.9691773000000001</v>
      </c>
      <c r="F33" s="1">
        <f>EkyP!F153</f>
        <v>-2.2808227000000008</v>
      </c>
      <c r="G33" s="1">
        <f>EkyP!G153</f>
        <v>10.634677</v>
      </c>
      <c r="H33" s="1">
        <f>EkyP!H153</f>
        <v>16.424633</v>
      </c>
      <c r="I33" s="1">
        <f>EkyP!I153</f>
        <v>-14.762133</v>
      </c>
      <c r="J33" s="1">
        <f>EkyP!J153</f>
        <v>-12.230988999999999</v>
      </c>
    </row>
    <row r="34" spans="1:10">
      <c r="A34" s="1">
        <v>0.73333333000000001</v>
      </c>
      <c r="B34" s="1">
        <f>EkyP!B154</f>
        <v>-4.4380357999999998</v>
      </c>
      <c r="C34" s="1">
        <f>EkyP!C154</f>
        <v>7.7762969999999996</v>
      </c>
      <c r="D34" s="1">
        <f>EkyP!D154</f>
        <v>6.4987680000000001</v>
      </c>
      <c r="E34" s="1">
        <f>EkyP!E154</f>
        <v>3.9595652999999995</v>
      </c>
      <c r="F34" s="1">
        <f>EkyP!F154</f>
        <v>-2.2904347000000005</v>
      </c>
      <c r="G34" s="1">
        <f>EkyP!G154</f>
        <v>10.640771000000001</v>
      </c>
      <c r="H34" s="1">
        <f>EkyP!H154</f>
        <v>16.417078</v>
      </c>
      <c r="I34" s="1">
        <f>EkyP!I154</f>
        <v>-14.774291</v>
      </c>
      <c r="J34" s="1">
        <f>EkyP!J154</f>
        <v>-12.21791</v>
      </c>
    </row>
    <row r="35" spans="1:10">
      <c r="A35" s="1">
        <v>0.72499999999999998</v>
      </c>
      <c r="B35" s="1">
        <f>EkyP!B155</f>
        <v>-4.4522751999999999</v>
      </c>
      <c r="C35" s="1">
        <f>EkyP!C155</f>
        <v>7.7511713000000002</v>
      </c>
      <c r="D35" s="1">
        <f>EkyP!D155</f>
        <v>6.5086092999999998</v>
      </c>
      <c r="E35" s="1">
        <f>EkyP!E155</f>
        <v>3.949724100000001</v>
      </c>
      <c r="F35" s="1">
        <f>EkyP!F155</f>
        <v>-2.3002760000000002</v>
      </c>
      <c r="G35" s="1">
        <f>EkyP!G155</f>
        <v>10.646905</v>
      </c>
      <c r="H35" s="1">
        <f>EkyP!H155</f>
        <v>16.409399000000001</v>
      </c>
      <c r="I35" s="1">
        <f>EkyP!I155</f>
        <v>-14.786571</v>
      </c>
      <c r="J35" s="1">
        <f>EkyP!J155</f>
        <v>-12.204848</v>
      </c>
    </row>
    <row r="36" spans="1:10">
      <c r="A36" s="1">
        <v>0.71666666999999995</v>
      </c>
      <c r="B36" s="1">
        <f>EkyP!B156</f>
        <v>-4.4669033999999996</v>
      </c>
      <c r="C36" s="1">
        <f>EkyP!C156</f>
        <v>7.7255440999999996</v>
      </c>
      <c r="D36" s="1">
        <f>EkyP!D156</f>
        <v>6.5186731</v>
      </c>
      <c r="E36" s="1">
        <f>EkyP!E156</f>
        <v>3.9396602000000005</v>
      </c>
      <c r="F36" s="1">
        <f>EkyP!F156</f>
        <v>-2.3103398000000004</v>
      </c>
      <c r="G36" s="1">
        <f>EkyP!G156</f>
        <v>10.653301000000001</v>
      </c>
      <c r="H36" s="1">
        <f>EkyP!H156</f>
        <v>16.401567</v>
      </c>
      <c r="I36" s="1">
        <f>EkyP!I156</f>
        <v>-14.798966</v>
      </c>
      <c r="J36" s="1">
        <f>EkyP!J156</f>
        <v>-12.191806</v>
      </c>
    </row>
    <row r="37" spans="1:10">
      <c r="A37" s="1">
        <v>0.70833332999999998</v>
      </c>
      <c r="B37" s="1">
        <f>EkyP!B157</f>
        <v>-4.4819146999999999</v>
      </c>
      <c r="C37" s="1">
        <f>EkyP!C157</f>
        <v>7.6994375000000002</v>
      </c>
      <c r="D37" s="1">
        <f>EkyP!D157</f>
        <v>6.5289526000000002</v>
      </c>
      <c r="E37" s="1">
        <f>EkyP!E157</f>
        <v>3.9293807000000012</v>
      </c>
      <c r="F37" s="1">
        <f>EkyP!F157</f>
        <v>-2.3206193000000006</v>
      </c>
      <c r="G37" s="1">
        <f>EkyP!G157</f>
        <v>10.659884</v>
      </c>
      <c r="H37" s="1">
        <f>EkyP!H157</f>
        <v>16.393463000000001</v>
      </c>
      <c r="I37" s="1">
        <f>EkyP!I157</f>
        <v>-14.811467</v>
      </c>
      <c r="J37" s="1">
        <f>EkyP!J157</f>
        <v>-12.178770999999999</v>
      </c>
    </row>
    <row r="38" spans="1:10">
      <c r="A38" s="1">
        <v>0.7</v>
      </c>
      <c r="B38" s="1">
        <f>EkyP!B158</f>
        <v>-4.4973032000000002</v>
      </c>
      <c r="C38" s="1">
        <f>EkyP!C158</f>
        <v>7.6728737999999996</v>
      </c>
      <c r="D38" s="1">
        <f>EkyP!D158</f>
        <v>6.5394407000000001</v>
      </c>
      <c r="E38" s="1">
        <f>EkyP!E158</f>
        <v>3.9188927000000007</v>
      </c>
      <c r="F38" s="1">
        <f>EkyP!F158</f>
        <v>-2.3311074000000005</v>
      </c>
      <c r="G38" s="1">
        <f>EkyP!G158</f>
        <v>10.666575999999999</v>
      </c>
      <c r="H38" s="1">
        <f>EkyP!H158</f>
        <v>16.385093000000001</v>
      </c>
      <c r="I38" s="1">
        <f>EkyP!I158</f>
        <v>-14.824064999999999</v>
      </c>
      <c r="J38" s="1">
        <f>EkyP!J158</f>
        <v>-12.165772</v>
      </c>
    </row>
    <row r="39" spans="1:10">
      <c r="A39" s="1">
        <v>0.69166667000000004</v>
      </c>
      <c r="B39" s="1">
        <f>EkyP!B159</f>
        <v>-4.5130628000000002</v>
      </c>
      <c r="C39" s="1">
        <f>EkyP!C159</f>
        <v>7.6458753000000002</v>
      </c>
      <c r="D39" s="1">
        <f>EkyP!D159</f>
        <v>6.5501301999999999</v>
      </c>
      <c r="E39" s="1">
        <f>EkyP!E159</f>
        <v>3.9082032000000009</v>
      </c>
      <c r="F39" s="1">
        <f>EkyP!F159</f>
        <v>-2.3417969000000003</v>
      </c>
      <c r="G39" s="1">
        <f>EkyP!G159</f>
        <v>10.673560999999999</v>
      </c>
      <c r="H39" s="1">
        <f>EkyP!H159</f>
        <v>16.376533999999999</v>
      </c>
      <c r="I39" s="1">
        <f>EkyP!I159</f>
        <v>-14.836752000000001</v>
      </c>
      <c r="J39" s="1">
        <f>EkyP!J159</f>
        <v>-12.152818</v>
      </c>
    </row>
    <row r="40" spans="1:10">
      <c r="A40" s="1">
        <v>0.68333332999999996</v>
      </c>
      <c r="B40" s="1">
        <f>EkyP!B160</f>
        <v>-4.5291867999999997</v>
      </c>
      <c r="C40" s="1">
        <f>EkyP!C160</f>
        <v>7.6184647999999999</v>
      </c>
      <c r="D40" s="1">
        <f>EkyP!D160</f>
        <v>6.5610137999999996</v>
      </c>
      <c r="E40" s="1">
        <f>EkyP!E160</f>
        <v>3.8973196000000012</v>
      </c>
      <c r="F40" s="1">
        <f>EkyP!F160</f>
        <v>-2.3526805</v>
      </c>
      <c r="G40" s="1">
        <f>EkyP!G160</f>
        <v>10.680591</v>
      </c>
      <c r="H40" s="1">
        <f>EkyP!H160</f>
        <v>16.367903999999999</v>
      </c>
      <c r="I40" s="1">
        <f>EkyP!I160</f>
        <v>-14.849538000000001</v>
      </c>
      <c r="J40" s="1">
        <f>EkyP!J160</f>
        <v>-12.139918</v>
      </c>
    </row>
    <row r="41" spans="1:10">
      <c r="A41" s="1">
        <v>0.67500000000000004</v>
      </c>
      <c r="B41" s="1">
        <f>EkyP!B161</f>
        <v>-4.5456683</v>
      </c>
      <c r="C41" s="1">
        <f>EkyP!C161</f>
        <v>7.5906653999999998</v>
      </c>
      <c r="D41" s="1">
        <f>EkyP!D161</f>
        <v>6.5720840999999997</v>
      </c>
      <c r="E41" s="1">
        <f>EkyP!E161</f>
        <v>3.8862493000000011</v>
      </c>
      <c r="F41" s="1">
        <f>EkyP!F161</f>
        <v>-2.3637508</v>
      </c>
      <c r="G41" s="1">
        <f>EkyP!G161</f>
        <v>10.687863</v>
      </c>
      <c r="H41" s="1">
        <f>EkyP!H161</f>
        <v>16.359017999999999</v>
      </c>
      <c r="I41" s="1">
        <f>EkyP!I161</f>
        <v>-14.862437999999999</v>
      </c>
      <c r="J41" s="1">
        <f>EkyP!J161</f>
        <v>-12.127079999999999</v>
      </c>
    </row>
    <row r="42" spans="1:10">
      <c r="A42" s="1">
        <v>0.66666667000000002</v>
      </c>
      <c r="B42" s="1">
        <f>EkyP!B162</f>
        <v>-4.5625</v>
      </c>
      <c r="C42" s="1">
        <f>EkyP!C162</f>
        <v>7.5625</v>
      </c>
      <c r="D42" s="1">
        <f>EkyP!D162</f>
        <v>6.5833332999999996</v>
      </c>
      <c r="E42" s="1">
        <f>EkyP!E162</f>
        <v>3.875</v>
      </c>
      <c r="F42" s="1">
        <f>EkyP!F162</f>
        <v>-2.375</v>
      </c>
      <c r="G42" s="1">
        <f>EkyP!G162</f>
        <v>10.695338</v>
      </c>
      <c r="H42" s="1">
        <f>EkyP!H162</f>
        <v>16.349885</v>
      </c>
      <c r="I42" s="1">
        <f>EkyP!I162</f>
        <v>-14.875392</v>
      </c>
      <c r="J42" s="1">
        <f>EkyP!J162</f>
        <v>-12.114312999999999</v>
      </c>
    </row>
    <row r="43" spans="1:10">
      <c r="A43" s="1">
        <v>0.65833333000000005</v>
      </c>
      <c r="B43" s="1">
        <f>EkyP!B163</f>
        <v>-4.5796744</v>
      </c>
      <c r="C43" s="1">
        <f>EkyP!C163</f>
        <v>7.5339919000000002</v>
      </c>
      <c r="D43" s="1">
        <f>EkyP!D163</f>
        <v>6.594754</v>
      </c>
      <c r="E43" s="1">
        <f>EkyP!E163</f>
        <v>3.8635794000000008</v>
      </c>
      <c r="F43" s="1">
        <f>EkyP!F163</f>
        <v>-2.3864207000000004</v>
      </c>
      <c r="G43" s="1">
        <f>EkyP!G163</f>
        <v>10.702892</v>
      </c>
      <c r="H43" s="1">
        <f>EkyP!H163</f>
        <v>16.340508</v>
      </c>
      <c r="I43" s="1">
        <f>EkyP!I163</f>
        <v>-14.888391</v>
      </c>
      <c r="J43" s="1">
        <f>EkyP!J163</f>
        <v>-12.101626</v>
      </c>
    </row>
    <row r="44" spans="1:10">
      <c r="A44" s="1">
        <v>0.65</v>
      </c>
      <c r="B44" s="1">
        <f>EkyP!B164</f>
        <v>-4.5971834999999999</v>
      </c>
      <c r="C44" s="1">
        <f>EkyP!C164</f>
        <v>7.5051645000000002</v>
      </c>
      <c r="D44" s="1">
        <f>EkyP!D164</f>
        <v>6.6063381000000003</v>
      </c>
      <c r="E44" s="1">
        <f>EkyP!E164</f>
        <v>3.8519953000000005</v>
      </c>
      <c r="F44" s="1">
        <f>EkyP!F164</f>
        <v>-2.3980048000000007</v>
      </c>
      <c r="G44" s="1">
        <f>EkyP!G164</f>
        <v>10.710724000000001</v>
      </c>
      <c r="H44" s="1">
        <f>EkyP!H164</f>
        <v>16.331078000000002</v>
      </c>
      <c r="I44" s="1">
        <f>EkyP!I164</f>
        <v>-14.901426000000001</v>
      </c>
      <c r="J44" s="1">
        <f>EkyP!J164</f>
        <v>-12.088991999999999</v>
      </c>
    </row>
    <row r="45" spans="1:10">
      <c r="A45" s="1">
        <v>0.64166666999999999</v>
      </c>
      <c r="B45" s="1">
        <f>EkyP!B165</f>
        <v>-4.6150190999999996</v>
      </c>
      <c r="C45" s="1">
        <f>EkyP!C165</f>
        <v>7.4760413000000003</v>
      </c>
      <c r="D45" s="1">
        <f>EkyP!D165</f>
        <v>6.6180778</v>
      </c>
      <c r="E45" s="1">
        <f>EkyP!E165</f>
        <v>3.8402556000000008</v>
      </c>
      <c r="F45" s="1">
        <f>EkyP!F165</f>
        <v>-2.4097445000000004</v>
      </c>
      <c r="G45" s="1">
        <f>EkyP!G165</f>
        <v>10.718641999999999</v>
      </c>
      <c r="H45" s="1">
        <f>EkyP!H165</f>
        <v>16.321466000000001</v>
      </c>
      <c r="I45" s="1">
        <f>EkyP!I165</f>
        <v>-14.914488</v>
      </c>
      <c r="J45" s="1">
        <f>EkyP!J165</f>
        <v>-12.076394000000001</v>
      </c>
    </row>
    <row r="46" spans="1:10">
      <c r="A46" s="1">
        <v>0.63333333000000003</v>
      </c>
      <c r="B46" s="1">
        <f>EkyP!B166</f>
        <v>-4.6331724000000003</v>
      </c>
      <c r="C46" s="1">
        <f>EkyP!C166</f>
        <v>7.4466456000000001</v>
      </c>
      <c r="D46" s="1">
        <f>EkyP!D166</f>
        <v>6.6299650000000003</v>
      </c>
      <c r="E46" s="1">
        <f>EkyP!E166</f>
        <v>3.8283684000000004</v>
      </c>
      <c r="F46" s="1">
        <f>EkyP!F166</f>
        <v>-2.4216317000000007</v>
      </c>
      <c r="G46" s="1">
        <f>EkyP!G166</f>
        <v>10.726746</v>
      </c>
      <c r="H46" s="1">
        <f>EkyP!H166</f>
        <v>16.311624999999999</v>
      </c>
      <c r="I46" s="1">
        <f>EkyP!I166</f>
        <v>-14.927567</v>
      </c>
      <c r="J46" s="1">
        <f>EkyP!J166</f>
        <v>-12.063893</v>
      </c>
    </row>
    <row r="47" spans="1:10">
      <c r="A47" s="1">
        <v>0.625</v>
      </c>
      <c r="B47" s="1">
        <f>EkyP!B167</f>
        <v>-4.6516343999999998</v>
      </c>
      <c r="C47" s="1">
        <f>EkyP!C167</f>
        <v>7.4170011999999996</v>
      </c>
      <c r="D47" s="1">
        <f>EkyP!D167</f>
        <v>6.6419915999999999</v>
      </c>
      <c r="E47" s="1">
        <f>EkyP!E167</f>
        <v>3.8163417000000006</v>
      </c>
      <c r="F47" s="1">
        <f>EkyP!F167</f>
        <v>-2.4336583000000003</v>
      </c>
      <c r="G47" s="1">
        <f>EkyP!G167</f>
        <v>10.735106</v>
      </c>
      <c r="H47" s="1">
        <f>EkyP!H167</f>
        <v>16.301561</v>
      </c>
      <c r="I47" s="1">
        <f>EkyP!I167</f>
        <v>-14.940656000000001</v>
      </c>
      <c r="J47" s="1">
        <f>EkyP!J167</f>
        <v>-12.051498</v>
      </c>
    </row>
    <row r="48" spans="1:10">
      <c r="A48" s="1">
        <v>0.61666666999999997</v>
      </c>
      <c r="B48" s="1">
        <f>EkyP!B168</f>
        <v>-4.6703957000000003</v>
      </c>
      <c r="C48" s="1">
        <f>EkyP!C168</f>
        <v>7.3871316</v>
      </c>
      <c r="D48" s="1">
        <f>EkyP!D168</f>
        <v>6.6541493999999997</v>
      </c>
      <c r="E48" s="1">
        <f>EkyP!E168</f>
        <v>3.8041840000000011</v>
      </c>
      <c r="F48" s="1">
        <f>EkyP!F168</f>
        <v>-2.4458161</v>
      </c>
      <c r="G48" s="1">
        <f>EkyP!G168</f>
        <v>10.743475999999999</v>
      </c>
      <c r="H48" s="1">
        <f>EkyP!H168</f>
        <v>16.291281999999999</v>
      </c>
      <c r="I48" s="1">
        <f>EkyP!I168</f>
        <v>-14.953744</v>
      </c>
      <c r="J48" s="1">
        <f>EkyP!J168</f>
        <v>-12.039217000000001</v>
      </c>
    </row>
    <row r="49" spans="1:10">
      <c r="A49" s="1">
        <v>0.60833333000000001</v>
      </c>
      <c r="B49" s="1">
        <f>EkyP!B169</f>
        <v>-4.6894464999999999</v>
      </c>
      <c r="C49" s="1">
        <f>EkyP!C169</f>
        <v>7.3570602999999997</v>
      </c>
      <c r="D49" s="1">
        <f>EkyP!D169</f>
        <v>6.6664298999999998</v>
      </c>
      <c r="E49" s="1">
        <f>EkyP!E169</f>
        <v>3.7919035000000001</v>
      </c>
      <c r="F49" s="1">
        <f>EkyP!F169</f>
        <v>-2.4580966000000002</v>
      </c>
      <c r="G49" s="1">
        <f>EkyP!G169</f>
        <v>10.752107000000001</v>
      </c>
      <c r="H49" s="1">
        <f>EkyP!H169</f>
        <v>16.280989000000002</v>
      </c>
      <c r="I49" s="1">
        <f>EkyP!I169</f>
        <v>-14.966824000000001</v>
      </c>
      <c r="J49" s="1">
        <f>EkyP!J169</f>
        <v>-12.026996</v>
      </c>
    </row>
    <row r="50" spans="1:10">
      <c r="A50" s="1">
        <v>0.6</v>
      </c>
      <c r="B50" s="1">
        <f>EkyP!B170</f>
        <v>-4.7087767999999999</v>
      </c>
      <c r="C50" s="1">
        <f>EkyP!C170</f>
        <v>7.3268107999999996</v>
      </c>
      <c r="D50" s="1">
        <f>EkyP!D170</f>
        <v>6.6788248000000001</v>
      </c>
      <c r="E50" s="1">
        <f>EkyP!E170</f>
        <v>3.7795085000000004</v>
      </c>
      <c r="F50" s="1">
        <f>EkyP!F170</f>
        <v>-2.4704915000000005</v>
      </c>
      <c r="G50" s="1">
        <f>EkyP!G170</f>
        <v>10.760906</v>
      </c>
      <c r="H50" s="1">
        <f>EkyP!H170</f>
        <v>16.270500999999999</v>
      </c>
      <c r="I50" s="1">
        <f>EkyP!I170</f>
        <v>-14.979884999999999</v>
      </c>
      <c r="J50" s="1">
        <f>EkyP!J170</f>
        <v>-12.014837999999999</v>
      </c>
    </row>
    <row r="51" spans="1:10">
      <c r="A51" s="1">
        <v>0.59166666999999995</v>
      </c>
      <c r="B51" s="1">
        <f>EkyP!B171</f>
        <v>-4.7283758999999996</v>
      </c>
      <c r="C51" s="1">
        <f>EkyP!C171</f>
        <v>7.2964066000000001</v>
      </c>
      <c r="D51" s="1">
        <f>EkyP!D171</f>
        <v>6.6913257000000002</v>
      </c>
      <c r="E51" s="1">
        <f>EkyP!E171</f>
        <v>3.7670077000000006</v>
      </c>
      <c r="F51" s="1">
        <f>EkyP!F171</f>
        <v>-2.4829924000000005</v>
      </c>
      <c r="G51" s="1">
        <f>EkyP!G171</f>
        <v>10.769792000000001</v>
      </c>
      <c r="H51" s="1">
        <f>EkyP!H171</f>
        <v>16.259810999999999</v>
      </c>
      <c r="I51" s="1">
        <f>EkyP!I171</f>
        <v>-14.99292</v>
      </c>
      <c r="J51" s="1">
        <f>EkyP!J171</f>
        <v>-12.002810999999999</v>
      </c>
    </row>
    <row r="52" spans="1:10">
      <c r="A52" s="1">
        <v>0.58333332999999998</v>
      </c>
      <c r="B52" s="1">
        <f>EkyP!B172</f>
        <v>-4.7482331000000002</v>
      </c>
      <c r="C52" s="1">
        <f>EkyP!C172</f>
        <v>7.2658712000000003</v>
      </c>
      <c r="D52" s="1">
        <f>EkyP!D172</f>
        <v>6.7039238000000001</v>
      </c>
      <c r="E52" s="1">
        <f>EkyP!E172</f>
        <v>3.7544096000000007</v>
      </c>
      <c r="F52" s="1">
        <f>EkyP!F172</f>
        <v>-2.4955905000000005</v>
      </c>
      <c r="G52" s="1">
        <f>EkyP!G172</f>
        <v>10.778924999999999</v>
      </c>
      <c r="H52" s="1">
        <f>EkyP!H172</f>
        <v>16.248927999999999</v>
      </c>
      <c r="I52" s="1">
        <f>EkyP!I172</f>
        <v>-15.005919</v>
      </c>
      <c r="J52" s="1">
        <f>EkyP!J172</f>
        <v>-11.990924</v>
      </c>
    </row>
    <row r="53" spans="1:10">
      <c r="A53" s="1">
        <v>0.57499999999999996</v>
      </c>
      <c r="B53" s="1">
        <f>EkyP!B173</f>
        <v>-4.7683369000000004</v>
      </c>
      <c r="C53" s="1">
        <f>EkyP!C173</f>
        <v>7.2352277000000003</v>
      </c>
      <c r="D53" s="1">
        <f>EkyP!D173</f>
        <v>6.7166107000000004</v>
      </c>
      <c r="E53" s="1">
        <f>EkyP!E173</f>
        <v>3.7417227000000004</v>
      </c>
      <c r="F53" s="1">
        <f>EkyP!F173</f>
        <v>-2.5082774000000008</v>
      </c>
      <c r="G53" s="1">
        <f>EkyP!G173</f>
        <v>10.788163000000001</v>
      </c>
      <c r="H53" s="1">
        <f>EkyP!H173</f>
        <v>16.237857999999999</v>
      </c>
      <c r="I53" s="1">
        <f>EkyP!I173</f>
        <v>-15.018872999999999</v>
      </c>
      <c r="J53" s="1">
        <f>EkyP!J173</f>
        <v>-11.979119000000001</v>
      </c>
    </row>
    <row r="54" spans="1:10">
      <c r="A54" s="1">
        <v>0.56666667000000004</v>
      </c>
      <c r="B54" s="1">
        <f>EkyP!B174</f>
        <v>-4.7886759000000003</v>
      </c>
      <c r="C54" s="1">
        <f>EkyP!C174</f>
        <v>7.2044991999999999</v>
      </c>
      <c r="D54" s="1">
        <f>EkyP!D174</f>
        <v>6.7293775</v>
      </c>
      <c r="E54" s="1">
        <f>EkyP!E174</f>
        <v>3.7289559000000008</v>
      </c>
      <c r="F54" s="1">
        <f>EkyP!F174</f>
        <v>-2.5210442000000004</v>
      </c>
      <c r="G54" s="1">
        <f>EkyP!G174</f>
        <v>10.797539</v>
      </c>
      <c r="H54" s="1">
        <f>EkyP!H174</f>
        <v>16.226711999999999</v>
      </c>
      <c r="I54" s="1">
        <f>EkyP!I174</f>
        <v>-15.031772999999999</v>
      </c>
      <c r="J54" s="1">
        <f>EkyP!J174</f>
        <v>-11.967378999999999</v>
      </c>
    </row>
    <row r="55" spans="1:10">
      <c r="A55" s="1">
        <v>0.55833332999999996</v>
      </c>
      <c r="B55" s="1">
        <f>EkyP!B175</f>
        <v>-4.8092379000000003</v>
      </c>
      <c r="C55" s="1">
        <f>EkyP!C175</f>
        <v>7.1737089000000003</v>
      </c>
      <c r="D55" s="1">
        <f>EkyP!D175</f>
        <v>6.7422155999999998</v>
      </c>
      <c r="E55" s="1">
        <f>EkyP!E175</f>
        <v>3.7161178000000001</v>
      </c>
      <c r="F55" s="1">
        <f>EkyP!F175</f>
        <v>-2.5338823000000001</v>
      </c>
      <c r="G55" s="1">
        <f>EkyP!G175</f>
        <v>10.807150999999999</v>
      </c>
      <c r="H55" s="1">
        <f>EkyP!H175</f>
        <v>16.215463</v>
      </c>
      <c r="I55" s="1">
        <f>EkyP!I175</f>
        <v>-15.044611</v>
      </c>
      <c r="J55" s="1">
        <f>EkyP!J175</f>
        <v>-11.955795</v>
      </c>
    </row>
    <row r="56" spans="1:10">
      <c r="A56" s="1">
        <v>0.55000000000000004</v>
      </c>
      <c r="B56" s="1">
        <f>EkyP!B176</f>
        <v>-4.8300105999999996</v>
      </c>
      <c r="C56" s="1">
        <f>EkyP!C176</f>
        <v>7.1428795000000003</v>
      </c>
      <c r="D56" s="1">
        <f>EkyP!D176</f>
        <v>6.7551161000000004</v>
      </c>
      <c r="E56" s="1">
        <f>EkyP!E176</f>
        <v>3.7032173000000004</v>
      </c>
      <c r="F56" s="1">
        <f>EkyP!F176</f>
        <v>-2.5467828000000008</v>
      </c>
      <c r="G56" s="1">
        <f>EkyP!G176</f>
        <v>10.816822999999999</v>
      </c>
      <c r="H56" s="1">
        <f>EkyP!H176</f>
        <v>16.204042000000001</v>
      </c>
      <c r="I56" s="1">
        <f>EkyP!I176</f>
        <v>-15.057430999999999</v>
      </c>
      <c r="J56" s="1">
        <f>EkyP!J176</f>
        <v>-11.944375000000001</v>
      </c>
    </row>
    <row r="57" spans="1:10">
      <c r="A57" s="1">
        <v>0.54166667000000002</v>
      </c>
      <c r="B57" s="1">
        <f>EkyP!B177</f>
        <v>-4.8509812999999999</v>
      </c>
      <c r="C57" s="1">
        <f>EkyP!C177</f>
        <v>7.1120336000000002</v>
      </c>
      <c r="D57" s="1">
        <f>EkyP!D177</f>
        <v>6.7680702000000004</v>
      </c>
      <c r="E57" s="1">
        <f>EkyP!E177</f>
        <v>3.6902631000000001</v>
      </c>
      <c r="F57" s="1">
        <f>EkyP!F177</f>
        <v>-2.5597369000000008</v>
      </c>
      <c r="G57" s="1">
        <f>EkyP!G177</f>
        <v>10.826665</v>
      </c>
      <c r="H57" s="1">
        <f>EkyP!H177</f>
        <v>16.192457999999998</v>
      </c>
      <c r="I57" s="1">
        <f>EkyP!I177</f>
        <v>-15.070198</v>
      </c>
      <c r="J57" s="1">
        <f>EkyP!J177</f>
        <v>-11.93299</v>
      </c>
    </row>
    <row r="58" spans="1:10">
      <c r="A58" s="1">
        <v>0.53333333000000005</v>
      </c>
      <c r="B58" s="1">
        <f>EkyP!B178</f>
        <v>-4.8721367999999998</v>
      </c>
      <c r="C58" s="1">
        <f>EkyP!C178</f>
        <v>7.0811937</v>
      </c>
      <c r="D58" s="1">
        <f>EkyP!D178</f>
        <v>6.7810690999999998</v>
      </c>
      <c r="E58" s="1">
        <f>EkyP!E178</f>
        <v>3.6772643</v>
      </c>
      <c r="F58" s="1">
        <f>EkyP!F178</f>
        <v>-2.5727358000000002</v>
      </c>
      <c r="G58" s="1">
        <f>EkyP!G178</f>
        <v>10.836728000000001</v>
      </c>
      <c r="H58" s="1">
        <f>EkyP!H178</f>
        <v>16.180717999999999</v>
      </c>
      <c r="I58" s="1">
        <f>EkyP!I178</f>
        <v>-15.082884</v>
      </c>
      <c r="J58" s="1">
        <f>EkyP!J178</f>
        <v>-11.92174</v>
      </c>
    </row>
    <row r="59" spans="1:10">
      <c r="A59" s="1">
        <v>0.52500000000000002</v>
      </c>
      <c r="B59" s="1">
        <f>EkyP!B179</f>
        <v>-4.8934636999999999</v>
      </c>
      <c r="C59" s="1">
        <f>EkyP!C179</f>
        <v>7.0503818999999996</v>
      </c>
      <c r="D59" s="1">
        <f>EkyP!D179</f>
        <v>6.7941038000000002</v>
      </c>
      <c r="E59" s="1">
        <f>EkyP!E179</f>
        <v>3.6642296000000005</v>
      </c>
      <c r="F59" s="1">
        <f>EkyP!F179</f>
        <v>-2.5857705000000006</v>
      </c>
      <c r="G59" s="1">
        <f>EkyP!G179</f>
        <v>10.846833</v>
      </c>
      <c r="H59" s="1">
        <f>EkyP!H179</f>
        <v>16.168831000000001</v>
      </c>
      <c r="I59" s="1">
        <f>EkyP!I179</f>
        <v>-15.095483</v>
      </c>
      <c r="J59" s="1">
        <f>EkyP!J179</f>
        <v>-11.91067</v>
      </c>
    </row>
    <row r="60" spans="1:10">
      <c r="A60" s="1">
        <v>0.51666666999999999</v>
      </c>
      <c r="B60" s="1">
        <f>EkyP!B180</f>
        <v>-4.9149482999999998</v>
      </c>
      <c r="C60" s="1">
        <f>EkyP!C180</f>
        <v>7.0196202000000003</v>
      </c>
      <c r="D60" s="1">
        <f>EkyP!D180</f>
        <v>6.8071653999999997</v>
      </c>
      <c r="E60" s="1">
        <f>EkyP!E180</f>
        <v>3.6511680000000002</v>
      </c>
      <c r="F60" s="1">
        <f>EkyP!F180</f>
        <v>-2.5988321000000001</v>
      </c>
      <c r="G60" s="1">
        <f>EkyP!G180</f>
        <v>10.857113</v>
      </c>
      <c r="H60" s="1">
        <f>EkyP!H180</f>
        <v>16.156842999999999</v>
      </c>
      <c r="I60" s="1">
        <f>EkyP!I180</f>
        <v>-15.107983000000001</v>
      </c>
      <c r="J60" s="1">
        <f>EkyP!J180</f>
        <v>-11.899709</v>
      </c>
    </row>
    <row r="61" spans="1:10">
      <c r="A61" s="1">
        <v>0.50833333000000003</v>
      </c>
      <c r="B61" s="1">
        <f>EkyP!B181</f>
        <v>-4.9365762999999996</v>
      </c>
      <c r="C61" s="1">
        <f>EkyP!C181</f>
        <v>6.9889302000000004</v>
      </c>
      <c r="D61" s="1">
        <f>EkyP!D181</f>
        <v>6.8202448999999996</v>
      </c>
      <c r="E61" s="1">
        <f>EkyP!E181</f>
        <v>3.6380885000000003</v>
      </c>
      <c r="F61" s="1">
        <f>EkyP!F181</f>
        <v>-2.6119116</v>
      </c>
      <c r="G61" s="1">
        <f>EkyP!G181</f>
        <v>10.867601000000001</v>
      </c>
      <c r="H61" s="1">
        <f>EkyP!H181</f>
        <v>16.144817</v>
      </c>
      <c r="I61" s="1">
        <f>EkyP!I181</f>
        <v>-15.120378000000001</v>
      </c>
      <c r="J61" s="1">
        <f>EkyP!J181</f>
        <v>-11.888825000000001</v>
      </c>
    </row>
    <row r="62" spans="1:10">
      <c r="A62" s="1">
        <v>0.5</v>
      </c>
      <c r="B62" s="1">
        <f>EkyP!B182</f>
        <v>-4.9583332999999996</v>
      </c>
      <c r="C62" s="1">
        <f>EkyP!C182</f>
        <v>6.9583332999999996</v>
      </c>
      <c r="D62" s="1">
        <f>EkyP!D182</f>
        <v>6.8333332999999996</v>
      </c>
      <c r="E62" s="1">
        <f>EkyP!E182</f>
        <v>3.625</v>
      </c>
      <c r="F62" s="1">
        <f>EkyP!F182</f>
        <v>-2.625</v>
      </c>
      <c r="G62" s="1">
        <f>EkyP!G182</f>
        <v>10.878136</v>
      </c>
      <c r="H62" s="1">
        <f>EkyP!H182</f>
        <v>16.132659</v>
      </c>
      <c r="I62" s="1">
        <f>EkyP!I182</f>
        <v>-15.132659</v>
      </c>
      <c r="J62" s="1">
        <f>EkyP!J182</f>
        <v>-11.878136</v>
      </c>
    </row>
    <row r="63" spans="1:10">
      <c r="A63" s="1">
        <v>0.49166666999999997</v>
      </c>
      <c r="B63" s="1">
        <f>EkyP!B183</f>
        <v>-4.9802046000000004</v>
      </c>
      <c r="C63" s="1">
        <f>EkyP!C183</f>
        <v>6.9278506999999996</v>
      </c>
      <c r="D63" s="1">
        <f>EkyP!D183</f>
        <v>6.8464217999999999</v>
      </c>
      <c r="E63" s="1">
        <f>EkyP!E183</f>
        <v>3.6119116</v>
      </c>
      <c r="F63" s="1">
        <f>EkyP!F183</f>
        <v>-2.6380885000000003</v>
      </c>
      <c r="G63" s="1">
        <f>EkyP!G183</f>
        <v>10.888825000000001</v>
      </c>
      <c r="H63" s="1">
        <f>EkyP!H183</f>
        <v>16.120377999999999</v>
      </c>
      <c r="I63" s="1">
        <f>EkyP!I183</f>
        <v>-15.144817</v>
      </c>
      <c r="J63" s="1">
        <f>EkyP!J183</f>
        <v>-11.867601000000001</v>
      </c>
    </row>
    <row r="64" spans="1:10">
      <c r="A64" s="1">
        <v>0.48333333000000001</v>
      </c>
      <c r="B64" s="1">
        <f>EkyP!B184</f>
        <v>-5.0021749</v>
      </c>
      <c r="C64" s="1">
        <f>EkyP!C184</f>
        <v>6.8975030000000004</v>
      </c>
      <c r="D64" s="1">
        <f>EkyP!D184</f>
        <v>6.8595012999999998</v>
      </c>
      <c r="E64" s="1">
        <f>EkyP!E184</f>
        <v>3.5988321000000001</v>
      </c>
      <c r="F64" s="1">
        <f>EkyP!F184</f>
        <v>-2.6511680000000002</v>
      </c>
      <c r="G64" s="1">
        <f>EkyP!G184</f>
        <v>10.899709</v>
      </c>
      <c r="H64" s="1">
        <f>EkyP!H184</f>
        <v>16.107983000000001</v>
      </c>
      <c r="I64" s="1">
        <f>EkyP!I184</f>
        <v>-15.156843</v>
      </c>
      <c r="J64" s="1">
        <f>EkyP!J184</f>
        <v>-11.857113</v>
      </c>
    </row>
    <row r="65" spans="1:10">
      <c r="A65" s="1">
        <v>0.47499999999999998</v>
      </c>
      <c r="B65" s="1">
        <f>EkyP!B185</f>
        <v>-5.0242288999999998</v>
      </c>
      <c r="C65" s="1">
        <f>EkyP!C185</f>
        <v>6.8673107</v>
      </c>
      <c r="D65" s="1">
        <f>EkyP!D185</f>
        <v>6.8725629000000001</v>
      </c>
      <c r="E65" s="1">
        <f>EkyP!E185</f>
        <v>3.5857705000000006</v>
      </c>
      <c r="F65" s="1">
        <f>EkyP!F185</f>
        <v>-2.6642296000000005</v>
      </c>
      <c r="G65" s="1">
        <f>EkyP!G185</f>
        <v>10.91067</v>
      </c>
      <c r="H65" s="1">
        <f>EkyP!H185</f>
        <v>16.095483000000002</v>
      </c>
      <c r="I65" s="1">
        <f>EkyP!I185</f>
        <v>-15.168831000000001</v>
      </c>
      <c r="J65" s="1">
        <f>EkyP!J185</f>
        <v>-11.846833</v>
      </c>
    </row>
    <row r="66" spans="1:10">
      <c r="A66" s="1">
        <v>0.46666667000000001</v>
      </c>
      <c r="B66" s="1">
        <f>EkyP!B186</f>
        <v>-5.0463509000000002</v>
      </c>
      <c r="C66" s="1">
        <f>EkyP!C186</f>
        <v>6.837294</v>
      </c>
      <c r="D66" s="1">
        <f>EkyP!D186</f>
        <v>6.8855975999999997</v>
      </c>
      <c r="E66" s="1">
        <f>EkyP!E186</f>
        <v>3.5727358000000002</v>
      </c>
      <c r="F66" s="1">
        <f>EkyP!F186</f>
        <v>-2.6772643</v>
      </c>
      <c r="G66" s="1">
        <f>EkyP!G186</f>
        <v>10.92174</v>
      </c>
      <c r="H66" s="1">
        <f>EkyP!H186</f>
        <v>16.082884</v>
      </c>
      <c r="I66" s="1">
        <f>EkyP!I186</f>
        <v>-15.180718000000001</v>
      </c>
      <c r="J66" s="1">
        <f>EkyP!J186</f>
        <v>-11.836728000000001</v>
      </c>
    </row>
    <row r="67" spans="1:10">
      <c r="A67" s="1">
        <v>0.45833332999999998</v>
      </c>
      <c r="B67" s="1">
        <f>EkyP!B187</f>
        <v>-5.0685248999999999</v>
      </c>
      <c r="C67" s="1">
        <f>EkyP!C187</f>
        <v>6.8074725000000003</v>
      </c>
      <c r="D67" s="1">
        <f>EkyP!D187</f>
        <v>6.8985963999999997</v>
      </c>
      <c r="E67" s="1">
        <f>EkyP!E187</f>
        <v>3.5597369000000008</v>
      </c>
      <c r="F67" s="1">
        <f>EkyP!F187</f>
        <v>-2.6902631000000001</v>
      </c>
      <c r="G67" s="1">
        <f>EkyP!G187</f>
        <v>10.93299</v>
      </c>
      <c r="H67" s="1">
        <f>EkyP!H187</f>
        <v>16.070198000000001</v>
      </c>
      <c r="I67" s="1">
        <f>EkyP!I187</f>
        <v>-15.192458</v>
      </c>
      <c r="J67" s="1">
        <f>EkyP!J187</f>
        <v>-11.826665</v>
      </c>
    </row>
    <row r="68" spans="1:10">
      <c r="A68" s="1">
        <v>0.45</v>
      </c>
      <c r="B68" s="1">
        <f>EkyP!B188</f>
        <v>-5.0907346999999996</v>
      </c>
      <c r="C68" s="1">
        <f>EkyP!C188</f>
        <v>6.7778657999999998</v>
      </c>
      <c r="D68" s="1">
        <f>EkyP!D188</f>
        <v>6.9115506</v>
      </c>
      <c r="E68" s="1">
        <f>EkyP!E188</f>
        <v>3.5467828000000008</v>
      </c>
      <c r="F68" s="1">
        <f>EkyP!F188</f>
        <v>-2.7032173000000004</v>
      </c>
      <c r="G68" s="1">
        <f>EkyP!G188</f>
        <v>10.944375000000001</v>
      </c>
      <c r="H68" s="1">
        <f>EkyP!H188</f>
        <v>16.057431000000001</v>
      </c>
      <c r="I68" s="1">
        <f>EkyP!I188</f>
        <v>-15.204041999999999</v>
      </c>
      <c r="J68" s="1">
        <f>EkyP!J188</f>
        <v>-11.816822999999999</v>
      </c>
    </row>
    <row r="69" spans="1:10">
      <c r="A69" s="1">
        <v>0.44166666999999998</v>
      </c>
      <c r="B69" s="1">
        <f>EkyP!B189</f>
        <v>-5.1129638000000002</v>
      </c>
      <c r="C69" s="1">
        <f>EkyP!C189</f>
        <v>6.7484926999999999</v>
      </c>
      <c r="D69" s="1">
        <f>EkyP!D189</f>
        <v>6.9244510999999997</v>
      </c>
      <c r="E69" s="1">
        <f>EkyP!E189</f>
        <v>3.5338823000000001</v>
      </c>
      <c r="F69" s="1">
        <f>EkyP!F189</f>
        <v>-2.7161178000000001</v>
      </c>
      <c r="G69" s="1">
        <f>EkyP!G189</f>
        <v>10.955795</v>
      </c>
      <c r="H69" s="1">
        <f>EkyP!H189</f>
        <v>16.044611</v>
      </c>
      <c r="I69" s="1">
        <f>EkyP!I189</f>
        <v>-15.215463</v>
      </c>
      <c r="J69" s="1">
        <f>EkyP!J189</f>
        <v>-11.807150999999999</v>
      </c>
    </row>
    <row r="70" spans="1:10">
      <c r="A70" s="1">
        <v>0.43333333000000002</v>
      </c>
      <c r="B70" s="1">
        <f>EkyP!B190</f>
        <v>-5.1351953000000004</v>
      </c>
      <c r="C70" s="1">
        <f>EkyP!C190</f>
        <v>6.7193719999999999</v>
      </c>
      <c r="D70" s="1">
        <f>EkyP!D190</f>
        <v>6.9372892000000004</v>
      </c>
      <c r="E70" s="1">
        <f>EkyP!E190</f>
        <v>3.5210442000000004</v>
      </c>
      <c r="F70" s="1">
        <f>EkyP!F190</f>
        <v>-2.7289559000000008</v>
      </c>
      <c r="G70" s="1">
        <f>EkyP!G190</f>
        <v>10.967378999999999</v>
      </c>
      <c r="H70" s="1">
        <f>EkyP!H190</f>
        <v>16.031773000000001</v>
      </c>
      <c r="I70" s="1">
        <f>EkyP!I190</f>
        <v>-15.226711999999999</v>
      </c>
      <c r="J70" s="1">
        <f>EkyP!J190</f>
        <v>-11.797539</v>
      </c>
    </row>
    <row r="71" spans="1:10">
      <c r="A71" s="1">
        <v>0.42499999999999999</v>
      </c>
      <c r="B71" s="1">
        <f>EkyP!B191</f>
        <v>-5.1574125000000004</v>
      </c>
      <c r="C71" s="1">
        <f>EkyP!C191</f>
        <v>6.6905218</v>
      </c>
      <c r="D71" s="1">
        <f>EkyP!D191</f>
        <v>6.950056</v>
      </c>
      <c r="E71" s="1">
        <f>EkyP!E191</f>
        <v>3.5082774000000008</v>
      </c>
      <c r="F71" s="1">
        <f>EkyP!F191</f>
        <v>-2.7417227000000004</v>
      </c>
      <c r="G71" s="1">
        <f>EkyP!G191</f>
        <v>10.979119000000001</v>
      </c>
      <c r="H71" s="1">
        <f>EkyP!H191</f>
        <v>16.018872999999999</v>
      </c>
      <c r="I71" s="1">
        <f>EkyP!I191</f>
        <v>-15.237857999999999</v>
      </c>
      <c r="J71" s="1">
        <f>EkyP!J191</f>
        <v>-11.788163000000001</v>
      </c>
    </row>
    <row r="72" spans="1:10">
      <c r="A72" s="1">
        <v>0.41666667000000002</v>
      </c>
      <c r="B72" s="1">
        <f>EkyP!B192</f>
        <v>-5.1795980999999998</v>
      </c>
      <c r="C72" s="1">
        <f>EkyP!C192</f>
        <v>6.6619600999999999</v>
      </c>
      <c r="D72" s="1">
        <f>EkyP!D192</f>
        <v>6.9627429000000003</v>
      </c>
      <c r="E72" s="1">
        <f>EkyP!E192</f>
        <v>3.4955905000000005</v>
      </c>
      <c r="F72" s="1">
        <f>EkyP!F192</f>
        <v>-2.7544096000000007</v>
      </c>
      <c r="G72" s="1">
        <f>EkyP!G192</f>
        <v>10.990924</v>
      </c>
      <c r="H72" s="1">
        <f>EkyP!H192</f>
        <v>16.005918999999999</v>
      </c>
      <c r="I72" s="1">
        <f>EkyP!I192</f>
        <v>-15.248927999999999</v>
      </c>
      <c r="J72" s="1">
        <f>EkyP!J192</f>
        <v>-11.778924999999999</v>
      </c>
    </row>
    <row r="73" spans="1:10">
      <c r="A73" s="1">
        <v>0.40833332999999999</v>
      </c>
      <c r="B73" s="1">
        <f>EkyP!B193</f>
        <v>-5.2017347999999997</v>
      </c>
      <c r="C73" s="1">
        <f>EkyP!C193</f>
        <v>6.6337042000000004</v>
      </c>
      <c r="D73" s="1">
        <f>EkyP!D193</f>
        <v>6.9753410000000002</v>
      </c>
      <c r="E73" s="1">
        <f>EkyP!E193</f>
        <v>3.4829924000000005</v>
      </c>
      <c r="F73" s="1">
        <f>EkyP!F193</f>
        <v>-2.7670077000000006</v>
      </c>
      <c r="G73" s="1">
        <f>EkyP!G193</f>
        <v>11.002810999999999</v>
      </c>
      <c r="H73" s="1">
        <f>EkyP!H193</f>
        <v>15.99292</v>
      </c>
      <c r="I73" s="1">
        <f>EkyP!I193</f>
        <v>-15.259810999999999</v>
      </c>
      <c r="J73" s="1">
        <f>EkyP!J193</f>
        <v>-11.769792000000001</v>
      </c>
    </row>
    <row r="74" spans="1:10">
      <c r="A74" s="1">
        <v>0.4</v>
      </c>
      <c r="B74" s="1">
        <f>EkyP!B194</f>
        <v>-5.2238050999999999</v>
      </c>
      <c r="C74" s="1">
        <f>EkyP!C194</f>
        <v>6.6057711000000001</v>
      </c>
      <c r="D74" s="1">
        <f>EkyP!D194</f>
        <v>6.9878418</v>
      </c>
      <c r="E74" s="1">
        <f>EkyP!E194</f>
        <v>3.4704915000000005</v>
      </c>
      <c r="F74" s="1">
        <f>EkyP!F194</f>
        <v>-2.7795085000000004</v>
      </c>
      <c r="G74" s="1">
        <f>EkyP!G194</f>
        <v>11.014837999999999</v>
      </c>
      <c r="H74" s="1">
        <f>EkyP!H194</f>
        <v>15.979884999999999</v>
      </c>
      <c r="I74" s="1">
        <f>EkyP!I194</f>
        <v>-15.270500999999999</v>
      </c>
      <c r="J74" s="1">
        <f>EkyP!J194</f>
        <v>-11.760906</v>
      </c>
    </row>
    <row r="75" spans="1:10">
      <c r="A75" s="1">
        <v>0.39166666999999999</v>
      </c>
      <c r="B75" s="1">
        <f>EkyP!B195</f>
        <v>-5.2457912999999996</v>
      </c>
      <c r="C75" s="1">
        <f>EkyP!C195</f>
        <v>6.5781776000000001</v>
      </c>
      <c r="D75" s="1">
        <f>EkyP!D195</f>
        <v>7.0002367999999997</v>
      </c>
      <c r="E75" s="1">
        <f>EkyP!E195</f>
        <v>3.4580966000000002</v>
      </c>
      <c r="F75" s="1">
        <f>EkyP!F195</f>
        <v>-2.7919035000000001</v>
      </c>
      <c r="G75" s="1">
        <f>EkyP!G195</f>
        <v>11.026996</v>
      </c>
      <c r="H75" s="1">
        <f>EkyP!H195</f>
        <v>15.966824000000001</v>
      </c>
      <c r="I75" s="1">
        <f>EkyP!I195</f>
        <v>-15.280989</v>
      </c>
      <c r="J75" s="1">
        <f>EkyP!J195</f>
        <v>-11.752107000000001</v>
      </c>
    </row>
    <row r="76" spans="1:10">
      <c r="A76" s="1">
        <v>0.38333333000000003</v>
      </c>
      <c r="B76" s="1">
        <f>EkyP!B196</f>
        <v>-5.2676755999999996</v>
      </c>
      <c r="C76" s="1">
        <f>EkyP!C196</f>
        <v>6.5509396999999998</v>
      </c>
      <c r="D76" s="1">
        <f>EkyP!D196</f>
        <v>7.0125172999999998</v>
      </c>
      <c r="E76" s="1">
        <f>EkyP!E196</f>
        <v>3.4458161</v>
      </c>
      <c r="F76" s="1">
        <f>EkyP!F196</f>
        <v>-2.8041840000000002</v>
      </c>
      <c r="G76" s="1">
        <f>EkyP!G196</f>
        <v>11.039217000000001</v>
      </c>
      <c r="H76" s="1">
        <f>EkyP!H196</f>
        <v>15.953744</v>
      </c>
      <c r="I76" s="1">
        <f>EkyP!I196</f>
        <v>-15.291282000000001</v>
      </c>
      <c r="J76" s="1">
        <f>EkyP!J196</f>
        <v>-11.743475999999999</v>
      </c>
    </row>
    <row r="77" spans="1:10">
      <c r="A77" s="1">
        <v>0.375</v>
      </c>
      <c r="B77" s="1">
        <f>EkyP!B197</f>
        <v>-5.2894401000000002</v>
      </c>
      <c r="C77" s="1">
        <f>EkyP!C197</f>
        <v>6.5240732000000001</v>
      </c>
      <c r="D77" s="1">
        <f>EkyP!D197</f>
        <v>7.0246750000000002</v>
      </c>
      <c r="E77" s="1">
        <f>EkyP!E197</f>
        <v>3.4336583000000003</v>
      </c>
      <c r="F77" s="1">
        <f>EkyP!F197</f>
        <v>-2.8163417000000006</v>
      </c>
      <c r="G77" s="1">
        <f>EkyP!G197</f>
        <v>11.051498</v>
      </c>
      <c r="H77" s="1">
        <f>EkyP!H197</f>
        <v>15.940656000000001</v>
      </c>
      <c r="I77" s="1">
        <f>EkyP!I197</f>
        <v>-15.301561</v>
      </c>
      <c r="J77" s="1">
        <f>EkyP!J197</f>
        <v>-11.735106</v>
      </c>
    </row>
    <row r="78" spans="1:10">
      <c r="A78" s="1">
        <v>0.36666666999999997</v>
      </c>
      <c r="B78" s="1">
        <f>EkyP!B198</f>
        <v>-5.3110667999999999</v>
      </c>
      <c r="C78" s="1">
        <f>EkyP!C198</f>
        <v>6.4975934999999998</v>
      </c>
      <c r="D78" s="1">
        <f>EkyP!D198</f>
        <v>7.0367017000000001</v>
      </c>
      <c r="E78" s="1">
        <f>EkyP!E198</f>
        <v>3.4216317000000007</v>
      </c>
      <c r="F78" s="1">
        <f>EkyP!F198</f>
        <v>-2.8283684000000004</v>
      </c>
      <c r="G78" s="1">
        <f>EkyP!G198</f>
        <v>11.063893</v>
      </c>
      <c r="H78" s="1">
        <f>EkyP!H198</f>
        <v>15.927567</v>
      </c>
      <c r="I78" s="1">
        <f>EkyP!I198</f>
        <v>-15.311624999999999</v>
      </c>
      <c r="J78" s="1">
        <f>EkyP!J198</f>
        <v>-11.726746</v>
      </c>
    </row>
    <row r="79" spans="1:10">
      <c r="A79" s="1">
        <v>0.35833333000000001</v>
      </c>
      <c r="B79" s="1">
        <f>EkyP!B199</f>
        <v>-5.3325376000000002</v>
      </c>
      <c r="C79" s="1">
        <f>EkyP!C199</f>
        <v>6.4715154000000004</v>
      </c>
      <c r="D79" s="1">
        <f>EkyP!D199</f>
        <v>7.0485889000000004</v>
      </c>
      <c r="E79" s="1">
        <f>EkyP!E199</f>
        <v>3.4097445000000004</v>
      </c>
      <c r="F79" s="1">
        <f>EkyP!F199</f>
        <v>-2.8402556000000008</v>
      </c>
      <c r="G79" s="1">
        <f>EkyP!G199</f>
        <v>11.076394000000001</v>
      </c>
      <c r="H79" s="1">
        <f>EkyP!H199</f>
        <v>15.914488</v>
      </c>
      <c r="I79" s="1">
        <f>EkyP!I199</f>
        <v>-15.321465999999999</v>
      </c>
      <c r="J79" s="1">
        <f>EkyP!J199</f>
        <v>-11.718641999999999</v>
      </c>
    </row>
    <row r="80" spans="1:10">
      <c r="A80" s="1">
        <v>0.35</v>
      </c>
      <c r="B80" s="1">
        <f>EkyP!B200</f>
        <v>-5.3538344000000002</v>
      </c>
      <c r="C80" s="1">
        <f>EkyP!C200</f>
        <v>6.4458533999999998</v>
      </c>
      <c r="D80" s="1">
        <f>EkyP!D200</f>
        <v>7.0603286000000001</v>
      </c>
      <c r="E80" s="1">
        <f>EkyP!E200</f>
        <v>3.3980048000000007</v>
      </c>
      <c r="F80" s="1">
        <f>EkyP!F200</f>
        <v>-2.8519953000000005</v>
      </c>
      <c r="G80" s="1">
        <f>EkyP!G200</f>
        <v>11.088991999999999</v>
      </c>
      <c r="H80" s="1">
        <f>EkyP!H200</f>
        <v>15.901426000000001</v>
      </c>
      <c r="I80" s="1">
        <f>EkyP!I200</f>
        <v>-15.331078</v>
      </c>
      <c r="J80" s="1">
        <f>EkyP!J200</f>
        <v>-11.710724000000001</v>
      </c>
    </row>
    <row r="81" spans="1:10">
      <c r="A81" s="1">
        <v>0.34166667000000001</v>
      </c>
      <c r="B81" s="1">
        <f>EkyP!B201</f>
        <v>-5.3749390000000004</v>
      </c>
      <c r="C81" s="1">
        <f>EkyP!C201</f>
        <v>6.4206215000000002</v>
      </c>
      <c r="D81" s="1">
        <f>EkyP!D201</f>
        <v>7.0719127000000004</v>
      </c>
      <c r="E81" s="1">
        <f>EkyP!E201</f>
        <v>3.3864207000000004</v>
      </c>
      <c r="F81" s="1">
        <f>EkyP!F201</f>
        <v>-2.8635794000000008</v>
      </c>
      <c r="G81" s="1">
        <f>EkyP!G201</f>
        <v>11.101626</v>
      </c>
      <c r="H81" s="1">
        <f>EkyP!H201</f>
        <v>15.888391</v>
      </c>
      <c r="I81" s="1">
        <f>EkyP!I201</f>
        <v>-15.340508</v>
      </c>
      <c r="J81" s="1">
        <f>EkyP!J201</f>
        <v>-11.702892</v>
      </c>
    </row>
    <row r="82" spans="1:10">
      <c r="A82" s="1">
        <v>0.33333332999999998</v>
      </c>
      <c r="B82" s="1">
        <f>EkyP!B202</f>
        <v>-5.3958332999999996</v>
      </c>
      <c r="C82" s="1">
        <f>EkyP!C202</f>
        <v>6.3958332999999996</v>
      </c>
      <c r="D82" s="1">
        <f>EkyP!D202</f>
        <v>7.0833332999999996</v>
      </c>
      <c r="E82" s="1">
        <f>EkyP!E202</f>
        <v>3.375</v>
      </c>
      <c r="F82" s="1">
        <f>EkyP!F202</f>
        <v>-2.875</v>
      </c>
      <c r="G82" s="1">
        <f>EkyP!G202</f>
        <v>11.114312999999999</v>
      </c>
      <c r="H82" s="1">
        <f>EkyP!H202</f>
        <v>15.875392</v>
      </c>
      <c r="I82" s="1">
        <f>EkyP!I202</f>
        <v>-15.349885</v>
      </c>
      <c r="J82" s="1">
        <f>EkyP!J202</f>
        <v>-11.695338</v>
      </c>
    </row>
    <row r="83" spans="1:10">
      <c r="A83" s="1">
        <v>0.32500000000000001</v>
      </c>
      <c r="B83" s="1">
        <f>EkyP!B203</f>
        <v>-5.4164991999999996</v>
      </c>
      <c r="C83" s="1">
        <f>EkyP!C203</f>
        <v>6.3715020999999998</v>
      </c>
      <c r="D83" s="1">
        <f>EkyP!D203</f>
        <v>7.0945825999999999</v>
      </c>
      <c r="E83" s="1">
        <f>EkyP!E203</f>
        <v>3.3637508</v>
      </c>
      <c r="F83" s="1">
        <f>EkyP!F203</f>
        <v>-2.8862493000000002</v>
      </c>
      <c r="G83" s="1">
        <f>EkyP!G203</f>
        <v>11.127079999999999</v>
      </c>
      <c r="H83" s="1">
        <f>EkyP!H203</f>
        <v>15.862437999999999</v>
      </c>
      <c r="I83" s="1">
        <f>EkyP!I203</f>
        <v>-15.359018000000001</v>
      </c>
      <c r="J83" s="1">
        <f>EkyP!J203</f>
        <v>-11.687863</v>
      </c>
    </row>
    <row r="84" spans="1:10">
      <c r="A84" s="1">
        <v>0.31666666999999998</v>
      </c>
      <c r="B84" s="1">
        <f>EkyP!B204</f>
        <v>-5.4369185</v>
      </c>
      <c r="C84" s="1">
        <f>EkyP!C204</f>
        <v>6.3476404000000004</v>
      </c>
      <c r="D84" s="1">
        <f>EkyP!D204</f>
        <v>7.1056528999999999</v>
      </c>
      <c r="E84" s="1">
        <f>EkyP!E204</f>
        <v>3.3526805</v>
      </c>
      <c r="F84" s="1">
        <f>EkyP!F204</f>
        <v>-2.8973196000000003</v>
      </c>
      <c r="G84" s="1">
        <f>EkyP!G204</f>
        <v>11.139918</v>
      </c>
      <c r="H84" s="1">
        <f>EkyP!H204</f>
        <v>15.849538000000001</v>
      </c>
      <c r="I84" s="1">
        <f>EkyP!I204</f>
        <v>-15.367903999999999</v>
      </c>
      <c r="J84" s="1">
        <f>EkyP!J204</f>
        <v>-11.680591</v>
      </c>
    </row>
    <row r="85" spans="1:10">
      <c r="A85" s="1">
        <v>0.30833333000000002</v>
      </c>
      <c r="B85" s="1">
        <f>EkyP!B205</f>
        <v>-5.4570732</v>
      </c>
      <c r="C85" s="1">
        <f>EkyP!C205</f>
        <v>6.3242607</v>
      </c>
      <c r="D85" s="1">
        <f>EkyP!D205</f>
        <v>7.1165364999999996</v>
      </c>
      <c r="E85" s="1">
        <f>EkyP!E205</f>
        <v>3.3417969000000003</v>
      </c>
      <c r="F85" s="1">
        <f>EkyP!F205</f>
        <v>-2.9082032</v>
      </c>
      <c r="G85" s="1">
        <f>EkyP!G205</f>
        <v>11.152818</v>
      </c>
      <c r="H85" s="1">
        <f>EkyP!H205</f>
        <v>15.836752000000001</v>
      </c>
      <c r="I85" s="1">
        <f>EkyP!I205</f>
        <v>-15.376533999999999</v>
      </c>
      <c r="J85" s="1">
        <f>EkyP!J205</f>
        <v>-11.673560999999999</v>
      </c>
    </row>
    <row r="86" spans="1:10">
      <c r="A86" s="1">
        <v>0.3</v>
      </c>
      <c r="B86" s="1">
        <f>EkyP!B206</f>
        <v>-5.4769452999999997</v>
      </c>
      <c r="C86" s="1">
        <f>EkyP!C206</f>
        <v>6.3013747999999996</v>
      </c>
      <c r="D86" s="1">
        <f>EkyP!D206</f>
        <v>7.1272260000000003</v>
      </c>
      <c r="E86" s="1">
        <f>EkyP!E206</f>
        <v>3.3311074000000005</v>
      </c>
      <c r="F86" s="1">
        <f>EkyP!F206</f>
        <v>-2.9188927000000007</v>
      </c>
      <c r="G86" s="1">
        <f>EkyP!G206</f>
        <v>11.165772</v>
      </c>
      <c r="H86" s="1">
        <f>EkyP!H206</f>
        <v>15.824064999999999</v>
      </c>
      <c r="I86" s="1">
        <f>EkyP!I206</f>
        <v>-15.385092999999999</v>
      </c>
      <c r="J86" s="1">
        <f>EkyP!J206</f>
        <v>-11.666575999999999</v>
      </c>
    </row>
    <row r="87" spans="1:10">
      <c r="A87" s="1">
        <v>0.29166667000000002</v>
      </c>
      <c r="B87" s="1">
        <f>EkyP!B207</f>
        <v>-5.4965171000000002</v>
      </c>
      <c r="C87" s="1">
        <f>EkyP!C207</f>
        <v>6.2789941999999996</v>
      </c>
      <c r="D87" s="1">
        <f>EkyP!D207</f>
        <v>7.1377139999999999</v>
      </c>
      <c r="E87" s="1">
        <f>EkyP!E207</f>
        <v>3.3206193000000006</v>
      </c>
      <c r="F87" s="1">
        <f>EkyP!F207</f>
        <v>-2.9293807000000003</v>
      </c>
      <c r="G87" s="1">
        <f>EkyP!G207</f>
        <v>11.178770999999999</v>
      </c>
      <c r="H87" s="1">
        <f>EkyP!H207</f>
        <v>15.811467</v>
      </c>
      <c r="I87" s="1">
        <f>EkyP!I207</f>
        <v>-15.393463000000001</v>
      </c>
      <c r="J87" s="1">
        <f>EkyP!J207</f>
        <v>-11.659884</v>
      </c>
    </row>
    <row r="88" spans="1:10">
      <c r="A88" s="1">
        <v>0.28333332999999999</v>
      </c>
      <c r="B88" s="1">
        <f>EkyP!B208</f>
        <v>-5.5157707</v>
      </c>
      <c r="C88" s="1">
        <f>EkyP!C208</f>
        <v>6.2571298999999998</v>
      </c>
      <c r="D88" s="1">
        <f>EkyP!D208</f>
        <v>7.1479935000000001</v>
      </c>
      <c r="E88" s="1">
        <f>EkyP!E208</f>
        <v>3.3103398000000004</v>
      </c>
      <c r="F88" s="1">
        <f>EkyP!F208</f>
        <v>-2.9396602000000005</v>
      </c>
      <c r="G88" s="1">
        <f>EkyP!G208</f>
        <v>11.191806</v>
      </c>
      <c r="H88" s="1">
        <f>EkyP!H208</f>
        <v>15.798966</v>
      </c>
      <c r="I88" s="1">
        <f>EkyP!I208</f>
        <v>-15.401567</v>
      </c>
      <c r="J88" s="1">
        <f>EkyP!J208</f>
        <v>-11.653301000000001</v>
      </c>
    </row>
    <row r="89" spans="1:10">
      <c r="A89" s="1">
        <v>0.27500000000000002</v>
      </c>
      <c r="B89" s="1">
        <f>EkyP!B209</f>
        <v>-5.5346886</v>
      </c>
      <c r="C89" s="1">
        <f>EkyP!C209</f>
        <v>6.2357924999999996</v>
      </c>
      <c r="D89" s="1">
        <f>EkyP!D209</f>
        <v>7.1580573999999997</v>
      </c>
      <c r="E89" s="1">
        <f>EkyP!E209</f>
        <v>3.3002760000000002</v>
      </c>
      <c r="F89" s="1">
        <f>EkyP!F209</f>
        <v>-2.9497241000000001</v>
      </c>
      <c r="G89" s="1">
        <f>EkyP!G209</f>
        <v>11.204848</v>
      </c>
      <c r="H89" s="1">
        <f>EkyP!H209</f>
        <v>15.786571</v>
      </c>
      <c r="I89" s="1">
        <f>EkyP!I209</f>
        <v>-15.409399000000001</v>
      </c>
      <c r="J89" s="1">
        <f>EkyP!J209</f>
        <v>-11.646905</v>
      </c>
    </row>
    <row r="90" spans="1:10">
      <c r="A90" s="1">
        <v>0.26666666999999999</v>
      </c>
      <c r="B90" s="1">
        <f>EkyP!B210</f>
        <v>-5.5532535000000003</v>
      </c>
      <c r="C90" s="1">
        <f>EkyP!C210</f>
        <v>6.2149922999999996</v>
      </c>
      <c r="D90" s="1">
        <f>EkyP!D210</f>
        <v>7.1678986</v>
      </c>
      <c r="E90" s="1">
        <f>EkyP!E210</f>
        <v>3.2904347000000005</v>
      </c>
      <c r="F90" s="1">
        <f>EkyP!F210</f>
        <v>-2.9595653000000004</v>
      </c>
      <c r="G90" s="1">
        <f>EkyP!G210</f>
        <v>11.21791</v>
      </c>
      <c r="H90" s="1">
        <f>EkyP!H210</f>
        <v>15.774291</v>
      </c>
      <c r="I90" s="1">
        <f>EkyP!I210</f>
        <v>-15.417078</v>
      </c>
      <c r="J90" s="1">
        <f>EkyP!J210</f>
        <v>-11.640771000000001</v>
      </c>
    </row>
    <row r="91" spans="1:10">
      <c r="A91" s="1">
        <v>0.25833333000000003</v>
      </c>
      <c r="B91" s="1">
        <f>EkyP!B211</f>
        <v>-5.5714480999999996</v>
      </c>
      <c r="C91" s="1">
        <f>EkyP!C211</f>
        <v>6.1947390000000002</v>
      </c>
      <c r="D91" s="1">
        <f>EkyP!D211</f>
        <v>7.1775105999999997</v>
      </c>
      <c r="E91" s="1">
        <f>EkyP!E211</f>
        <v>3.2808227000000008</v>
      </c>
      <c r="F91" s="1">
        <f>EkyP!F211</f>
        <v>-2.9691773000000001</v>
      </c>
      <c r="G91" s="1">
        <f>EkyP!G211</f>
        <v>11.230988999999999</v>
      </c>
      <c r="H91" s="1">
        <f>EkyP!H211</f>
        <v>15.762133</v>
      </c>
      <c r="I91" s="1">
        <f>EkyP!I211</f>
        <v>-15.424633</v>
      </c>
      <c r="J91" s="1">
        <f>EkyP!J211</f>
        <v>-11.634677</v>
      </c>
    </row>
    <row r="92" spans="1:10">
      <c r="A92" s="1">
        <v>0.25</v>
      </c>
      <c r="B92" s="1">
        <f>EkyP!B212</f>
        <v>-5.5892556999999998</v>
      </c>
      <c r="C92" s="1">
        <f>EkyP!C212</f>
        <v>6.1750420999999998</v>
      </c>
      <c r="D92" s="1">
        <f>EkyP!D212</f>
        <v>7.1868866999999996</v>
      </c>
      <c r="E92" s="1">
        <f>EkyP!E212</f>
        <v>3.2714466</v>
      </c>
      <c r="F92" s="1">
        <f>EkyP!F212</f>
        <v>-2.9785534</v>
      </c>
      <c r="G92" s="1">
        <f>EkyP!G212</f>
        <v>11.244078</v>
      </c>
      <c r="H92" s="1">
        <f>EkyP!H212</f>
        <v>15.750207</v>
      </c>
      <c r="I92" s="1">
        <f>EkyP!I212</f>
        <v>-15.431905</v>
      </c>
      <c r="J92" s="1">
        <f>EkyP!J212</f>
        <v>-11.628887000000001</v>
      </c>
    </row>
    <row r="93" spans="1:10">
      <c r="A93" s="1">
        <v>0.24166667</v>
      </c>
      <c r="B93" s="1">
        <f>EkyP!B213</f>
        <v>-5.6066592999999996</v>
      </c>
      <c r="C93" s="1">
        <f>EkyP!C213</f>
        <v>6.1559106000000003</v>
      </c>
      <c r="D93" s="1">
        <f>EkyP!D213</f>
        <v>7.1960205000000004</v>
      </c>
      <c r="E93" s="1">
        <f>EkyP!E213</f>
        <v>3.2623128000000001</v>
      </c>
      <c r="F93" s="1">
        <f>EkyP!F213</f>
        <v>-2.9876872000000008</v>
      </c>
      <c r="G93" s="1">
        <f>EkyP!G213</f>
        <v>11.257166</v>
      </c>
      <c r="H93" s="1">
        <f>EkyP!H213</f>
        <v>15.738467999999999</v>
      </c>
      <c r="I93" s="1">
        <f>EkyP!I213</f>
        <v>-15.438890000000001</v>
      </c>
      <c r="J93" s="1">
        <f>EkyP!J213</f>
        <v>-11.623203</v>
      </c>
    </row>
    <row r="94" spans="1:10">
      <c r="A94" s="1">
        <v>0.23333333000000001</v>
      </c>
      <c r="B94" s="1">
        <f>EkyP!B214</f>
        <v>-5.6236427000000004</v>
      </c>
      <c r="C94" s="1">
        <f>EkyP!C214</f>
        <v>6.1373531000000003</v>
      </c>
      <c r="D94" s="1">
        <f>EkyP!D214</f>
        <v>7.2049057000000003</v>
      </c>
      <c r="E94" s="1">
        <f>EkyP!E214</f>
        <v>3.2534276000000002</v>
      </c>
      <c r="F94" s="1">
        <f>EkyP!F214</f>
        <v>-2.9965724000000007</v>
      </c>
      <c r="G94" s="1">
        <f>EkyP!G214</f>
        <v>11.270246</v>
      </c>
      <c r="H94" s="1">
        <f>EkyP!H214</f>
        <v>15.726883000000001</v>
      </c>
      <c r="I94" s="1">
        <f>EkyP!I214</f>
        <v>-15.445683000000001</v>
      </c>
      <c r="J94" s="1">
        <f>EkyP!J214</f>
        <v>-11.617723</v>
      </c>
    </row>
    <row r="95" spans="1:10">
      <c r="A95" s="1">
        <v>0.22500000000000001</v>
      </c>
      <c r="B95" s="1">
        <f>EkyP!B215</f>
        <v>-5.6401896999999996</v>
      </c>
      <c r="C95" s="1">
        <f>EkyP!C215</f>
        <v>6.1193777999999996</v>
      </c>
      <c r="D95" s="1">
        <f>EkyP!D215</f>
        <v>7.2135363000000003</v>
      </c>
      <c r="E95" s="1">
        <f>EkyP!E215</f>
        <v>3.2447971000000004</v>
      </c>
      <c r="F95" s="1">
        <f>EkyP!F215</f>
        <v>-3.0052030000000007</v>
      </c>
      <c r="G95" s="1">
        <f>EkyP!G215</f>
        <v>11.283300000000001</v>
      </c>
      <c r="H95" s="1">
        <f>EkyP!H215</f>
        <v>15.715463</v>
      </c>
      <c r="I95" s="1">
        <f>EkyP!I215</f>
        <v>-15.452375999999999</v>
      </c>
      <c r="J95" s="1">
        <f>EkyP!J215</f>
        <v>-11.612489</v>
      </c>
    </row>
    <row r="96" spans="1:10">
      <c r="A96" s="1">
        <v>0.21666667000000001</v>
      </c>
      <c r="B96" s="1">
        <f>EkyP!B216</f>
        <v>-5.6562846000000002</v>
      </c>
      <c r="C96" s="1">
        <f>EkyP!C216</f>
        <v>6.1019927000000003</v>
      </c>
      <c r="D96" s="1">
        <f>EkyP!D216</f>
        <v>7.2219062999999997</v>
      </c>
      <c r="E96" s="1">
        <f>EkyP!E216</f>
        <v>3.2364271000000002</v>
      </c>
      <c r="F96" s="1">
        <f>EkyP!F216</f>
        <v>-3.0135730000000001</v>
      </c>
      <c r="G96" s="1">
        <f>EkyP!G216</f>
        <v>11.296298</v>
      </c>
      <c r="H96" s="1">
        <f>EkyP!H216</f>
        <v>15.704288999999999</v>
      </c>
      <c r="I96" s="1">
        <f>EkyP!I216</f>
        <v>-15.458772</v>
      </c>
      <c r="J96" s="1">
        <f>EkyP!J216</f>
        <v>-11.607322</v>
      </c>
    </row>
    <row r="97" spans="1:10">
      <c r="A97" s="1">
        <v>0.20833333000000001</v>
      </c>
      <c r="B97" s="1">
        <f>EkyP!B217</f>
        <v>-5.6719118999999996</v>
      </c>
      <c r="C97" s="1">
        <f>EkyP!C217</f>
        <v>6.0852051999999999</v>
      </c>
      <c r="D97" s="1">
        <f>EkyP!D217</f>
        <v>7.23001</v>
      </c>
      <c r="E97" s="1">
        <f>EkyP!E217</f>
        <v>3.2283234000000007</v>
      </c>
      <c r="F97" s="1">
        <f>EkyP!F217</f>
        <v>-3.0216767000000004</v>
      </c>
      <c r="G97" s="1">
        <f>EkyP!G217</f>
        <v>11.309253</v>
      </c>
      <c r="H97" s="1">
        <f>EkyP!H217</f>
        <v>15.693405</v>
      </c>
      <c r="I97" s="1">
        <f>EkyP!I217</f>
        <v>-15.464867</v>
      </c>
      <c r="J97" s="1">
        <f>EkyP!J217</f>
        <v>-11.602471</v>
      </c>
    </row>
    <row r="98" spans="1:10">
      <c r="A98" s="1">
        <v>0.2</v>
      </c>
      <c r="B98" s="1">
        <f>EkyP!B218</f>
        <v>-5.6870564999999997</v>
      </c>
      <c r="C98" s="1">
        <f>EkyP!C218</f>
        <v>6.0690225</v>
      </c>
      <c r="D98" s="1">
        <f>EkyP!D218</f>
        <v>7.2378418</v>
      </c>
      <c r="E98" s="1">
        <f>EkyP!E218</f>
        <v>3.2204915000000005</v>
      </c>
      <c r="F98" s="1">
        <f>EkyP!F218</f>
        <v>-3.0295085000000004</v>
      </c>
      <c r="G98" s="1">
        <f>EkyP!G218</f>
        <v>11.322153</v>
      </c>
      <c r="H98" s="1">
        <f>EkyP!H218</f>
        <v>15.682715999999999</v>
      </c>
      <c r="I98" s="1">
        <f>EkyP!I218</f>
        <v>-15.470767</v>
      </c>
      <c r="J98" s="1">
        <f>EkyP!J218</f>
        <v>-11.597689000000001</v>
      </c>
    </row>
    <row r="99" spans="1:10">
      <c r="A99" s="1">
        <v>0.19166667000000001</v>
      </c>
      <c r="B99" s="1">
        <f>EkyP!B219</f>
        <v>-5.7017037999999998</v>
      </c>
      <c r="C99" s="1">
        <f>EkyP!C219</f>
        <v>6.0534514000000001</v>
      </c>
      <c r="D99" s="1">
        <f>EkyP!D219</f>
        <v>7.2453963999999997</v>
      </c>
      <c r="E99" s="1">
        <f>EkyP!E219</f>
        <v>3.2129369000000008</v>
      </c>
      <c r="F99" s="1">
        <f>EkyP!F219</f>
        <v>-3.0370631000000001</v>
      </c>
      <c r="G99" s="1">
        <f>EkyP!G219</f>
        <v>11.334991</v>
      </c>
      <c r="H99" s="1">
        <f>EkyP!H219</f>
        <v>15.672241</v>
      </c>
      <c r="I99" s="1">
        <f>EkyP!I219</f>
        <v>-15.476556</v>
      </c>
      <c r="J99" s="1">
        <f>EkyP!J219</f>
        <v>-11.593159</v>
      </c>
    </row>
    <row r="100" spans="1:10">
      <c r="A100" s="1">
        <v>0.18333332999999999</v>
      </c>
      <c r="B100" s="1">
        <f>EkyP!B220</f>
        <v>-5.7158395000000004</v>
      </c>
      <c r="C100" s="1">
        <f>EkyP!C220</f>
        <v>6.0384983999999999</v>
      </c>
      <c r="D100" s="1">
        <f>EkyP!D220</f>
        <v>7.2526685999999998</v>
      </c>
      <c r="E100" s="1">
        <f>EkyP!E220</f>
        <v>3.2056647000000007</v>
      </c>
      <c r="F100" s="1">
        <f>EkyP!F220</f>
        <v>-3.0443353000000002</v>
      </c>
      <c r="G100" s="1">
        <f>EkyP!G220</f>
        <v>11.347758000000001</v>
      </c>
      <c r="H100" s="1">
        <f>EkyP!H220</f>
        <v>15.662177</v>
      </c>
      <c r="I100" s="1">
        <f>EkyP!I220</f>
        <v>-15.482036000000001</v>
      </c>
      <c r="J100" s="1">
        <f>EkyP!J220</f>
        <v>-11.58883</v>
      </c>
    </row>
    <row r="101" spans="1:10">
      <c r="A101" s="1">
        <v>0.17499999999999999</v>
      </c>
      <c r="B101" s="1">
        <f>EkyP!B221</f>
        <v>-5.7294497</v>
      </c>
      <c r="C101" s="1">
        <f>EkyP!C221</f>
        <v>6.0241693999999999</v>
      </c>
      <c r="D101" s="1">
        <f>EkyP!D221</f>
        <v>7.2596534000000004</v>
      </c>
      <c r="E101" s="1">
        <f>EkyP!E221</f>
        <v>3.1986800000000004</v>
      </c>
      <c r="F101" s="1">
        <f>EkyP!F221</f>
        <v>-3.0513201000000008</v>
      </c>
      <c r="G101" s="1">
        <f>EkyP!G221</f>
        <v>11.360409000000001</v>
      </c>
      <c r="H101" s="1">
        <f>EkyP!H221</f>
        <v>15.652336</v>
      </c>
      <c r="I101" s="1">
        <f>EkyP!I221</f>
        <v>-15.487204</v>
      </c>
      <c r="J101" s="1">
        <f>EkyP!J221</f>
        <v>-11.584622</v>
      </c>
    </row>
    <row r="102" spans="1:10">
      <c r="A102" s="1">
        <v>0.16666666999999999</v>
      </c>
      <c r="B102" s="1">
        <f>EkyP!B222</f>
        <v>-5.7425211999999997</v>
      </c>
      <c r="C102" s="1">
        <f>EkyP!C222</f>
        <v>6.0104704</v>
      </c>
      <c r="D102" s="1">
        <f>EkyP!D222</f>
        <v>7.2663460000000004</v>
      </c>
      <c r="E102" s="1">
        <f>EkyP!E222</f>
        <v>3.1919873000000001</v>
      </c>
      <c r="F102" s="1">
        <f>EkyP!F222</f>
        <v>-3.0580127000000008</v>
      </c>
      <c r="G102" s="1">
        <f>EkyP!G222</f>
        <v>11.372909999999999</v>
      </c>
      <c r="H102" s="1">
        <f>EkyP!H222</f>
        <v>15.642778</v>
      </c>
      <c r="I102" s="1">
        <f>EkyP!I222</f>
        <v>-15.492205999999999</v>
      </c>
      <c r="J102" s="1">
        <f>EkyP!J222</f>
        <v>-11.58074</v>
      </c>
    </row>
    <row r="103" spans="1:10">
      <c r="A103" s="1">
        <v>0.15833332999999999</v>
      </c>
      <c r="B103" s="1">
        <f>EkyP!B223</f>
        <v>-5.7550409</v>
      </c>
      <c r="C103" s="1">
        <f>EkyP!C223</f>
        <v>5.9974067</v>
      </c>
      <c r="D103" s="1">
        <f>EkyP!D223</f>
        <v>7.2727418999999998</v>
      </c>
      <c r="E103" s="1">
        <f>EkyP!E223</f>
        <v>3.1855915000000001</v>
      </c>
      <c r="F103" s="1">
        <f>EkyP!F223</f>
        <v>-3.0644086000000001</v>
      </c>
      <c r="G103" s="1">
        <f>EkyP!G223</f>
        <v>11.385305000000001</v>
      </c>
      <c r="H103" s="1">
        <f>EkyP!H223</f>
        <v>15.633644</v>
      </c>
      <c r="I103" s="1">
        <f>EkyP!I223</f>
        <v>-15.497056000000001</v>
      </c>
      <c r="J103" s="1">
        <f>EkyP!J223</f>
        <v>-11.576865</v>
      </c>
    </row>
    <row r="104" spans="1:10">
      <c r="A104" s="1">
        <v>0.15</v>
      </c>
      <c r="B104" s="1">
        <f>EkyP!B224</f>
        <v>-5.7669965000000003</v>
      </c>
      <c r="C104" s="1">
        <f>EkyP!C224</f>
        <v>5.9849834</v>
      </c>
      <c r="D104" s="1">
        <f>EkyP!D224</f>
        <v>7.2788366</v>
      </c>
      <c r="E104" s="1">
        <f>EkyP!E224</f>
        <v>3.1794968000000008</v>
      </c>
      <c r="F104" s="1">
        <f>EkyP!F224</f>
        <v>-3.0705033000000004</v>
      </c>
      <c r="G104" s="1">
        <f>EkyP!G224</f>
        <v>11.397522</v>
      </c>
      <c r="H104" s="1">
        <f>EkyP!H224</f>
        <v>15.624758999999999</v>
      </c>
      <c r="I104" s="1">
        <f>EkyP!I224</f>
        <v>-15.501587000000001</v>
      </c>
      <c r="J104" s="1">
        <f>EkyP!J224</f>
        <v>-11.573312</v>
      </c>
    </row>
    <row r="105" spans="1:10">
      <c r="A105" s="1">
        <v>0.14166666999999999</v>
      </c>
      <c r="B105" s="1">
        <f>EkyP!B225</f>
        <v>-5.7783761</v>
      </c>
      <c r="C105" s="1">
        <f>EkyP!C225</f>
        <v>5.9732054999999997</v>
      </c>
      <c r="D105" s="1">
        <f>EkyP!D225</f>
        <v>7.2846260000000003</v>
      </c>
      <c r="E105" s="1">
        <f>EkyP!E225</f>
        <v>3.1737074000000005</v>
      </c>
      <c r="F105" s="1">
        <f>EkyP!F225</f>
        <v>-3.0762927000000007</v>
      </c>
      <c r="G105" s="1">
        <f>EkyP!G225</f>
        <v>11.409547999999999</v>
      </c>
      <c r="H105" s="1">
        <f>EkyP!H225</f>
        <v>15.616317</v>
      </c>
      <c r="I105" s="1">
        <f>EkyP!I225</f>
        <v>-15.505794</v>
      </c>
      <c r="J105" s="1">
        <f>EkyP!J225</f>
        <v>-11.569891</v>
      </c>
    </row>
    <row r="106" spans="1:10">
      <c r="A106" s="1">
        <v>0.13333333</v>
      </c>
      <c r="B106" s="1">
        <f>EkyP!B226</f>
        <v>-5.7891683</v>
      </c>
      <c r="C106" s="1">
        <f>EkyP!C226</f>
        <v>5.9620774000000001</v>
      </c>
      <c r="D106" s="1">
        <f>EkyP!D226</f>
        <v>7.2901061</v>
      </c>
      <c r="E106" s="1">
        <f>EkyP!E226</f>
        <v>3.1682273000000007</v>
      </c>
      <c r="F106" s="1">
        <f>EkyP!F226</f>
        <v>-3.0817728000000004</v>
      </c>
      <c r="G106" s="1">
        <f>EkyP!G226</f>
        <v>11.42137</v>
      </c>
      <c r="H106" s="1">
        <f>EkyP!H226</f>
        <v>15.608214</v>
      </c>
      <c r="I106" s="1">
        <f>EkyP!I226</f>
        <v>-15.509893</v>
      </c>
      <c r="J106" s="1">
        <f>EkyP!J226</f>
        <v>-11.566668</v>
      </c>
    </row>
    <row r="107" spans="1:10">
      <c r="A107" s="1">
        <v>0.125</v>
      </c>
      <c r="B107" s="1">
        <f>EkyP!B227</f>
        <v>-5.7993623999999997</v>
      </c>
      <c r="C107" s="1">
        <f>EkyP!C227</f>
        <v>5.9516033000000004</v>
      </c>
      <c r="D107" s="1">
        <f>EkyP!D227</f>
        <v>7.2952731000000002</v>
      </c>
      <c r="E107" s="1">
        <f>EkyP!E227</f>
        <v>3.1630603000000006</v>
      </c>
      <c r="F107" s="1">
        <f>EkyP!F227</f>
        <v>-3.0869398000000006</v>
      </c>
      <c r="G107" s="1">
        <f>EkyP!G227</f>
        <v>11.432954000000001</v>
      </c>
      <c r="H107" s="1">
        <f>EkyP!H227</f>
        <v>15.600507</v>
      </c>
      <c r="I107" s="1">
        <f>EkyP!I227</f>
        <v>-15.513775000000001</v>
      </c>
      <c r="J107" s="1">
        <f>EkyP!J227</f>
        <v>-11.563701999999999</v>
      </c>
    </row>
    <row r="108" spans="1:10">
      <c r="A108" s="1">
        <v>0.11666667</v>
      </c>
      <c r="B108" s="1">
        <f>EkyP!B228</f>
        <v>-5.8089481000000003</v>
      </c>
      <c r="C108" s="1">
        <f>EkyP!C228</f>
        <v>5.9417872000000003</v>
      </c>
      <c r="D108" s="1">
        <f>EkyP!D228</f>
        <v>7.3001234999999998</v>
      </c>
      <c r="E108" s="1">
        <f>EkyP!E228</f>
        <v>3.1582098000000007</v>
      </c>
      <c r="F108" s="1">
        <f>EkyP!F228</f>
        <v>-3.0917902000000002</v>
      </c>
      <c r="G108" s="1">
        <f>EkyP!G228</f>
        <v>11.444239</v>
      </c>
      <c r="H108" s="1">
        <f>EkyP!H228</f>
        <v>15.593235</v>
      </c>
      <c r="I108" s="1">
        <f>EkyP!I228</f>
        <v>-15.517327999999999</v>
      </c>
      <c r="J108" s="1">
        <f>EkyP!J228</f>
        <v>-11.560813</v>
      </c>
    </row>
    <row r="109" spans="1:10">
      <c r="A109" s="1">
        <v>0.10833333000000001</v>
      </c>
      <c r="B109" s="1">
        <f>EkyP!B229</f>
        <v>-5.8179157000000004</v>
      </c>
      <c r="C109" s="1">
        <f>EkyP!C229</f>
        <v>5.9326327000000001</v>
      </c>
      <c r="D109" s="1">
        <f>EkyP!D229</f>
        <v>7.3046540999999996</v>
      </c>
      <c r="E109" s="1">
        <f>EkyP!E229</f>
        <v>3.1536793000000003</v>
      </c>
      <c r="F109" s="1">
        <f>EkyP!F229</f>
        <v>-3.0963208</v>
      </c>
      <c r="G109" s="1">
        <f>EkyP!G229</f>
        <v>11.455230999999999</v>
      </c>
      <c r="H109" s="1">
        <f>EkyP!H229</f>
        <v>15.586351000000001</v>
      </c>
      <c r="I109" s="1">
        <f>EkyP!I229</f>
        <v>-15.52055</v>
      </c>
      <c r="J109" s="1">
        <f>EkyP!J229</f>
        <v>-11.558260000000001</v>
      </c>
    </row>
    <row r="110" spans="1:10">
      <c r="A110" s="1">
        <v>0.1</v>
      </c>
      <c r="B110" s="1">
        <f>EkyP!B230</f>
        <v>-5.8262561000000002</v>
      </c>
      <c r="C110" s="1">
        <f>EkyP!C230</f>
        <v>5.9241431000000002</v>
      </c>
      <c r="D110" s="1">
        <f>EkyP!D230</f>
        <v>7.3088616000000002</v>
      </c>
      <c r="E110" s="1">
        <f>EkyP!E230</f>
        <v>3.1494718000000006</v>
      </c>
      <c r="F110" s="1">
        <f>EkyP!F230</f>
        <v>-3.1005283000000006</v>
      </c>
      <c r="G110" s="1">
        <f>EkyP!G230</f>
        <v>11.465873999999999</v>
      </c>
      <c r="H110" s="1">
        <f>EkyP!H230</f>
        <v>15.579955</v>
      </c>
      <c r="I110" s="1">
        <f>EkyP!I230</f>
        <v>-15.523742</v>
      </c>
      <c r="J110" s="1">
        <f>EkyP!J230</f>
        <v>-11.555749</v>
      </c>
    </row>
    <row r="111" spans="1:10">
      <c r="A111" s="1">
        <v>9.1666666999999993E-2</v>
      </c>
      <c r="B111" s="1">
        <f>EkyP!B231</f>
        <v>-5.8339610999999998</v>
      </c>
      <c r="C111" s="1">
        <f>EkyP!C231</f>
        <v>5.9163215999999998</v>
      </c>
      <c r="D111" s="1">
        <f>EkyP!D231</f>
        <v>7.3127431999999999</v>
      </c>
      <c r="E111" s="1">
        <f>EkyP!E231</f>
        <v>3.1455902</v>
      </c>
      <c r="F111" s="1">
        <f>EkyP!F231</f>
        <v>-3.1044099000000003</v>
      </c>
      <c r="G111" s="1">
        <f>EkyP!G231</f>
        <v>11.476113</v>
      </c>
      <c r="H111" s="1">
        <f>EkyP!H231</f>
        <v>15.573971</v>
      </c>
      <c r="I111" s="1">
        <f>EkyP!I231</f>
        <v>-15.526631</v>
      </c>
      <c r="J111" s="1">
        <f>EkyP!J231</f>
        <v>-11.553532000000001</v>
      </c>
    </row>
    <row r="112" spans="1:10">
      <c r="A112" s="1">
        <v>8.3333332999999996E-2</v>
      </c>
      <c r="B112" s="1">
        <f>EkyP!B232</f>
        <v>-5.8410225999999996</v>
      </c>
      <c r="C112" s="1">
        <f>EkyP!C232</f>
        <v>5.9091709000000003</v>
      </c>
      <c r="D112" s="1">
        <f>EkyP!D232</f>
        <v>7.3162962</v>
      </c>
      <c r="E112" s="1">
        <f>EkyP!E232</f>
        <v>3.1420371000000005</v>
      </c>
      <c r="F112" s="1">
        <f>EkyP!F232</f>
        <v>-3.1079629000000004</v>
      </c>
      <c r="G112" s="1">
        <f>EkyP!G232</f>
        <v>11.485893000000001</v>
      </c>
      <c r="H112" s="1">
        <f>EkyP!H232</f>
        <v>15.568491</v>
      </c>
      <c r="I112" s="1">
        <f>EkyP!I232</f>
        <v>-15.529185</v>
      </c>
      <c r="J112" s="1">
        <f>EkyP!J232</f>
        <v>-11.551477</v>
      </c>
    </row>
    <row r="113" spans="1:10">
      <c r="A113" s="1">
        <v>7.4999999999999997E-2</v>
      </c>
      <c r="B113" s="1">
        <f>EkyP!B233</f>
        <v>-5.8474335000000002</v>
      </c>
      <c r="C113" s="1">
        <f>EkyP!C233</f>
        <v>5.9026937000000004</v>
      </c>
      <c r="D113" s="1">
        <f>EkyP!D233</f>
        <v>7.3195183000000004</v>
      </c>
      <c r="E113" s="1">
        <f>EkyP!E233</f>
        <v>3.1388151000000004</v>
      </c>
      <c r="F113" s="1">
        <f>EkyP!F233</f>
        <v>-3.1111850000000008</v>
      </c>
      <c r="G113" s="1">
        <f>EkyP!G233</f>
        <v>11.495165999999999</v>
      </c>
      <c r="H113" s="1">
        <f>EkyP!H233</f>
        <v>15.563476</v>
      </c>
      <c r="I113" s="1">
        <f>EkyP!I233</f>
        <v>-15.531466999999999</v>
      </c>
      <c r="J113" s="1">
        <f>EkyP!J233</f>
        <v>-11.549599000000001</v>
      </c>
    </row>
    <row r="114" spans="1:10">
      <c r="A114" s="1">
        <v>6.6666666999999999E-2</v>
      </c>
      <c r="B114" s="1">
        <f>EkyP!B234</f>
        <v>-5.8531874000000004</v>
      </c>
      <c r="C114" s="1">
        <f>EkyP!C234</f>
        <v>5.8968921999999999</v>
      </c>
      <c r="D114" s="1">
        <f>EkyP!D234</f>
        <v>7.3224071000000004</v>
      </c>
      <c r="E114" s="1">
        <f>EkyP!E234</f>
        <v>3.1359262000000001</v>
      </c>
      <c r="F114" s="1">
        <f>EkyP!F234</f>
        <v>-3.1140738000000008</v>
      </c>
      <c r="G114" s="1">
        <f>EkyP!G234</f>
        <v>11.503882000000001</v>
      </c>
      <c r="H114" s="1">
        <f>EkyP!H234</f>
        <v>15.558945</v>
      </c>
      <c r="I114" s="1">
        <f>EkyP!I234</f>
        <v>-15.533683999999999</v>
      </c>
      <c r="J114" s="1">
        <f>EkyP!J234</f>
        <v>-11.548</v>
      </c>
    </row>
    <row r="115" spans="1:10">
      <c r="A115" s="1">
        <v>5.8333333000000001E-2</v>
      </c>
      <c r="B115" s="1">
        <f>EkyP!B235</f>
        <v>-5.8582783000000003</v>
      </c>
      <c r="C115" s="1">
        <f>EkyP!C235</f>
        <v>5.8917685000000004</v>
      </c>
      <c r="D115" s="1">
        <f>EkyP!D235</f>
        <v>7.3249608000000004</v>
      </c>
      <c r="E115" s="1">
        <f>EkyP!E235</f>
        <v>3.1333726000000004</v>
      </c>
      <c r="F115" s="1">
        <f>EkyP!F235</f>
        <v>-3.1166275000000008</v>
      </c>
      <c r="G115" s="1">
        <f>EkyP!G235</f>
        <v>11.511908999999999</v>
      </c>
      <c r="H115" s="1">
        <f>EkyP!H235</f>
        <v>15.554955</v>
      </c>
      <c r="I115" s="1">
        <f>EkyP!I235</f>
        <v>-15.535562000000001</v>
      </c>
      <c r="J115" s="1">
        <f>EkyP!J235</f>
        <v>-11.546462</v>
      </c>
    </row>
    <row r="116" spans="1:10">
      <c r="A116" s="1">
        <v>0.05</v>
      </c>
      <c r="B116" s="1">
        <f>EkyP!B236</f>
        <v>-5.8627010000000004</v>
      </c>
      <c r="C116" s="1">
        <f>EkyP!C236</f>
        <v>5.8873243000000004</v>
      </c>
      <c r="D116" s="1">
        <f>EkyP!D236</f>
        <v>7.3271775000000003</v>
      </c>
      <c r="E116" s="1">
        <f>EkyP!E236</f>
        <v>3.1311559000000004</v>
      </c>
      <c r="F116" s="1">
        <f>EkyP!F236</f>
        <v>-3.1188442000000007</v>
      </c>
      <c r="G116" s="1">
        <f>EkyP!G236</f>
        <v>11.519216999999999</v>
      </c>
      <c r="H116" s="1">
        <f>EkyP!H236</f>
        <v>15.551402</v>
      </c>
      <c r="I116" s="1">
        <f>EkyP!I236</f>
        <v>-15.537100000000001</v>
      </c>
      <c r="J116" s="1">
        <f>EkyP!J236</f>
        <v>-11.545264</v>
      </c>
    </row>
    <row r="117" spans="1:10">
      <c r="A117" s="1">
        <v>4.1666666999999998E-2</v>
      </c>
      <c r="B117" s="1">
        <f>EkyP!B237</f>
        <v>-5.8664509999999996</v>
      </c>
      <c r="C117" s="1">
        <f>EkyP!C237</f>
        <v>5.8835611999999999</v>
      </c>
      <c r="D117" s="1">
        <f>EkyP!D237</f>
        <v>7.3290557999999999</v>
      </c>
      <c r="E117" s="1">
        <f>EkyP!E237</f>
        <v>3.1292776</v>
      </c>
      <c r="F117" s="1">
        <f>EkyP!F237</f>
        <v>-3.1207225000000003</v>
      </c>
      <c r="G117" s="1">
        <f>EkyP!G237</f>
        <v>11.525683000000001</v>
      </c>
      <c r="H117" s="1">
        <f>EkyP!H237</f>
        <v>15.548482999999999</v>
      </c>
      <c r="I117" s="1">
        <f>EkyP!I237</f>
        <v>-15.538470999999999</v>
      </c>
      <c r="J117" s="1">
        <f>EkyP!J237</f>
        <v>-11.544122</v>
      </c>
    </row>
    <row r="118" spans="1:10">
      <c r="A118" s="1">
        <v>3.3333333E-2</v>
      </c>
      <c r="B118" s="1">
        <f>EkyP!B238</f>
        <v>-5.8695244000000004</v>
      </c>
      <c r="C118" s="1">
        <f>EkyP!C238</f>
        <v>5.8804806000000003</v>
      </c>
      <c r="D118" s="1">
        <f>EkyP!D238</f>
        <v>7.3305942999999996</v>
      </c>
      <c r="E118" s="1">
        <f>EkyP!E238</f>
        <v>3.1277391000000003</v>
      </c>
      <c r="F118" s="1">
        <f>EkyP!F238</f>
        <v>-3.122261</v>
      </c>
      <c r="G118" s="1">
        <f>EkyP!G238</f>
        <v>11.531200999999999</v>
      </c>
      <c r="H118" s="1">
        <f>EkyP!H238</f>
        <v>15.545995</v>
      </c>
      <c r="I118" s="1">
        <f>EkyP!I238</f>
        <v>-15.539668000000001</v>
      </c>
      <c r="J118" s="1">
        <f>EkyP!J238</f>
        <v>-11.543265999999999</v>
      </c>
    </row>
    <row r="119" spans="1:10">
      <c r="A119" s="1">
        <v>2.5000000000000001E-2</v>
      </c>
      <c r="B119" s="1">
        <f>EkyP!B239</f>
        <v>-5.8719181000000003</v>
      </c>
      <c r="C119" s="1">
        <f>EkyP!C239</f>
        <v>5.8780834999999998</v>
      </c>
      <c r="D119" s="1">
        <f>EkyP!D239</f>
        <v>7.3317920000000001</v>
      </c>
      <c r="E119" s="1">
        <f>EkyP!E239</f>
        <v>3.1265414000000007</v>
      </c>
      <c r="F119" s="1">
        <f>EkyP!F239</f>
        <v>-3.1234587000000005</v>
      </c>
      <c r="G119" s="1">
        <f>EkyP!G239</f>
        <v>11.535679</v>
      </c>
      <c r="H119" s="1">
        <f>EkyP!H239</f>
        <v>15.544117</v>
      </c>
      <c r="I119" s="1">
        <f>EkyP!I239</f>
        <v>-15.540525000000001</v>
      </c>
      <c r="J119" s="1">
        <f>EkyP!J239</f>
        <v>-11.542579999999999</v>
      </c>
    </row>
    <row r="120" spans="1:10">
      <c r="A120" s="1">
        <v>1.6666667E-2</v>
      </c>
      <c r="B120" s="1">
        <f>EkyP!B240</f>
        <v>-5.8736297000000004</v>
      </c>
      <c r="C120" s="1">
        <f>EkyP!C240</f>
        <v>5.8763706000000004</v>
      </c>
      <c r="D120" s="1">
        <f>EkyP!D240</f>
        <v>7.3326481000000001</v>
      </c>
      <c r="E120" s="1">
        <f>EkyP!E240</f>
        <v>3.1256853000000007</v>
      </c>
      <c r="F120" s="1">
        <f>EkyP!F240</f>
        <v>-3.1243148000000005</v>
      </c>
      <c r="G120" s="1">
        <f>EkyP!G240</f>
        <v>11.538961</v>
      </c>
      <c r="H120" s="1">
        <f>EkyP!H240</f>
        <v>15.542751000000001</v>
      </c>
      <c r="I120" s="1">
        <f>EkyP!I240</f>
        <v>-15.541038</v>
      </c>
      <c r="J120" s="1">
        <f>EkyP!J240</f>
        <v>-11.542066</v>
      </c>
    </row>
    <row r="121" spans="1:10">
      <c r="A121" s="1">
        <v>8.3333333000000006E-3</v>
      </c>
      <c r="B121" s="1">
        <f>EkyP!B241</f>
        <v>-5.8746573</v>
      </c>
      <c r="C121" s="1">
        <f>EkyP!C241</f>
        <v>5.8753427</v>
      </c>
      <c r="D121" s="1">
        <f>EkyP!D241</f>
        <v>7.3331619999999997</v>
      </c>
      <c r="E121" s="1">
        <f>EkyP!E241</f>
        <v>3.1251714000000002</v>
      </c>
      <c r="F121" s="1">
        <f>EkyP!F241</f>
        <v>-3.1248287000000001</v>
      </c>
      <c r="G121" s="1">
        <f>EkyP!G241</f>
        <v>11.540984</v>
      </c>
      <c r="H121" s="1">
        <f>EkyP!H241</f>
        <v>15.541895</v>
      </c>
      <c r="I121" s="1">
        <f>EkyP!I241</f>
        <v>-15.541494999999999</v>
      </c>
      <c r="J121" s="1">
        <f>EkyP!J241</f>
        <v>-11.541838</v>
      </c>
    </row>
    <row r="122" spans="1:10">
      <c r="A122" s="1">
        <v>0</v>
      </c>
      <c r="B122" s="1">
        <f>EkyP!B2</f>
        <v>-5.875</v>
      </c>
      <c r="C122" s="1">
        <f>EkyP!C2</f>
        <v>5.875</v>
      </c>
      <c r="D122" s="1">
        <f>EkyP!D2</f>
        <v>7.3333332999999996</v>
      </c>
      <c r="E122" s="1">
        <f>EkyP!E2</f>
        <v>3.125</v>
      </c>
      <c r="F122" s="1">
        <f>EkyP!F2</f>
        <v>-3.125</v>
      </c>
      <c r="G122" s="1">
        <f>EkyP!G242</f>
        <v>0</v>
      </c>
      <c r="H122" s="1">
        <f>EkyP!H242</f>
        <v>0</v>
      </c>
      <c r="I122" s="1">
        <f>EkyP!I242</f>
        <v>0</v>
      </c>
      <c r="J122" s="1">
        <f>EkyP!J242</f>
        <v>0</v>
      </c>
    </row>
  </sheetData>
  <sortState xmlns:xlrd2="http://schemas.microsoft.com/office/spreadsheetml/2017/richdata2" ref="A2:J122">
    <sortCondition descending="1" ref="A2:A122"/>
  </sortState>
  <phoneticPr fontId="18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D30FD-7D78-C14A-AD0F-432799C13398}">
  <dimension ref="A1:I362"/>
  <sheetViews>
    <sheetView workbookViewId="0">
      <selection activeCell="I2" sqref="I2"/>
    </sheetView>
  </sheetViews>
  <sheetFormatPr baseColWidth="10" defaultRowHeight="20"/>
  <sheetData>
    <row r="1" spans="1:9">
      <c r="A1" t="s">
        <v>0</v>
      </c>
      <c r="B1" t="s">
        <v>26</v>
      </c>
      <c r="C1" t="s">
        <v>1</v>
      </c>
      <c r="D1" t="s">
        <v>2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14</v>
      </c>
    </row>
    <row r="2" spans="1:9">
      <c r="A2">
        <f>'2D'!E2</f>
        <v>0</v>
      </c>
      <c r="B2">
        <f>'2D'!F2-$I$2</f>
        <v>-4</v>
      </c>
      <c r="C2">
        <f>'2D'!G2-$I$2</f>
        <v>8.4166665999999992</v>
      </c>
      <c r="D2">
        <f>'2D'!H122</f>
        <v>6.3333332999999996</v>
      </c>
      <c r="E2">
        <f>'2D'!K2-$I$2</f>
        <v>16.7500003</v>
      </c>
      <c r="F2">
        <f>'2D'!L2-$I$2</f>
        <v>18.7500003</v>
      </c>
      <c r="G2">
        <f>'2D'!M2-$I$2</f>
        <v>-12.333333700000001</v>
      </c>
      <c r="H2">
        <f>'2D'!N2-$I$2</f>
        <v>-6.3333337000000007</v>
      </c>
      <c r="I2">
        <f>Ekxy!B122</f>
        <v>-4.2083332999999996</v>
      </c>
    </row>
    <row r="3" spans="1:9">
      <c r="A3">
        <f>'2D'!E3</f>
        <v>3.4517796726353405E-3</v>
      </c>
      <c r="B3">
        <f>'2D'!F3-$I$2</f>
        <v>-3.9990863000000001</v>
      </c>
      <c r="C3">
        <f>'2D'!G3-$I$2</f>
        <v>8.4171236</v>
      </c>
      <c r="D3">
        <f>'2D'!H121</f>
        <v>6.3336759999999996</v>
      </c>
      <c r="E3">
        <f>'2D'!K3-$I$2</f>
        <v>16.7486353</v>
      </c>
      <c r="F3">
        <f>'2D'!L3-$I$2</f>
        <v>18.7504563</v>
      </c>
      <c r="G3">
        <f>'2D'!M3-$I$2</f>
        <v>-12.3329907</v>
      </c>
      <c r="H3">
        <f>'2D'!N3-$I$2</f>
        <v>-6.3336757000000006</v>
      </c>
    </row>
    <row r="4" spans="1:9">
      <c r="A4">
        <f>'2D'!E4</f>
        <v>6.9035595109561056E-3</v>
      </c>
      <c r="B4">
        <f>'2D'!F4-$I$2</f>
        <v>-3.9963461000000002</v>
      </c>
      <c r="C4">
        <f>'2D'!G4-$I$2</f>
        <v>8.4184944999999995</v>
      </c>
      <c r="D4">
        <f>'2D'!H120</f>
        <v>6.3347037999999998</v>
      </c>
      <c r="E4">
        <f>'2D'!K4-$I$2</f>
        <v>16.744613299999997</v>
      </c>
      <c r="F4">
        <f>'2D'!L4-$I$2</f>
        <v>18.752169299999998</v>
      </c>
      <c r="G4">
        <f>'2D'!M4-$I$2</f>
        <v>-12.332076700000002</v>
      </c>
      <c r="H4">
        <f>'2D'!N4-$I$2</f>
        <v>-6.3341326999999996</v>
      </c>
    </row>
    <row r="5" spans="1:9">
      <c r="A5">
        <f>'2D'!E5</f>
        <v>1.0355339059327378E-2</v>
      </c>
      <c r="B5">
        <f>'2D'!F5-$I$2</f>
        <v>-3.9917828000000011</v>
      </c>
      <c r="C5">
        <f>'2D'!G5-$I$2</f>
        <v>8.4207800000000006</v>
      </c>
      <c r="D5">
        <f>'2D'!H119</f>
        <v>6.3364159999999998</v>
      </c>
      <c r="E5">
        <f>'2D'!K5-$I$2</f>
        <v>16.7381153</v>
      </c>
      <c r="F5">
        <f>'2D'!L5-$I$2</f>
        <v>18.7549013</v>
      </c>
      <c r="G5">
        <f>'2D'!M5-$I$2</f>
        <v>-12.3310487</v>
      </c>
      <c r="H5">
        <f>'2D'!N5-$I$2</f>
        <v>-6.3351607000000012</v>
      </c>
    </row>
    <row r="6" spans="1:9">
      <c r="A6">
        <f>'2D'!E6</f>
        <v>1.3807118607698649E-2</v>
      </c>
      <c r="B6">
        <f>'2D'!F6-$I$2</f>
        <v>-3.9854018</v>
      </c>
      <c r="C6">
        <f>'2D'!G6-$I$2</f>
        <v>8.4239807999999989</v>
      </c>
      <c r="D6">
        <f>'2D'!H118</f>
        <v>6.3388114</v>
      </c>
      <c r="E6">
        <f>'2D'!K6-$I$2</f>
        <v>16.729351299999998</v>
      </c>
      <c r="F6">
        <f>'2D'!L6-$I$2</f>
        <v>18.758657299999999</v>
      </c>
      <c r="G6">
        <f>'2D'!M6-$I$2</f>
        <v>-12.329336699999999</v>
      </c>
      <c r="H6">
        <f>'2D'!N6-$I$2</f>
        <v>-6.3365317000000001</v>
      </c>
    </row>
    <row r="7" spans="1:9">
      <c r="A7">
        <f>'2D'!E7</f>
        <v>1.7258898570283482E-2</v>
      </c>
      <c r="B7">
        <f>'2D'!F7-$I$2</f>
        <v>-3.9772107000000005</v>
      </c>
      <c r="C7">
        <f>'2D'!G7-$I$2</f>
        <v>8.4280979000000009</v>
      </c>
      <c r="D7">
        <f>'2D'!H117</f>
        <v>6.3418884999999996</v>
      </c>
      <c r="E7">
        <f>'2D'!K7-$I$2</f>
        <v>16.7185813</v>
      </c>
      <c r="F7">
        <f>'2D'!L7-$I$2</f>
        <v>18.763635299999997</v>
      </c>
      <c r="G7">
        <f>'2D'!M7-$I$2</f>
        <v>-12.326941699999999</v>
      </c>
      <c r="H7">
        <f>'2D'!N7-$I$2</f>
        <v>-6.3382436999999996</v>
      </c>
    </row>
    <row r="8" spans="1:9">
      <c r="A8">
        <f>'2D'!E8</f>
        <v>2.0710678118654756E-2</v>
      </c>
      <c r="B8">
        <f>'2D'!F8-$I$2</f>
        <v>-3.9672195000000006</v>
      </c>
      <c r="C8">
        <f>'2D'!G8-$I$2</f>
        <v>8.4331326999999998</v>
      </c>
      <c r="D8">
        <f>'2D'!H116</f>
        <v>6.3456450000000002</v>
      </c>
      <c r="E8">
        <f>'2D'!K8-$I$2</f>
        <v>16.7060523</v>
      </c>
      <c r="F8">
        <f>'2D'!L8-$I$2</f>
        <v>18.769476300000001</v>
      </c>
      <c r="G8">
        <f>'2D'!M8-$I$2</f>
        <v>-12.3242017</v>
      </c>
      <c r="H8">
        <f>'2D'!N8-$I$2</f>
        <v>-6.3405297000000012</v>
      </c>
    </row>
    <row r="9" spans="1:9">
      <c r="A9">
        <f>'2D'!E9</f>
        <v>2.4162457667026026E-2</v>
      </c>
      <c r="B9">
        <f>'2D'!F9-$I$2</f>
        <v>-3.9554399</v>
      </c>
      <c r="C9">
        <f>'2D'!G9-$I$2</f>
        <v>8.4390868999999995</v>
      </c>
      <c r="D9">
        <f>'2D'!H115</f>
        <v>6.3500784000000001</v>
      </c>
      <c r="E9">
        <f>'2D'!K9-$I$2</f>
        <v>16.691890299999997</v>
      </c>
      <c r="F9">
        <f>'2D'!L9-$I$2</f>
        <v>18.776582300000001</v>
      </c>
      <c r="G9">
        <f>'2D'!M9-$I$2</f>
        <v>-12.321124700000002</v>
      </c>
      <c r="H9">
        <f>'2D'!N9-$I$2</f>
        <v>-6.3429247000000011</v>
      </c>
    </row>
    <row r="10" spans="1:9">
      <c r="A10">
        <f>'2D'!E10</f>
        <v>2.761423762961086E-2</v>
      </c>
      <c r="B10">
        <f>'2D'!F10-$I$2</f>
        <v>-3.9418860999999996</v>
      </c>
      <c r="C10">
        <f>'2D'!G10-$I$2</f>
        <v>8.4459622999999997</v>
      </c>
      <c r="D10">
        <f>'2D'!H114</f>
        <v>6.3551856999999998</v>
      </c>
      <c r="E10">
        <f>'2D'!K10-$I$2</f>
        <v>16.6764033</v>
      </c>
      <c r="F10">
        <f>'2D'!L10-$I$2</f>
        <v>18.784569300000001</v>
      </c>
      <c r="G10">
        <f>'2D'!M10-$I$2</f>
        <v>-12.317367700000002</v>
      </c>
      <c r="H10">
        <f>'2D'!N10-$I$2</f>
        <v>-6.3460017000000004</v>
      </c>
    </row>
    <row r="11" spans="1:9">
      <c r="A11">
        <f>'2D'!E11</f>
        <v>3.106601717798213E-2</v>
      </c>
      <c r="B11">
        <f>'2D'!F11-$I$2</f>
        <v>-3.9265743000000004</v>
      </c>
      <c r="C11">
        <f>'2D'!G11-$I$2</f>
        <v>8.4537611999999989</v>
      </c>
      <c r="D11">
        <f>'2D'!H113</f>
        <v>6.3609634000000002</v>
      </c>
      <c r="E11">
        <f>'2D'!K11-$I$2</f>
        <v>16.659617300000001</v>
      </c>
      <c r="F11">
        <f>'2D'!L11-$I$2</f>
        <v>18.7936303</v>
      </c>
      <c r="G11">
        <f>'2D'!M11-$I$2</f>
        <v>-12.3129347</v>
      </c>
      <c r="H11">
        <f>'2D'!N11-$I$2</f>
        <v>-6.3492027000000011</v>
      </c>
    </row>
    <row r="12" spans="1:9">
      <c r="A12">
        <f>'2D'!E12</f>
        <v>3.4517796726353404E-2</v>
      </c>
      <c r="B12">
        <f>'2D'!F12-$I$2</f>
        <v>-3.9095226000000007</v>
      </c>
      <c r="C12">
        <f>'2D'!G12-$I$2</f>
        <v>8.4624859000000008</v>
      </c>
      <c r="D12">
        <f>'2D'!H112</f>
        <v>6.3674074999999997</v>
      </c>
      <c r="E12">
        <f>'2D'!K12-$I$2</f>
        <v>16.641722299999998</v>
      </c>
      <c r="F12">
        <f>'2D'!L12-$I$2</f>
        <v>18.803674299999997</v>
      </c>
      <c r="G12">
        <f>'2D'!M12-$I$2</f>
        <v>-12.308370700000001</v>
      </c>
      <c r="H12">
        <f>'2D'!N12-$I$2</f>
        <v>-6.3529587000000003</v>
      </c>
    </row>
    <row r="13" spans="1:9">
      <c r="A13">
        <f>'2D'!E13</f>
        <v>3.7969576688938238E-2</v>
      </c>
      <c r="B13">
        <f>'2D'!F13-$I$2</f>
        <v>-3.8907512999999998</v>
      </c>
      <c r="C13">
        <f>'2D'!G13-$I$2</f>
        <v>8.4721389000000009</v>
      </c>
      <c r="D13">
        <f>'2D'!H111</f>
        <v>6.3745136000000002</v>
      </c>
      <c r="E13">
        <f>'2D'!K13-$I$2</f>
        <v>16.622848300000001</v>
      </c>
      <c r="F13">
        <f>'2D'!L13-$I$2</f>
        <v>18.814634300000002</v>
      </c>
      <c r="G13">
        <f>'2D'!M13-$I$2</f>
        <v>-12.303263699999999</v>
      </c>
      <c r="H13">
        <f>'2D'!N13-$I$2</f>
        <v>-6.3570767000000004</v>
      </c>
    </row>
    <row r="14" spans="1:9">
      <c r="A14">
        <f>'2D'!E14</f>
        <v>4.1421356237309512E-2</v>
      </c>
      <c r="B14">
        <f>'2D'!F14-$I$2</f>
        <v>-3.8702826000000012</v>
      </c>
      <c r="C14">
        <f>'2D'!G14-$I$2</f>
        <v>8.4827230999999994</v>
      </c>
      <c r="D14">
        <f>'2D'!H110</f>
        <v>6.3822767999999996</v>
      </c>
      <c r="E14">
        <f>'2D'!K14-$I$2</f>
        <v>16.6031023</v>
      </c>
      <c r="F14">
        <f>'2D'!L14-$I$2</f>
        <v>18.8266223</v>
      </c>
      <c r="G14">
        <f>'2D'!M14-$I$2</f>
        <v>-12.297485699999999</v>
      </c>
      <c r="H14">
        <f>'2D'!N14-$I$2</f>
        <v>-6.3615097000000009</v>
      </c>
    </row>
    <row r="15" spans="1:9">
      <c r="A15">
        <f>'2D'!E15</f>
        <v>4.4873134543040094E-2</v>
      </c>
      <c r="B15">
        <f>'2D'!F15-$I$2</f>
        <v>-3.8481407000000001</v>
      </c>
      <c r="C15">
        <f>'2D'!G15-$I$2</f>
        <v>8.4942412999999988</v>
      </c>
      <c r="D15">
        <f>'2D'!H109</f>
        <v>6.3906917999999999</v>
      </c>
      <c r="E15">
        <f>'2D'!K15-$I$2</f>
        <v>16.582543299999998</v>
      </c>
      <c r="F15">
        <f>'2D'!L15-$I$2</f>
        <v>18.839414300000001</v>
      </c>
      <c r="G15">
        <f>'2D'!M15-$I$2</f>
        <v>-12.291104700000002</v>
      </c>
      <c r="H15">
        <f>'2D'!N15-$I$2</f>
        <v>-6.3665447000000004</v>
      </c>
    </row>
    <row r="16" spans="1:9">
      <c r="A16">
        <f>'2D'!E16</f>
        <v>4.8324916990906304E-2</v>
      </c>
      <c r="B16">
        <f>'2D'!F16-$I$2</f>
        <v>-3.8243517000000011</v>
      </c>
      <c r="C16">
        <f>'2D'!G16-$I$2</f>
        <v>8.5066965999999997</v>
      </c>
      <c r="D16">
        <f>'2D'!H108</f>
        <v>6.3997529000000002</v>
      </c>
      <c r="E16">
        <f>'2D'!K16-$I$2</f>
        <v>16.561215300000001</v>
      </c>
      <c r="F16">
        <f>'2D'!L16-$I$2</f>
        <v>18.853215300000002</v>
      </c>
      <c r="G16">
        <f>'2D'!M16-$I$2</f>
        <v>-12.2846607</v>
      </c>
      <c r="H16">
        <f>'2D'!N16-$I$2</f>
        <v>-6.371651700000001</v>
      </c>
    </row>
    <row r="17" spans="1:8">
      <c r="A17">
        <f>'2D'!E17</f>
        <v>5.1776695296636886E-2</v>
      </c>
      <c r="B17">
        <f>'2D'!F17-$I$2</f>
        <v>-3.7989436000000012</v>
      </c>
      <c r="C17">
        <f>'2D'!G17-$I$2</f>
        <v>8.520092</v>
      </c>
      <c r="D17">
        <f>'2D'!H107</f>
        <v>6.4094537999999996</v>
      </c>
      <c r="E17">
        <f>'2D'!K17-$I$2</f>
        <v>16.539300300000001</v>
      </c>
      <c r="F17">
        <f>'2D'!L17-$I$2</f>
        <v>18.8677603</v>
      </c>
      <c r="G17">
        <f>'2D'!M17-$I$2</f>
        <v>-12.2775547</v>
      </c>
      <c r="H17">
        <f>'2D'!N17-$I$2</f>
        <v>-6.3774297000000004</v>
      </c>
    </row>
    <row r="18" spans="1:8">
      <c r="A18">
        <f>'2D'!E18</f>
        <v>5.5228473602367469E-2</v>
      </c>
      <c r="B18">
        <f>'2D'!F18-$I$2</f>
        <v>-3.7719460000000007</v>
      </c>
      <c r="C18">
        <f>'2D'!G18-$I$2</f>
        <v>8.5344307999999991</v>
      </c>
      <c r="D18">
        <f>'2D'!H106</f>
        <v>6.4197879000000002</v>
      </c>
      <c r="E18">
        <f>'2D'!K18-$I$2</f>
        <v>16.516802300000002</v>
      </c>
      <c r="F18">
        <f>'2D'!L18-$I$2</f>
        <v>18.883221299999999</v>
      </c>
      <c r="G18">
        <f>'2D'!M18-$I$2</f>
        <v>-12.269791699999999</v>
      </c>
      <c r="H18">
        <f>'2D'!N18-$I$2</f>
        <v>-6.3833836999999995</v>
      </c>
    </row>
    <row r="19" spans="1:8">
      <c r="A19">
        <f>'2D'!E19</f>
        <v>5.8680256050233678E-2</v>
      </c>
      <c r="B19">
        <f>'2D'!F19-$I$2</f>
        <v>-3.7433907</v>
      </c>
      <c r="C19">
        <f>'2D'!G19-$I$2</f>
        <v>8.5497160999999995</v>
      </c>
      <c r="D19">
        <f>'2D'!H105</f>
        <v>6.4307480000000004</v>
      </c>
      <c r="E19">
        <f>'2D'!K19-$I$2</f>
        <v>16.493753300000002</v>
      </c>
      <c r="F19">
        <f>'2D'!L19-$I$2</f>
        <v>18.8994283</v>
      </c>
      <c r="G19">
        <f>'2D'!M19-$I$2</f>
        <v>-12.261600699999999</v>
      </c>
      <c r="H19">
        <f>'2D'!N19-$I$2</f>
        <v>-6.3898276999999997</v>
      </c>
    </row>
    <row r="20" spans="1:8">
      <c r="A20">
        <f>'2D'!E20</f>
        <v>6.2132034355964261E-2</v>
      </c>
      <c r="B20">
        <f>'2D'!F20-$I$2</f>
        <v>-3.7133106000000007</v>
      </c>
      <c r="C20">
        <f>'2D'!G20-$I$2</f>
        <v>8.5659510999999995</v>
      </c>
      <c r="D20">
        <f>'2D'!H104</f>
        <v>6.4423268</v>
      </c>
      <c r="E20">
        <f>'2D'!K20-$I$2</f>
        <v>16.4702743</v>
      </c>
      <c r="F20">
        <f>'2D'!L20-$I$2</f>
        <v>18.916377300000001</v>
      </c>
      <c r="G20">
        <f>'2D'!M20-$I$2</f>
        <v>-12.2531857</v>
      </c>
      <c r="H20">
        <f>'2D'!N20-$I$2</f>
        <v>-6.3967036999999998</v>
      </c>
    </row>
    <row r="21" spans="1:8">
      <c r="A21">
        <f>'2D'!E21</f>
        <v>6.5583812661694843E-2</v>
      </c>
      <c r="B21">
        <f>'2D'!F21-$I$2</f>
        <v>-3.6817408</v>
      </c>
      <c r="C21">
        <f>'2D'!G21-$I$2</f>
        <v>8.5831388999999998</v>
      </c>
      <c r="D21">
        <f>'2D'!H103</f>
        <v>6.4545161999999996</v>
      </c>
      <c r="E21">
        <f>'2D'!K21-$I$2</f>
        <v>16.446376299999997</v>
      </c>
      <c r="F21">
        <f>'2D'!L21-$I$2</f>
        <v>18.9341483</v>
      </c>
      <c r="G21">
        <f>'2D'!M21-$I$2</f>
        <v>-12.2441247</v>
      </c>
      <c r="H21">
        <f>'2D'!N21-$I$2</f>
        <v>-6.4038097</v>
      </c>
    </row>
    <row r="22" spans="1:8">
      <c r="A22">
        <f>'2D'!E22</f>
        <v>6.9035595109561046E-2</v>
      </c>
      <c r="B22">
        <f>'2D'!F22-$I$2</f>
        <v>-3.6487175000000001</v>
      </c>
      <c r="C22">
        <f>'2D'!G22-$I$2</f>
        <v>8.6012824999999999</v>
      </c>
      <c r="D22">
        <f>'2D'!H102</f>
        <v>6.4673078999999998</v>
      </c>
      <c r="E22">
        <f>'2D'!K22-$I$2</f>
        <v>16.422061299999999</v>
      </c>
      <c r="F22">
        <f>'2D'!L22-$I$2</f>
        <v>18.952415299999998</v>
      </c>
      <c r="G22">
        <f>'2D'!M22-$I$2</f>
        <v>-12.234423700000001</v>
      </c>
      <c r="H22">
        <f>'2D'!N22-$I$2</f>
        <v>-6.4115727000000007</v>
      </c>
    </row>
    <row r="23" spans="1:8">
      <c r="A23">
        <f>'2D'!E23</f>
        <v>7.2487373415291642E-2</v>
      </c>
      <c r="B23">
        <f>'2D'!F23-$I$2</f>
        <v>-3.6142788000000001</v>
      </c>
      <c r="C23">
        <f>'2D'!G23-$I$2</f>
        <v>8.6203846999999989</v>
      </c>
      <c r="D23">
        <f>'2D'!H101</f>
        <v>6.4806932000000002</v>
      </c>
      <c r="E23">
        <f>'2D'!K23-$I$2</f>
        <v>16.397500299999997</v>
      </c>
      <c r="F23">
        <f>'2D'!L23-$I$2</f>
        <v>18.971620299999998</v>
      </c>
      <c r="G23">
        <f>'2D'!M23-$I$2</f>
        <v>-12.224432700000001</v>
      </c>
      <c r="H23">
        <f>'2D'!N23-$I$2</f>
        <v>-6.419371700000001</v>
      </c>
    </row>
    <row r="24" spans="1:8">
      <c r="A24">
        <f>'2D'!E24</f>
        <v>7.5939151721022224E-2</v>
      </c>
      <c r="B24">
        <f>'2D'!F24-$I$2</f>
        <v>-3.5784639</v>
      </c>
      <c r="C24">
        <f>'2D'!G24-$I$2</f>
        <v>8.6404482999999992</v>
      </c>
      <c r="D24">
        <f>'2D'!H100</f>
        <v>6.4946628000000004</v>
      </c>
      <c r="E24">
        <f>'2D'!K24-$I$2</f>
        <v>16.372609300000001</v>
      </c>
      <c r="F24">
        <f>'2D'!L24-$I$2</f>
        <v>18.991303299999998</v>
      </c>
      <c r="G24">
        <f>'2D'!M24-$I$2</f>
        <v>-12.214098700000001</v>
      </c>
      <c r="H24">
        <f>'2D'!N24-$I$2</f>
        <v>-6.4277867000000004</v>
      </c>
    </row>
    <row r="25" spans="1:8">
      <c r="A25">
        <f>'2D'!E25</f>
        <v>7.9390934168888441E-2</v>
      </c>
      <c r="B25">
        <f>'2D'!F25-$I$2</f>
        <v>-3.5413137000000008</v>
      </c>
      <c r="C25">
        <f>'2D'!G25-$I$2</f>
        <v>8.6614755999999993</v>
      </c>
      <c r="D25">
        <f>'2D'!H99</f>
        <v>6.5092071000000002</v>
      </c>
      <c r="E25">
        <f>'2D'!K25-$I$2</f>
        <v>16.347413299999999</v>
      </c>
      <c r="F25">
        <f>'2D'!L25-$I$2</f>
        <v>19.011521299999998</v>
      </c>
      <c r="G25">
        <f>'2D'!M25-$I$2</f>
        <v>-12.203137699999999</v>
      </c>
      <c r="H25">
        <f>'2D'!N25-$I$2</f>
        <v>-6.4365107000000013</v>
      </c>
    </row>
    <row r="26" spans="1:8">
      <c r="A26">
        <f>'2D'!E26</f>
        <v>8.2842712474619024E-2</v>
      </c>
      <c r="B26">
        <f>'2D'!F26-$I$2</f>
        <v>-3.5028702000000003</v>
      </c>
      <c r="C26">
        <f>'2D'!G26-$I$2</f>
        <v>8.6834688</v>
      </c>
      <c r="D26">
        <f>'2D'!H98</f>
        <v>6.5243162999999997</v>
      </c>
      <c r="E26">
        <f>'2D'!K26-$I$2</f>
        <v>16.3220393</v>
      </c>
      <c r="F26">
        <f>'2D'!L26-$I$2</f>
        <v>19.032497299999999</v>
      </c>
      <c r="G26">
        <f>'2D'!M26-$I$2</f>
        <v>-12.191559699999999</v>
      </c>
      <c r="H26">
        <f>'2D'!N26-$I$2</f>
        <v>-6.4455717000000003</v>
      </c>
    </row>
    <row r="27" spans="1:8">
      <c r="A27">
        <f>'2D'!E27</f>
        <v>8.6294490780349606E-2</v>
      </c>
      <c r="B27">
        <f>'2D'!F27-$I$2</f>
        <v>-3.4631766000000006</v>
      </c>
      <c r="C27">
        <f>'2D'!G27-$I$2</f>
        <v>8.7064297999999987</v>
      </c>
      <c r="D27">
        <f>'2D'!H97</f>
        <v>6.5399799999999999</v>
      </c>
      <c r="E27">
        <f>'2D'!K27-$I$2</f>
        <v>16.2965053</v>
      </c>
      <c r="F27">
        <f>'2D'!L27-$I$2</f>
        <v>19.053876299999999</v>
      </c>
      <c r="G27">
        <f>'2D'!M27-$I$2</f>
        <v>-12.179779700000001</v>
      </c>
      <c r="H27">
        <f>'2D'!N27-$I$2</f>
        <v>-6.4552256999999997</v>
      </c>
    </row>
    <row r="28" spans="1:8">
      <c r="A28">
        <f>'2D'!E28</f>
        <v>8.9746273228215809E-2</v>
      </c>
      <c r="B28">
        <f>'2D'!F28-$I$2</f>
        <v>-3.4222772000000008</v>
      </c>
      <c r="C28">
        <f>'2D'!G28-$I$2</f>
        <v>8.7303599999999992</v>
      </c>
      <c r="D28">
        <f>'2D'!H96</f>
        <v>6.5561873999999998</v>
      </c>
      <c r="E28">
        <f>'2D'!K28-$I$2</f>
        <v>16.270829299999999</v>
      </c>
      <c r="F28">
        <f>'2D'!L28-$I$2</f>
        <v>19.075643299999999</v>
      </c>
      <c r="G28">
        <f>'2D'!M28-$I$2</f>
        <v>-12.167590700000002</v>
      </c>
      <c r="H28">
        <f>'2D'!N28-$I$2</f>
        <v>-6.4649257000000002</v>
      </c>
    </row>
    <row r="29" spans="1:8">
      <c r="A29">
        <f>'2D'!E29</f>
        <v>9.3198051533946391E-2</v>
      </c>
      <c r="B29">
        <f>'2D'!F29-$I$2</f>
        <v>-3.3802177000000002</v>
      </c>
      <c r="C29">
        <f>'2D'!G29-$I$2</f>
        <v>8.7552604000000009</v>
      </c>
      <c r="D29">
        <f>'2D'!H95</f>
        <v>6.5729274000000002</v>
      </c>
      <c r="E29">
        <f>'2D'!K29-$I$2</f>
        <v>16.2449853</v>
      </c>
      <c r="F29">
        <f>'2D'!L29-$I$2</f>
        <v>19.098140299999997</v>
      </c>
      <c r="G29">
        <f>'2D'!M29-$I$2</f>
        <v>-12.154798700000001</v>
      </c>
      <c r="H29">
        <f>'2D'!N29-$I$2</f>
        <v>-6.4752606999999998</v>
      </c>
    </row>
    <row r="30" spans="1:8">
      <c r="A30">
        <f>'2D'!E30</f>
        <v>9.6649829839676987E-2</v>
      </c>
      <c r="B30">
        <f>'2D'!F30-$I$2</f>
        <v>-3.3370444000000008</v>
      </c>
      <c r="C30">
        <f>'2D'!G30-$I$2</f>
        <v>8.7811316999999995</v>
      </c>
      <c r="D30">
        <f>'2D'!H94</f>
        <v>6.5901885</v>
      </c>
      <c r="E30">
        <f>'2D'!K30-$I$2</f>
        <v>16.218993300000001</v>
      </c>
      <c r="F30">
        <f>'2D'!L30-$I$2</f>
        <v>19.120982300000001</v>
      </c>
      <c r="G30">
        <f>'2D'!M30-$I$2</f>
        <v>-12.141413700000001</v>
      </c>
      <c r="H30">
        <f>'2D'!N30-$I$2</f>
        <v>-6.4858447000000012</v>
      </c>
    </row>
    <row r="31" spans="1:8">
      <c r="A31">
        <f>'2D'!E31</f>
        <v>0.10010161228754319</v>
      </c>
      <c r="B31">
        <f>'2D'!F31-$I$2</f>
        <v>-3.2928048000000008</v>
      </c>
      <c r="C31">
        <f>'2D'!G31-$I$2</f>
        <v>8.8079739000000004</v>
      </c>
      <c r="D31">
        <f>'2D'!H93</f>
        <v>6.6079590000000001</v>
      </c>
      <c r="E31">
        <f>'2D'!K31-$I$2</f>
        <v>16.192924300000001</v>
      </c>
      <c r="F31">
        <f>'2D'!L31-$I$2</f>
        <v>19.1441503</v>
      </c>
      <c r="G31">
        <f>'2D'!M31-$I$2</f>
        <v>-12.127859700000002</v>
      </c>
      <c r="H31">
        <f>'2D'!N31-$I$2</f>
        <v>-6.4968047000000002</v>
      </c>
    </row>
    <row r="32" spans="1:8">
      <c r="A32">
        <f>'2D'!E32</f>
        <v>0.10355339059327377</v>
      </c>
      <c r="B32">
        <f>'2D'!F32-$I$2</f>
        <v>-3.2475469000000006</v>
      </c>
      <c r="C32">
        <f>'2D'!G32-$I$2</f>
        <v>8.8357863999999999</v>
      </c>
      <c r="D32">
        <f>'2D'!H92</f>
        <v>6.6262265999999999</v>
      </c>
      <c r="E32">
        <f>'2D'!K32-$I$2</f>
        <v>16.166801299999999</v>
      </c>
      <c r="F32">
        <f>'2D'!L32-$I$2</f>
        <v>19.167629300000002</v>
      </c>
      <c r="G32">
        <f>'2D'!M32-$I$2</f>
        <v>-12.113889700000001</v>
      </c>
      <c r="H32">
        <f>'2D'!N32-$I$2</f>
        <v>-6.5083227000000008</v>
      </c>
    </row>
    <row r="33" spans="1:8">
      <c r="A33">
        <f>'2D'!E33</f>
        <v>0.10700516889900437</v>
      </c>
      <c r="B33">
        <f>'2D'!F33-$I$2</f>
        <v>-3.2013199000000006</v>
      </c>
      <c r="C33">
        <f>'2D'!G33-$I$2</f>
        <v>8.8645682000000008</v>
      </c>
      <c r="D33">
        <f>'2D'!H91</f>
        <v>6.6449787999999996</v>
      </c>
      <c r="E33">
        <f>'2D'!K33-$I$2</f>
        <v>16.1406423</v>
      </c>
      <c r="F33">
        <f>'2D'!L33-$I$2</f>
        <v>19.1916683</v>
      </c>
      <c r="G33">
        <f>'2D'!M33-$I$2</f>
        <v>-12.099345700000001</v>
      </c>
      <c r="H33">
        <f>'2D'!N33-$I$2</f>
        <v>-6.5199017000000001</v>
      </c>
    </row>
    <row r="34" spans="1:8">
      <c r="A34">
        <f>'2D'!E34</f>
        <v>0.11045695134687056</v>
      </c>
      <c r="B34">
        <f>'2D'!F34-$I$2</f>
        <v>-3.1541732000000007</v>
      </c>
      <c r="C34">
        <f>'2D'!G34-$I$2</f>
        <v>8.8943173000000009</v>
      </c>
      <c r="D34">
        <f>'2D'!H90</f>
        <v>6.6642026999999997</v>
      </c>
      <c r="E34">
        <f>'2D'!K34-$I$2</f>
        <v>16.114465299999999</v>
      </c>
      <c r="F34">
        <f>'2D'!L34-$I$2</f>
        <v>19.215983299999998</v>
      </c>
      <c r="G34">
        <f>'2D'!M34-$I$2</f>
        <v>-12.084236700000002</v>
      </c>
      <c r="H34">
        <f>'2D'!N34-$I$2</f>
        <v>-6.5320907000000012</v>
      </c>
    </row>
    <row r="35" spans="1:8">
      <c r="A35">
        <f>'2D'!E35</f>
        <v>0.11390872965260115</v>
      </c>
      <c r="B35">
        <f>'2D'!F35-$I$2</f>
        <v>-3.1061571000000008</v>
      </c>
      <c r="C35">
        <f>'2D'!G35-$I$2</f>
        <v>8.9250314999999993</v>
      </c>
      <c r="D35">
        <f>'2D'!H89</f>
        <v>6.6838853</v>
      </c>
      <c r="E35">
        <f>'2D'!K35-$I$2</f>
        <v>16.088288300000002</v>
      </c>
      <c r="F35">
        <f>'2D'!L35-$I$2</f>
        <v>19.2405443</v>
      </c>
      <c r="G35">
        <f>'2D'!M35-$I$2</f>
        <v>-12.0689247</v>
      </c>
      <c r="H35">
        <f>'2D'!N35-$I$2</f>
        <v>-6.5445466999999997</v>
      </c>
    </row>
    <row r="36" spans="1:8">
      <c r="A36">
        <f>'2D'!E36</f>
        <v>0.11736050795833174</v>
      </c>
      <c r="B36">
        <f>'2D'!F36-$I$2</f>
        <v>-3.0573222000000007</v>
      </c>
      <c r="C36">
        <f>'2D'!G36-$I$2</f>
        <v>8.9567072000000003</v>
      </c>
      <c r="D36">
        <f>'2D'!H88</f>
        <v>6.7040129000000004</v>
      </c>
      <c r="E36">
        <f>'2D'!K36-$I$2</f>
        <v>16.062129300000002</v>
      </c>
      <c r="F36">
        <f>'2D'!L36-$I$2</f>
        <v>19.265334299999999</v>
      </c>
      <c r="G36">
        <f>'2D'!M36-$I$2</f>
        <v>-12.053260699999999</v>
      </c>
      <c r="H36">
        <f>'2D'!N36-$I$2</f>
        <v>-6.5573376999999997</v>
      </c>
    </row>
    <row r="37" spans="1:8">
      <c r="A37">
        <f>'2D'!E37</f>
        <v>0.12081229040619795</v>
      </c>
      <c r="B37">
        <f>'2D'!F37-$I$2</f>
        <v>-3.0077197</v>
      </c>
      <c r="C37">
        <f>'2D'!G37-$I$2</f>
        <v>8.9893405999999985</v>
      </c>
      <c r="D37">
        <f>'2D'!H87</f>
        <v>6.7245718999999999</v>
      </c>
      <c r="E37">
        <f>'2D'!K37-$I$2</f>
        <v>16.0360063</v>
      </c>
      <c r="F37">
        <f>'2D'!L37-$I$2</f>
        <v>19.2903363</v>
      </c>
      <c r="G37">
        <f>'2D'!M37-$I$2</f>
        <v>-12.037053700000001</v>
      </c>
      <c r="H37">
        <f>'2D'!N37-$I$2</f>
        <v>-6.5707207000000007</v>
      </c>
    </row>
    <row r="38" spans="1:8">
      <c r="A38">
        <f>'2D'!E38</f>
        <v>0.12426406871192852</v>
      </c>
      <c r="B38">
        <f>'2D'!F38-$I$2</f>
        <v>-2.9574009999999999</v>
      </c>
      <c r="C38">
        <f>'2D'!G38-$I$2</f>
        <v>9.0229265999999999</v>
      </c>
      <c r="D38">
        <f>'2D'!H86</f>
        <v>6.7455480999999997</v>
      </c>
      <c r="E38">
        <f>'2D'!K38-$I$2</f>
        <v>16.0099363</v>
      </c>
      <c r="F38">
        <f>'2D'!L38-$I$2</f>
        <v>19.315532300000001</v>
      </c>
      <c r="G38">
        <f>'2D'!M38-$I$2</f>
        <v>-12.020313699999999</v>
      </c>
      <c r="H38">
        <f>'2D'!N38-$I$2</f>
        <v>-6.5841187000000012</v>
      </c>
    </row>
    <row r="39" spans="1:8">
      <c r="A39">
        <f>'2D'!E39</f>
        <v>0.12771584701765912</v>
      </c>
      <c r="B39">
        <f>'2D'!F39-$I$2</f>
        <v>-2.9064178000000007</v>
      </c>
      <c r="C39">
        <f>'2D'!G39-$I$2</f>
        <v>9.0574595000000002</v>
      </c>
      <c r="D39">
        <f>'2D'!H85</f>
        <v>6.7669271000000002</v>
      </c>
      <c r="E39">
        <f>'2D'!K39-$I$2</f>
        <v>15.983939299999999</v>
      </c>
      <c r="F39">
        <f>'2D'!L39-$I$2</f>
        <v>19.341032300000002</v>
      </c>
      <c r="G39">
        <f>'2D'!M39-$I$2</f>
        <v>-12.003261699999999</v>
      </c>
      <c r="H39">
        <f>'2D'!N39-$I$2</f>
        <v>-6.5980877000000007</v>
      </c>
    </row>
    <row r="40" spans="1:8">
      <c r="A40">
        <f>'2D'!E40</f>
        <v>0.13116762946552532</v>
      </c>
      <c r="B40">
        <f>'2D'!F40-$I$2</f>
        <v>-2.8548220000000004</v>
      </c>
      <c r="C40">
        <f>'2D'!G40-$I$2</f>
        <v>9.0929324999999999</v>
      </c>
      <c r="D40">
        <f>'2D'!H84</f>
        <v>6.7886943000000004</v>
      </c>
      <c r="E40">
        <f>'2D'!K40-$I$2</f>
        <v>15.9580243</v>
      </c>
      <c r="F40">
        <f>'2D'!L40-$I$2</f>
        <v>19.366708299999999</v>
      </c>
      <c r="G40">
        <f>'2D'!M40-$I$2</f>
        <v>-11.986000700000002</v>
      </c>
      <c r="H40">
        <f>'2D'!N40-$I$2</f>
        <v>-6.6124267000000003</v>
      </c>
    </row>
    <row r="41" spans="1:8">
      <c r="A41">
        <f>'2D'!E41</f>
        <v>0.13461940777125592</v>
      </c>
      <c r="B41">
        <f>'2D'!F41-$I$2</f>
        <v>-2.8026654000000004</v>
      </c>
      <c r="C41">
        <f>'2D'!G41-$I$2</f>
        <v>9.1293377999999983</v>
      </c>
      <c r="D41">
        <f>'2D'!H83</f>
        <v>6.8108348000000003</v>
      </c>
      <c r="E41">
        <f>'2D'!K41-$I$2</f>
        <v>15.9321593</v>
      </c>
      <c r="F41">
        <f>'2D'!L41-$I$2</f>
        <v>19.3925093</v>
      </c>
      <c r="G41">
        <f>'2D'!M41-$I$2</f>
        <v>-11.968230699999999</v>
      </c>
      <c r="H41">
        <f>'2D'!N41-$I$2</f>
        <v>-6.6269717000000004</v>
      </c>
    </row>
    <row r="42" spans="1:8">
      <c r="A42">
        <f>'2D'!E42</f>
        <v>0.13807118607698649</v>
      </c>
      <c r="B42">
        <f>'2D'!F42-$I$2</f>
        <v>-2.75</v>
      </c>
      <c r="C42">
        <f>'2D'!G42-$I$2</f>
        <v>9.1666665999999992</v>
      </c>
      <c r="D42">
        <f>'2D'!H82</f>
        <v>6.8333332999999996</v>
      </c>
      <c r="E42">
        <f>'2D'!K42-$I$2</f>
        <v>15.906358299999999</v>
      </c>
      <c r="F42">
        <f>'2D'!L42-$I$2</f>
        <v>19.418417300000002</v>
      </c>
      <c r="G42">
        <f>'2D'!M42-$I$2</f>
        <v>-11.9499627</v>
      </c>
      <c r="H42">
        <f>'2D'!N42-$I$2</f>
        <v>-6.6420807000000011</v>
      </c>
    </row>
    <row r="43" spans="1:8">
      <c r="A43">
        <f>'2D'!E43</f>
        <v>0.14152296852485269</v>
      </c>
      <c r="B43">
        <f>'2D'!F43-$I$2</f>
        <v>-2.6968777000000008</v>
      </c>
      <c r="C43">
        <f>'2D'!G43-$I$2</f>
        <v>9.2049093000000006</v>
      </c>
      <c r="D43">
        <f>'2D'!H81</f>
        <v>6.8561746000000001</v>
      </c>
      <c r="E43">
        <f>'2D'!K43-$I$2</f>
        <v>15.8806823</v>
      </c>
      <c r="F43">
        <f>'2D'!L43-$I$2</f>
        <v>19.444415299999999</v>
      </c>
      <c r="G43">
        <f>'2D'!M43-$I$2</f>
        <v>-11.931210700000001</v>
      </c>
      <c r="H43">
        <f>'2D'!N43-$I$2</f>
        <v>-6.6573656999999997</v>
      </c>
    </row>
    <row r="44" spans="1:8">
      <c r="A44">
        <f>'2D'!E44</f>
        <v>0.14497474683058328</v>
      </c>
      <c r="B44">
        <f>'2D'!F44-$I$2</f>
        <v>-2.6433502000000004</v>
      </c>
      <c r="C44">
        <f>'2D'!G44-$I$2</f>
        <v>9.2440548000000007</v>
      </c>
      <c r="D44">
        <f>'2D'!H80</f>
        <v>6.8793427999999999</v>
      </c>
      <c r="E44">
        <f>'2D'!K44-$I$2</f>
        <v>15.8551483</v>
      </c>
      <c r="F44">
        <f>'2D'!L44-$I$2</f>
        <v>19.470484299999999</v>
      </c>
      <c r="G44">
        <f>'2D'!M44-$I$2</f>
        <v>-11.912438699999999</v>
      </c>
      <c r="H44">
        <f>'2D'!N44-$I$2</f>
        <v>-6.6730297000000007</v>
      </c>
    </row>
    <row r="45" spans="1:8">
      <c r="A45">
        <f>'2D'!E45</f>
        <v>0.14842652513631388</v>
      </c>
      <c r="B45">
        <f>'2D'!F45-$I$2</f>
        <v>-2.5894688000000006</v>
      </c>
      <c r="C45">
        <f>'2D'!G45-$I$2</f>
        <v>9.2840910000000001</v>
      </c>
      <c r="D45">
        <f>'2D'!H79</f>
        <v>6.9028222000000001</v>
      </c>
      <c r="E45">
        <f>'2D'!K45-$I$2</f>
        <v>15.8297743</v>
      </c>
      <c r="F45">
        <f>'2D'!L45-$I$2</f>
        <v>19.496607300000001</v>
      </c>
      <c r="G45">
        <f>'2D'!M45-$I$2</f>
        <v>-11.893215699999999</v>
      </c>
      <c r="H45">
        <f>'2D'!N45-$I$2</f>
        <v>-6.6892367000000004</v>
      </c>
    </row>
    <row r="46" spans="1:8">
      <c r="A46">
        <f>'2D'!E46</f>
        <v>0.15187830758418006</v>
      </c>
      <c r="B46">
        <f>'2D'!F46-$I$2</f>
        <v>-2.5352849000000006</v>
      </c>
      <c r="C46">
        <f>'2D'!G46-$I$2</f>
        <v>9.3250048999999997</v>
      </c>
      <c r="D46">
        <f>'2D'!H78</f>
        <v>6.9265967000000002</v>
      </c>
      <c r="E46">
        <f>'2D'!K46-$I$2</f>
        <v>15.804578299999999</v>
      </c>
      <c r="F46">
        <f>'2D'!L46-$I$2</f>
        <v>19.522766300000001</v>
      </c>
      <c r="G46">
        <f>'2D'!M46-$I$2</f>
        <v>-11.873532700000002</v>
      </c>
      <c r="H46">
        <f>'2D'!N46-$I$2</f>
        <v>-6.7054717000000004</v>
      </c>
    </row>
    <row r="47" spans="1:8">
      <c r="A47">
        <f>'2D'!E47</f>
        <v>0.15533008588991065</v>
      </c>
      <c r="B47">
        <f>'2D'!F47-$I$2</f>
        <v>-2.4808491000000004</v>
      </c>
      <c r="C47">
        <f>'2D'!G47-$I$2</f>
        <v>9.3667820000000006</v>
      </c>
      <c r="D47">
        <f>'2D'!H77</f>
        <v>6.9506499000000002</v>
      </c>
      <c r="E47">
        <f>'2D'!K47-$I$2</f>
        <v>15.7795763</v>
      </c>
      <c r="F47">
        <f>'2D'!L47-$I$2</f>
        <v>19.548943299999998</v>
      </c>
      <c r="G47">
        <f>'2D'!M47-$I$2</f>
        <v>-11.853404699999999</v>
      </c>
      <c r="H47">
        <f>'2D'!N47-$I$2</f>
        <v>-6.7222117000000008</v>
      </c>
    </row>
    <row r="48" spans="1:8">
      <c r="A48">
        <f>'2D'!E48</f>
        <v>0.15878186419564125</v>
      </c>
      <c r="B48">
        <f>'2D'!F48-$I$2</f>
        <v>-2.4262118000000008</v>
      </c>
      <c r="C48">
        <f>'2D'!G48-$I$2</f>
        <v>9.4094066000000005</v>
      </c>
      <c r="D48">
        <f>'2D'!H76</f>
        <v>6.9749654000000003</v>
      </c>
      <c r="E48">
        <f>'2D'!K48-$I$2</f>
        <v>15.7546763</v>
      </c>
      <c r="F48">
        <f>'2D'!L48-$I$2</f>
        <v>19.575120300000002</v>
      </c>
      <c r="G48">
        <f>'2D'!M48-$I$2</f>
        <v>-11.832936700000001</v>
      </c>
      <c r="H48">
        <f>'2D'!N48-$I$2</f>
        <v>-6.7393996999999999</v>
      </c>
    </row>
    <row r="49" spans="1:8">
      <c r="A49">
        <f>'2D'!E49</f>
        <v>0.16223364664350745</v>
      </c>
      <c r="B49">
        <f>'2D'!F49-$I$2</f>
        <v>-2.3714228000000004</v>
      </c>
      <c r="C49">
        <f>'2D'!G49-$I$2</f>
        <v>9.4528618999999985</v>
      </c>
      <c r="D49">
        <f>'2D'!H75</f>
        <v>6.9995265</v>
      </c>
      <c r="E49">
        <f>'2D'!K49-$I$2</f>
        <v>15.7298863</v>
      </c>
      <c r="F49">
        <f>'2D'!L49-$I$2</f>
        <v>19.601279300000002</v>
      </c>
      <c r="G49">
        <f>'2D'!M49-$I$2</f>
        <v>-11.812377699999999</v>
      </c>
      <c r="H49">
        <f>'2D'!N49-$I$2</f>
        <v>-6.7566607000000012</v>
      </c>
    </row>
    <row r="50" spans="1:8">
      <c r="A50">
        <f>'2D'!E50</f>
        <v>0.16568542494923805</v>
      </c>
      <c r="B50">
        <f>'2D'!F50-$I$2</f>
        <v>-2.3165312</v>
      </c>
      <c r="C50">
        <f>'2D'!G50-$I$2</f>
        <v>9.4971297999999997</v>
      </c>
      <c r="D50">
        <f>'2D'!H74</f>
        <v>7.0243162999999997</v>
      </c>
      <c r="E50">
        <f>'2D'!K50-$I$2</f>
        <v>15.7053253</v>
      </c>
      <c r="F50">
        <f>'2D'!L50-$I$2</f>
        <v>19.6274023</v>
      </c>
      <c r="G50">
        <f>'2D'!M50-$I$2</f>
        <v>-11.791400700000001</v>
      </c>
      <c r="H50">
        <f>'2D'!N50-$I$2</f>
        <v>-6.7744317000000009</v>
      </c>
    </row>
    <row r="51" spans="1:8">
      <c r="A51">
        <f>'2D'!E51</f>
        <v>0.16913720325496862</v>
      </c>
      <c r="B51">
        <f>'2D'!F51-$I$2</f>
        <v>-2.2615856000000001</v>
      </c>
      <c r="C51">
        <f>'2D'!G51-$I$2</f>
        <v>9.5421908000000002</v>
      </c>
      <c r="D51">
        <f>'2D'!H73</f>
        <v>7.0493180000000004</v>
      </c>
      <c r="E51">
        <f>'2D'!K51-$I$2</f>
        <v>15.681010299999999</v>
      </c>
      <c r="F51">
        <f>'2D'!L51-$I$2</f>
        <v>19.653472299999997</v>
      </c>
      <c r="G51">
        <f>'2D'!M51-$I$2</f>
        <v>-11.770021700000001</v>
      </c>
      <c r="H51">
        <f>'2D'!N51-$I$2</f>
        <v>-6.7925747000000012</v>
      </c>
    </row>
    <row r="52" spans="1:8">
      <c r="A52">
        <f>'2D'!E52</f>
        <v>0.17258898570283485</v>
      </c>
      <c r="B52">
        <f>'2D'!F52-$I$2</f>
        <v>-2.2066339000000008</v>
      </c>
      <c r="C52">
        <f>'2D'!G52-$I$2</f>
        <v>9.5880243000000007</v>
      </c>
      <c r="D52">
        <f>'2D'!H72</f>
        <v>7.0745142999999997</v>
      </c>
      <c r="E52">
        <f>'2D'!K52-$I$2</f>
        <v>15.656956299999999</v>
      </c>
      <c r="F52">
        <f>'2D'!L52-$I$2</f>
        <v>19.679469300000001</v>
      </c>
      <c r="G52">
        <f>'2D'!M52-$I$2</f>
        <v>-11.7482547</v>
      </c>
      <c r="H52">
        <f>'2D'!N52-$I$2</f>
        <v>-6.8108427000000002</v>
      </c>
    </row>
    <row r="53" spans="1:8">
      <c r="A53">
        <f>'2D'!E53</f>
        <v>0.17604076400856541</v>
      </c>
      <c r="B53">
        <f>'2D'!F53-$I$2</f>
        <v>-2.1517230000000005</v>
      </c>
      <c r="C53">
        <f>'2D'!G53-$I$2</f>
        <v>9.6346081999999988</v>
      </c>
      <c r="D53">
        <f>'2D'!H71</f>
        <v>7.099888</v>
      </c>
      <c r="E53">
        <f>'2D'!K53-$I$2</f>
        <v>15.633026299999999</v>
      </c>
      <c r="F53">
        <f>'2D'!L53-$I$2</f>
        <v>19.7053783</v>
      </c>
      <c r="G53">
        <f>'2D'!M53-$I$2</f>
        <v>-11.7261147</v>
      </c>
      <c r="H53">
        <f>'2D'!N53-$I$2</f>
        <v>-6.8295947000000012</v>
      </c>
    </row>
    <row r="54" spans="1:8">
      <c r="A54">
        <f>'2D'!E54</f>
        <v>0.17949254231429601</v>
      </c>
      <c r="B54">
        <f>'2D'!F54-$I$2</f>
        <v>-2.0968992000000002</v>
      </c>
      <c r="C54">
        <f>'2D'!G54-$I$2</f>
        <v>9.6819190000000006</v>
      </c>
      <c r="D54">
        <f>'2D'!H70</f>
        <v>7.1254216000000001</v>
      </c>
      <c r="E54">
        <f>'2D'!K54-$I$2</f>
        <v>15.6092523</v>
      </c>
      <c r="F54">
        <f>'2D'!L54-$I$2</f>
        <v>19.731179300000001</v>
      </c>
      <c r="G54">
        <f>'2D'!M54-$I$2</f>
        <v>-11.7039727</v>
      </c>
      <c r="H54">
        <f>'2D'!N54-$I$2</f>
        <v>-6.8486966999999996</v>
      </c>
    </row>
    <row r="55" spans="1:8">
      <c r="A55">
        <f>'2D'!E55</f>
        <v>0.18294432476216219</v>
      </c>
      <c r="B55">
        <f>'2D'!F55-$I$2</f>
        <v>-2.0422077000000005</v>
      </c>
      <c r="C55">
        <f>'2D'!G55-$I$2</f>
        <v>9.7299322000000004</v>
      </c>
      <c r="D55">
        <f>'2D'!H69</f>
        <v>7.1510977999999996</v>
      </c>
      <c r="E55">
        <f>'2D'!K55-$I$2</f>
        <v>15.5857723</v>
      </c>
      <c r="F55">
        <f>'2D'!L55-$I$2</f>
        <v>19.756855299999998</v>
      </c>
      <c r="G55">
        <f>'2D'!M55-$I$2</f>
        <v>-11.6814737</v>
      </c>
      <c r="H55">
        <f>'2D'!N55-$I$2</f>
        <v>-6.8679207000000009</v>
      </c>
    </row>
    <row r="56" spans="1:8">
      <c r="A56">
        <f>'2D'!E56</f>
        <v>0.18639610306789278</v>
      </c>
      <c r="B56">
        <f>'2D'!F56-$I$2</f>
        <v>-1.9876929000000008</v>
      </c>
      <c r="C56">
        <f>'2D'!G56-$I$2</f>
        <v>9.7786215999999992</v>
      </c>
      <c r="D56">
        <f>'2D'!H68</f>
        <v>7.1768989000000003</v>
      </c>
      <c r="E56">
        <f>'2D'!K56-$I$2</f>
        <v>15.5626043</v>
      </c>
      <c r="F56">
        <f>'2D'!L56-$I$2</f>
        <v>19.782389299999998</v>
      </c>
      <c r="G56">
        <f>'2D'!M56-$I$2</f>
        <v>-11.6586327</v>
      </c>
      <c r="H56">
        <f>'2D'!N56-$I$2</f>
        <v>-6.8876036999999997</v>
      </c>
    </row>
    <row r="57" spans="1:8">
      <c r="A57">
        <f>'2D'!E57</f>
        <v>0.18984788137362338</v>
      </c>
      <c r="B57">
        <f>'2D'!F57-$I$2</f>
        <v>-1.9333981000000007</v>
      </c>
      <c r="C57">
        <f>'2D'!G57-$I$2</f>
        <v>9.8279598999999997</v>
      </c>
      <c r="D57">
        <f>'2D'!H67</f>
        <v>7.2028071000000002</v>
      </c>
      <c r="E57">
        <f>'2D'!K57-$I$2</f>
        <v>15.5396433</v>
      </c>
      <c r="F57">
        <f>'2D'!L57-$I$2</f>
        <v>19.807797299999997</v>
      </c>
      <c r="G57">
        <f>'2D'!M57-$I$2</f>
        <v>-11.6354647</v>
      </c>
      <c r="H57">
        <f>'2D'!N57-$I$2</f>
        <v>-6.9076667</v>
      </c>
    </row>
    <row r="58" spans="1:8">
      <c r="A58">
        <f>'2D'!E58</f>
        <v>0.19329966382148958</v>
      </c>
      <c r="B58">
        <f>'2D'!F58-$I$2</f>
        <v>-1.8793657000000001</v>
      </c>
      <c r="C58">
        <f>'2D'!G58-$I$2</f>
        <v>9.8779183999999987</v>
      </c>
      <c r="D58">
        <f>'2D'!H66</f>
        <v>7.2288049000000001</v>
      </c>
      <c r="E58">
        <f>'2D'!K58-$I$2</f>
        <v>15.5168023</v>
      </c>
      <c r="F58">
        <f>'2D'!L58-$I$2</f>
        <v>19.833170299999999</v>
      </c>
      <c r="G58">
        <f>'2D'!M58-$I$2</f>
        <v>-11.611984700000001</v>
      </c>
      <c r="H58">
        <f>'2D'!N58-$I$2</f>
        <v>-6.9277946999999998</v>
      </c>
    </row>
    <row r="59" spans="1:8">
      <c r="A59">
        <f>'2D'!E59</f>
        <v>0.19675144212722015</v>
      </c>
      <c r="B59">
        <f>'2D'!F59-$I$2</f>
        <v>-1.8256368000000007</v>
      </c>
      <c r="C59">
        <f>'2D'!G59-$I$2</f>
        <v>9.9284670999999989</v>
      </c>
      <c r="D59">
        <f>'2D'!H65</f>
        <v>7.2548741999999997</v>
      </c>
      <c r="E59">
        <f>'2D'!K59-$I$2</f>
        <v>15.4943033</v>
      </c>
      <c r="F59">
        <f>'2D'!L59-$I$2</f>
        <v>19.858367299999998</v>
      </c>
      <c r="G59">
        <f>'2D'!M59-$I$2</f>
        <v>-11.588210700000001</v>
      </c>
      <c r="H59">
        <f>'2D'!N59-$I$2</f>
        <v>-6.9483537000000002</v>
      </c>
    </row>
    <row r="60" spans="1:8">
      <c r="A60">
        <f>'2D'!E60</f>
        <v>0.20020322043295075</v>
      </c>
      <c r="B60">
        <f>'2D'!F60-$I$2</f>
        <v>-1.7722516000000006</v>
      </c>
      <c r="C60">
        <f>'2D'!G60-$I$2</f>
        <v>9.9795744000000006</v>
      </c>
      <c r="D60">
        <f>'2D'!H64</f>
        <v>7.2809974000000004</v>
      </c>
      <c r="E60">
        <f>'2D'!K60-$I$2</f>
        <v>15.4721633</v>
      </c>
      <c r="F60">
        <f>'2D'!L60-$I$2</f>
        <v>19.883368300000001</v>
      </c>
      <c r="G60">
        <f>'2D'!M60-$I$2</f>
        <v>-11.5644217</v>
      </c>
      <c r="H60">
        <f>'2D'!N60-$I$2</f>
        <v>-6.9693297000000012</v>
      </c>
    </row>
    <row r="61" spans="1:8">
      <c r="A61">
        <f>'2D'!E61</f>
        <v>0.20365500288081695</v>
      </c>
      <c r="B61">
        <f>'2D'!F61-$I$2</f>
        <v>-1.7192490000000005</v>
      </c>
      <c r="C61">
        <f>'2D'!G61-$I$2</f>
        <v>10.031207800000001</v>
      </c>
      <c r="D61">
        <f>'2D'!H63</f>
        <v>7.3071564000000002</v>
      </c>
      <c r="E61">
        <f>'2D'!K61-$I$2</f>
        <v>15.4501703</v>
      </c>
      <c r="F61">
        <f>'2D'!L61-$I$2</f>
        <v>19.9081583</v>
      </c>
      <c r="G61">
        <f>'2D'!M61-$I$2</f>
        <v>-11.5403687</v>
      </c>
      <c r="H61">
        <f>'2D'!N61-$I$2</f>
        <v>-6.9903566999999995</v>
      </c>
    </row>
    <row r="62" spans="1:8">
      <c r="A62">
        <f>'2D'!E62</f>
        <v>0.20710678118654754</v>
      </c>
      <c r="B62">
        <f>'2D'!F62-$I$2</f>
        <v>-1.6666667000000004</v>
      </c>
      <c r="C62">
        <f>'2D'!G62-$I$2</f>
        <v>10.0833333</v>
      </c>
      <c r="D62">
        <f>'2D'!H62</f>
        <v>7.3333332999999996</v>
      </c>
      <c r="E62">
        <f>'2D'!K62-$I$2</f>
        <v>15.4284023</v>
      </c>
      <c r="F62">
        <f>'2D'!L62-$I$2</f>
        <v>19.932719300000002</v>
      </c>
      <c r="G62">
        <f>'2D'!M62-$I$2</f>
        <v>-11.516052700000001</v>
      </c>
      <c r="H62">
        <f>'2D'!N62-$I$2</f>
        <v>-7.0117357000000009</v>
      </c>
    </row>
    <row r="63" spans="1:8">
      <c r="A63">
        <f>'2D'!E63</f>
        <v>0.21055855949227814</v>
      </c>
      <c r="B63">
        <f>'2D'!F63-$I$2</f>
        <v>-1.6145412000000006</v>
      </c>
      <c r="C63">
        <f>'2D'!G63-$I$2</f>
        <v>10.135915600000001</v>
      </c>
      <c r="D63">
        <f>'2D'!H61</f>
        <v>7.3595103000000002</v>
      </c>
      <c r="E63">
        <f>'2D'!K63-$I$2</f>
        <v>15.407023299999999</v>
      </c>
      <c r="F63">
        <f>'2D'!L63-$I$2</f>
        <v>19.957035300000001</v>
      </c>
      <c r="G63">
        <f>'2D'!M63-$I$2</f>
        <v>-11.491491700000001</v>
      </c>
      <c r="H63">
        <f>'2D'!N63-$I$2</f>
        <v>-7.0335037000000007</v>
      </c>
    </row>
    <row r="64" spans="1:8">
      <c r="A64">
        <f>'2D'!E64</f>
        <v>0.21401034194014434</v>
      </c>
      <c r="B64">
        <f>'2D'!F64-$I$2</f>
        <v>-1.5629078000000005</v>
      </c>
      <c r="C64">
        <f>'2D'!G64-$I$2</f>
        <v>10.1889182</v>
      </c>
      <c r="D64">
        <f>'2D'!H60</f>
        <v>7.3856693</v>
      </c>
      <c r="E64">
        <f>'2D'!K64-$I$2</f>
        <v>15.3859963</v>
      </c>
      <c r="F64">
        <f>'2D'!L64-$I$2</f>
        <v>19.9810883</v>
      </c>
      <c r="G64">
        <f>'2D'!M64-$I$2</f>
        <v>-11.4667017</v>
      </c>
      <c r="H64">
        <f>'2D'!N64-$I$2</f>
        <v>-7.0554967000000008</v>
      </c>
    </row>
    <row r="65" spans="1:8">
      <c r="A65">
        <f>'2D'!E65</f>
        <v>0.21746212024587494</v>
      </c>
      <c r="B65">
        <f>'2D'!F65-$I$2</f>
        <v>-1.5118005000000005</v>
      </c>
      <c r="C65">
        <f>'2D'!G65-$I$2</f>
        <v>10.242303400000001</v>
      </c>
      <c r="D65">
        <f>'2D'!H59</f>
        <v>7.4117924000000004</v>
      </c>
      <c r="E65">
        <f>'2D'!K65-$I$2</f>
        <v>15.365020299999999</v>
      </c>
      <c r="F65">
        <f>'2D'!L65-$I$2</f>
        <v>20.0048773</v>
      </c>
      <c r="G65">
        <f>'2D'!M65-$I$2</f>
        <v>-11.4417007</v>
      </c>
      <c r="H65">
        <f>'2D'!N65-$I$2</f>
        <v>-7.0776367000000011</v>
      </c>
    </row>
    <row r="66" spans="1:8">
      <c r="A66">
        <f>'2D'!E66</f>
        <v>0.22091389855160554</v>
      </c>
      <c r="B66">
        <f>'2D'!F66-$I$2</f>
        <v>-1.4612518000000003</v>
      </c>
      <c r="C66">
        <f>'2D'!G66-$I$2</f>
        <v>10.2960323</v>
      </c>
      <c r="D66">
        <f>'2D'!H58</f>
        <v>7.4378618000000003</v>
      </c>
      <c r="E66">
        <f>'2D'!K66-$I$2</f>
        <v>15.344461299999999</v>
      </c>
      <c r="F66">
        <f>'2D'!L66-$I$2</f>
        <v>20.0286513</v>
      </c>
      <c r="G66">
        <f>'2D'!M66-$I$2</f>
        <v>-11.4165037</v>
      </c>
      <c r="H66">
        <f>'2D'!N66-$I$2</f>
        <v>-7.1001357000000009</v>
      </c>
    </row>
    <row r="67" spans="1:8">
      <c r="A67">
        <f>'2D'!E67</f>
        <v>0.22436568099947171</v>
      </c>
      <c r="B67">
        <f>'2D'!F67-$I$2</f>
        <v>-1.4112933000000005</v>
      </c>
      <c r="C67">
        <f>'2D'!G67-$I$2</f>
        <v>10.350064700000001</v>
      </c>
      <c r="D67">
        <f>'2D'!H57</f>
        <v>7.4638594999999999</v>
      </c>
      <c r="E67">
        <f>'2D'!K67-$I$2</f>
        <v>15.324333299999999</v>
      </c>
      <c r="F67">
        <f>'2D'!L67-$I$2</f>
        <v>20.052131299999999</v>
      </c>
      <c r="G67">
        <f>'2D'!M67-$I$2</f>
        <v>-11.3911307</v>
      </c>
      <c r="H67">
        <f>'2D'!N67-$I$2</f>
        <v>-7.1229767000000006</v>
      </c>
    </row>
    <row r="68" spans="1:8">
      <c r="A68">
        <f>'2D'!E68</f>
        <v>0.22781745930520231</v>
      </c>
      <c r="B68">
        <f>'2D'!F68-$I$2</f>
        <v>-1.361955</v>
      </c>
      <c r="C68">
        <f>'2D'!G68-$I$2</f>
        <v>10.4043595</v>
      </c>
      <c r="D68">
        <f>'2D'!H56</f>
        <v>7.4897678000000001</v>
      </c>
      <c r="E68">
        <f>'2D'!K68-$I$2</f>
        <v>15.304270299999999</v>
      </c>
      <c r="F68">
        <f>'2D'!L68-$I$2</f>
        <v>20.075299299999998</v>
      </c>
      <c r="G68">
        <f>'2D'!M68-$I$2</f>
        <v>-11.365722700000001</v>
      </c>
      <c r="H68">
        <f>'2D'!N68-$I$2</f>
        <v>-7.1459377000000011</v>
      </c>
    </row>
    <row r="69" spans="1:8">
      <c r="A69">
        <f>'2D'!E69</f>
        <v>0.23126923761093288</v>
      </c>
      <c r="B69">
        <f>'2D'!F69-$I$2</f>
        <v>-1.3132656000000003</v>
      </c>
      <c r="C69">
        <f>'2D'!G69-$I$2</f>
        <v>10.4588743</v>
      </c>
      <c r="D69">
        <f>'2D'!H55</f>
        <v>7.5155688999999999</v>
      </c>
      <c r="E69">
        <f>'2D'!K69-$I$2</f>
        <v>15.2845873</v>
      </c>
      <c r="F69">
        <f>'2D'!L69-$I$2</f>
        <v>20.098140299999997</v>
      </c>
      <c r="G69">
        <f>'2D'!M69-$I$2</f>
        <v>-11.340188700000001</v>
      </c>
      <c r="H69">
        <f>'2D'!N69-$I$2</f>
        <v>-7.1691057000000011</v>
      </c>
    </row>
    <row r="70" spans="1:8">
      <c r="A70">
        <f>'2D'!E70</f>
        <v>0.23472102005879911</v>
      </c>
      <c r="B70">
        <f>'2D'!F70-$I$2</f>
        <v>-1.2652524000000005</v>
      </c>
      <c r="C70">
        <f>'2D'!G70-$I$2</f>
        <v>10.513565799999999</v>
      </c>
      <c r="D70">
        <f>'2D'!H54</f>
        <v>7.541245</v>
      </c>
      <c r="E70">
        <f>'2D'!K70-$I$2</f>
        <v>15.265363299999999</v>
      </c>
      <c r="F70">
        <f>'2D'!L70-$I$2</f>
        <v>20.120639300000001</v>
      </c>
      <c r="G70">
        <f>'2D'!M70-$I$2</f>
        <v>-11.3145127</v>
      </c>
      <c r="H70">
        <f>'2D'!N70-$I$2</f>
        <v>-7.1925857000000004</v>
      </c>
    </row>
    <row r="71" spans="1:8">
      <c r="A71">
        <f>'2D'!E71</f>
        <v>0.23817279836452965</v>
      </c>
      <c r="B71">
        <f>'2D'!F71-$I$2</f>
        <v>-1.2179416000000005</v>
      </c>
      <c r="C71">
        <f>'2D'!G71-$I$2</f>
        <v>10.5683896</v>
      </c>
      <c r="D71">
        <f>'2D'!H53</f>
        <v>7.5667787000000004</v>
      </c>
      <c r="E71">
        <f>'2D'!K71-$I$2</f>
        <v>15.2462613</v>
      </c>
      <c r="F71">
        <f>'2D'!L71-$I$2</f>
        <v>20.142781299999999</v>
      </c>
      <c r="G71">
        <f>'2D'!M71-$I$2</f>
        <v>-11.2887117</v>
      </c>
      <c r="H71">
        <f>'2D'!N71-$I$2</f>
        <v>-7.2163596999999999</v>
      </c>
    </row>
    <row r="72" spans="1:8">
      <c r="A72">
        <f>'2D'!E72</f>
        <v>0.24162457667026024</v>
      </c>
      <c r="B72">
        <f>'2D'!F72-$I$2</f>
        <v>-1.1713577000000006</v>
      </c>
      <c r="C72">
        <f>'2D'!G72-$I$2</f>
        <v>10.623300499999999</v>
      </c>
      <c r="D72">
        <f>'2D'!H52</f>
        <v>7.5921523999999998</v>
      </c>
      <c r="E72">
        <f>'2D'!K72-$I$2</f>
        <v>15.227509299999999</v>
      </c>
      <c r="F72">
        <f>'2D'!L72-$I$2</f>
        <v>20.1649213</v>
      </c>
      <c r="G72">
        <f>'2D'!M72-$I$2</f>
        <v>-11.2628027</v>
      </c>
      <c r="H72">
        <f>'2D'!N72-$I$2</f>
        <v>-7.2402896999999999</v>
      </c>
    </row>
    <row r="73" spans="1:8">
      <c r="A73">
        <f>'2D'!E73</f>
        <v>0.24507635911812645</v>
      </c>
      <c r="B73">
        <f>'2D'!F73-$I$2</f>
        <v>-1.1255242000000001</v>
      </c>
      <c r="C73">
        <f>'2D'!G73-$I$2</f>
        <v>10.678252199999999</v>
      </c>
      <c r="D73">
        <f>'2D'!H51</f>
        <v>7.6173487</v>
      </c>
      <c r="E73">
        <f>'2D'!K73-$I$2</f>
        <v>15.2092413</v>
      </c>
      <c r="F73">
        <f>'2D'!L73-$I$2</f>
        <v>20.1866883</v>
      </c>
      <c r="G73">
        <f>'2D'!M73-$I$2</f>
        <v>-11.2368057</v>
      </c>
      <c r="H73">
        <f>'2D'!N73-$I$2</f>
        <v>-7.2643436999999995</v>
      </c>
    </row>
    <row r="74" spans="1:8">
      <c r="A74">
        <f>'2D'!E74</f>
        <v>0.24852813742385704</v>
      </c>
      <c r="B74">
        <f>'2D'!F74-$I$2</f>
        <v>-1.0804632000000005</v>
      </c>
      <c r="C74">
        <f>'2D'!G74-$I$2</f>
        <v>10.733197799999999</v>
      </c>
      <c r="D74">
        <f>'2D'!H50</f>
        <v>7.6423503000000004</v>
      </c>
      <c r="E74">
        <f>'2D'!K74-$I$2</f>
        <v>15.1910983</v>
      </c>
      <c r="F74">
        <f>'2D'!L74-$I$2</f>
        <v>20.2080673</v>
      </c>
      <c r="G74">
        <f>'2D'!M74-$I$2</f>
        <v>-11.210735700000001</v>
      </c>
      <c r="H74">
        <f>'2D'!N74-$I$2</f>
        <v>-7.2886587000000009</v>
      </c>
    </row>
    <row r="75" spans="1:8">
      <c r="A75">
        <f>'2D'!E75</f>
        <v>0.25197991572958767</v>
      </c>
      <c r="B75">
        <f>'2D'!F75-$I$2</f>
        <v>-1.0361953000000002</v>
      </c>
      <c r="C75">
        <f>'2D'!G75-$I$2</f>
        <v>10.7880894</v>
      </c>
      <c r="D75">
        <f>'2D'!H49</f>
        <v>7.6671402000000004</v>
      </c>
      <c r="E75">
        <f>'2D'!K75-$I$2</f>
        <v>15.1733273</v>
      </c>
      <c r="F75">
        <f>'2D'!L75-$I$2</f>
        <v>20.229044299999998</v>
      </c>
      <c r="G75">
        <f>'2D'!M75-$I$2</f>
        <v>-11.184612700000001</v>
      </c>
      <c r="H75">
        <f>'2D'!N75-$I$2</f>
        <v>-7.3132197000000012</v>
      </c>
    </row>
    <row r="76" spans="1:8">
      <c r="A76">
        <f>'2D'!E76</f>
        <v>0.25543169817745381</v>
      </c>
      <c r="B76">
        <f>'2D'!F76-$I$2</f>
        <v>-0.9927400000000004</v>
      </c>
      <c r="C76">
        <f>'2D'!G76-$I$2</f>
        <v>10.8428784</v>
      </c>
      <c r="D76">
        <f>'2D'!H48</f>
        <v>7.6917013000000001</v>
      </c>
      <c r="E76">
        <f>'2D'!K76-$I$2</f>
        <v>15.156066299999999</v>
      </c>
      <c r="F76">
        <f>'2D'!L76-$I$2</f>
        <v>20.2496033</v>
      </c>
      <c r="G76">
        <f>'2D'!M76-$I$2</f>
        <v>-11.158453700000001</v>
      </c>
      <c r="H76">
        <f>'2D'!N76-$I$2</f>
        <v>-7.3380097000000006</v>
      </c>
    </row>
    <row r="77" spans="1:8">
      <c r="A77">
        <f>'2D'!E77</f>
        <v>0.25888347648318444</v>
      </c>
      <c r="B77">
        <f>'2D'!F77-$I$2</f>
        <v>-0.9501154000000005</v>
      </c>
      <c r="C77">
        <f>'2D'!G77-$I$2</f>
        <v>10.8975157</v>
      </c>
      <c r="D77">
        <f>'2D'!H47</f>
        <v>7.7160168000000002</v>
      </c>
      <c r="E77">
        <f>'2D'!K77-$I$2</f>
        <v>15.1388783</v>
      </c>
      <c r="F77">
        <f>'2D'!L77-$I$2</f>
        <v>20.270071299999998</v>
      </c>
      <c r="G77">
        <f>'2D'!M77-$I$2</f>
        <v>-11.1322767</v>
      </c>
      <c r="H77">
        <f>'2D'!N77-$I$2</f>
        <v>-7.3629097000000012</v>
      </c>
    </row>
    <row r="78" spans="1:8">
      <c r="A78">
        <f>'2D'!E78</f>
        <v>0.26233525478891501</v>
      </c>
      <c r="B78">
        <f>'2D'!F78-$I$2</f>
        <v>-0.90833830000000049</v>
      </c>
      <c r="C78">
        <f>'2D'!G78-$I$2</f>
        <v>10.9519515</v>
      </c>
      <c r="D78">
        <f>'2D'!H46</f>
        <v>7.7400700000000002</v>
      </c>
      <c r="E78">
        <f>'2D'!K78-$I$2</f>
        <v>15.1221383</v>
      </c>
      <c r="F78">
        <f>'2D'!L78-$I$2</f>
        <v>20.290199300000001</v>
      </c>
      <c r="G78">
        <f>'2D'!M78-$I$2</f>
        <v>-11.1060997</v>
      </c>
      <c r="H78">
        <f>'2D'!N78-$I$2</f>
        <v>-7.3879117000000001</v>
      </c>
    </row>
    <row r="79" spans="1:8">
      <c r="A79">
        <f>'2D'!E79</f>
        <v>0.26578703723678121</v>
      </c>
      <c r="B79">
        <f>'2D'!F79-$I$2</f>
        <v>-0.86742439999999998</v>
      </c>
      <c r="C79">
        <f>'2D'!G79-$I$2</f>
        <v>11.0061354</v>
      </c>
      <c r="D79">
        <f>'2D'!H45</f>
        <v>7.7638444</v>
      </c>
      <c r="E79">
        <f>'2D'!K79-$I$2</f>
        <v>15.1059033</v>
      </c>
      <c r="F79">
        <f>'2D'!L79-$I$2</f>
        <v>20.309882299999998</v>
      </c>
      <c r="G79">
        <f>'2D'!M79-$I$2</f>
        <v>-11.0799407</v>
      </c>
      <c r="H79">
        <f>'2D'!N79-$I$2</f>
        <v>-7.4131077000000012</v>
      </c>
    </row>
    <row r="80" spans="1:8">
      <c r="A80">
        <f>'2D'!E80</f>
        <v>0.26923881554251183</v>
      </c>
      <c r="B80">
        <f>'2D'!F80-$I$2</f>
        <v>-0.82738820000000057</v>
      </c>
      <c r="C80">
        <f>'2D'!G80-$I$2</f>
        <v>11.0600168</v>
      </c>
      <c r="D80">
        <f>'2D'!H44</f>
        <v>7.7873238000000002</v>
      </c>
      <c r="E80">
        <f>'2D'!K80-$I$2</f>
        <v>15.0896963</v>
      </c>
      <c r="F80">
        <f>'2D'!L80-$I$2</f>
        <v>20.329105299999998</v>
      </c>
      <c r="G80">
        <f>'2D'!M80-$I$2</f>
        <v>-11.0538177</v>
      </c>
      <c r="H80">
        <f>'2D'!N80-$I$2</f>
        <v>-7.4384817000000005</v>
      </c>
    </row>
    <row r="81" spans="1:8">
      <c r="A81">
        <f>'2D'!E81</f>
        <v>0.2726905938482424</v>
      </c>
      <c r="B81">
        <f>'2D'!F81-$I$2</f>
        <v>-0.78824270000000052</v>
      </c>
      <c r="C81">
        <f>'2D'!G81-$I$2</f>
        <v>11.113544300000001</v>
      </c>
      <c r="D81">
        <f>'2D'!H43</f>
        <v>7.8104921000000003</v>
      </c>
      <c r="E81">
        <f>'2D'!K81-$I$2</f>
        <v>15.074032299999999</v>
      </c>
      <c r="F81">
        <f>'2D'!L81-$I$2</f>
        <v>20.3478773</v>
      </c>
      <c r="G81">
        <f>'2D'!M81-$I$2</f>
        <v>-11.0277487</v>
      </c>
      <c r="H81">
        <f>'2D'!N81-$I$2</f>
        <v>-7.4640157000000009</v>
      </c>
    </row>
    <row r="82" spans="1:8">
      <c r="A82">
        <f>'2D'!E82</f>
        <v>0.2761423762961086</v>
      </c>
      <c r="B82">
        <f>'2D'!F82-$I$2</f>
        <v>-0.75</v>
      </c>
      <c r="C82">
        <f>'2D'!G82-$I$2</f>
        <v>11.166666599999999</v>
      </c>
      <c r="D82">
        <f>'2D'!H42</f>
        <v>7.8333332999999996</v>
      </c>
      <c r="E82">
        <f>'2D'!K82-$I$2</f>
        <v>15.0587473</v>
      </c>
      <c r="F82">
        <f>'2D'!L82-$I$2</f>
        <v>20.3666293</v>
      </c>
      <c r="G82">
        <f>'2D'!M82-$I$2</f>
        <v>-11.001750700000001</v>
      </c>
      <c r="H82">
        <f>'2D'!N82-$I$2</f>
        <v>-7.4896916999999998</v>
      </c>
    </row>
    <row r="83" spans="1:8">
      <c r="A83">
        <f>'2D'!E83</f>
        <v>0.27959415460183923</v>
      </c>
      <c r="B83">
        <f>'2D'!F83-$I$2</f>
        <v>-0.71267119999999995</v>
      </c>
      <c r="C83">
        <f>'2D'!G83-$I$2</f>
        <v>11.219332</v>
      </c>
      <c r="D83">
        <f>'2D'!H41</f>
        <v>7.8558319000000001</v>
      </c>
      <c r="E83">
        <f>'2D'!K83-$I$2</f>
        <v>15.0436383</v>
      </c>
      <c r="F83">
        <f>'2D'!L83-$I$2</f>
        <v>20.384897299999999</v>
      </c>
      <c r="G83">
        <f>'2D'!M83-$I$2</f>
        <v>-10.975842700000001</v>
      </c>
      <c r="H83">
        <f>'2D'!N83-$I$2</f>
        <v>-7.5154927000000011</v>
      </c>
    </row>
    <row r="84" spans="1:8">
      <c r="A84">
        <f>'2D'!E84</f>
        <v>0.28304593290756974</v>
      </c>
      <c r="B84">
        <f>'2D'!F84-$I$2</f>
        <v>-0.67626590000000064</v>
      </c>
      <c r="C84">
        <f>'2D'!G84-$I$2</f>
        <v>11.2714886</v>
      </c>
      <c r="D84">
        <f>'2D'!H40</f>
        <v>7.8779724</v>
      </c>
      <c r="E84">
        <f>'2D'!K84-$I$2</f>
        <v>15.0290933</v>
      </c>
      <c r="F84">
        <f>'2D'!L84-$I$2</f>
        <v>20.402667300000001</v>
      </c>
      <c r="G84">
        <f>'2D'!M84-$I$2</f>
        <v>-10.9500417</v>
      </c>
      <c r="H84">
        <f>'2D'!N84-$I$2</f>
        <v>-7.5413577000000007</v>
      </c>
    </row>
    <row r="85" spans="1:8">
      <c r="A85">
        <f>'2D'!E85</f>
        <v>0.286497715355436</v>
      </c>
      <c r="B85">
        <f>'2D'!F85-$I$2</f>
        <v>-0.64079290000000011</v>
      </c>
      <c r="C85">
        <f>'2D'!G85-$I$2</f>
        <v>11.323084399999999</v>
      </c>
      <c r="D85">
        <f>'2D'!H39</f>
        <v>7.8997396000000002</v>
      </c>
      <c r="E85">
        <f>'2D'!K85-$I$2</f>
        <v>15.0147543</v>
      </c>
      <c r="F85">
        <f>'2D'!L85-$I$2</f>
        <v>20.419928299999999</v>
      </c>
      <c r="G85">
        <f>'2D'!M85-$I$2</f>
        <v>-10.924365700000001</v>
      </c>
      <c r="H85">
        <f>'2D'!N85-$I$2</f>
        <v>-7.5672727000000002</v>
      </c>
    </row>
    <row r="86" spans="1:8">
      <c r="A86">
        <f>'2D'!E86</f>
        <v>0.28994949366116657</v>
      </c>
      <c r="B86">
        <f>'2D'!F86-$I$2</f>
        <v>-0.60626000000000069</v>
      </c>
      <c r="C86">
        <f>'2D'!G86-$I$2</f>
        <v>11.3740676</v>
      </c>
      <c r="D86">
        <f>'2D'!H38</f>
        <v>7.9211185999999998</v>
      </c>
      <c r="E86">
        <f>'2D'!K86-$I$2</f>
        <v>15.0007853</v>
      </c>
      <c r="F86">
        <f>'2D'!L86-$I$2</f>
        <v>20.436980299999998</v>
      </c>
      <c r="G86">
        <f>'2D'!M86-$I$2</f>
        <v>-10.8988657</v>
      </c>
      <c r="H86">
        <f>'2D'!N86-$I$2</f>
        <v>-7.5932697000000005</v>
      </c>
    </row>
    <row r="87" spans="1:8">
      <c r="A87">
        <f>'2D'!E87</f>
        <v>0.29340127196689714</v>
      </c>
      <c r="B87">
        <f>'2D'!F87-$I$2</f>
        <v>-0.57267400000000013</v>
      </c>
      <c r="C87">
        <f>'2D'!G87-$I$2</f>
        <v>11.424386299999998</v>
      </c>
      <c r="D87">
        <f>'2D'!H37</f>
        <v>7.9420947999999996</v>
      </c>
      <c r="E87">
        <f>'2D'!K87-$I$2</f>
        <v>14.9873873</v>
      </c>
      <c r="F87">
        <f>'2D'!L87-$I$2</f>
        <v>20.453720300000001</v>
      </c>
      <c r="G87">
        <f>'2D'!M87-$I$2</f>
        <v>-10.873669700000001</v>
      </c>
      <c r="H87">
        <f>'2D'!N87-$I$2</f>
        <v>-7.6193397000000012</v>
      </c>
    </row>
    <row r="88" spans="1:8">
      <c r="A88">
        <f>'2D'!E88</f>
        <v>0.29685305441476334</v>
      </c>
      <c r="B88">
        <f>'2D'!F88-$I$2</f>
        <v>-0.5400406000000002</v>
      </c>
      <c r="C88">
        <f>'2D'!G88-$I$2</f>
        <v>11.473988800000001</v>
      </c>
      <c r="D88">
        <f>'2D'!H36</f>
        <v>7.9626536999999997</v>
      </c>
      <c r="E88">
        <f>'2D'!K88-$I$2</f>
        <v>14.974004299999999</v>
      </c>
      <c r="F88">
        <f>'2D'!L88-$I$2</f>
        <v>20.469927299999998</v>
      </c>
      <c r="G88">
        <f>'2D'!M88-$I$2</f>
        <v>-10.8486677</v>
      </c>
      <c r="H88">
        <f>'2D'!N88-$I$2</f>
        <v>-7.6454627000000013</v>
      </c>
    </row>
    <row r="89" spans="1:8">
      <c r="A89">
        <f>'2D'!E89</f>
        <v>0.30030483272049391</v>
      </c>
      <c r="B89">
        <f>'2D'!F89-$I$2</f>
        <v>-0.50836490000000012</v>
      </c>
      <c r="C89">
        <f>'2D'!G89-$I$2</f>
        <v>11.5228237</v>
      </c>
      <c r="D89">
        <f>'2D'!H35</f>
        <v>7.9827814000000004</v>
      </c>
      <c r="E89">
        <f>'2D'!K89-$I$2</f>
        <v>14.961213299999999</v>
      </c>
      <c r="F89">
        <f>'2D'!L89-$I$2</f>
        <v>20.485591299999999</v>
      </c>
      <c r="G89">
        <f>'2D'!M89-$I$2</f>
        <v>-10.823877700000001</v>
      </c>
      <c r="H89">
        <f>'2D'!N89-$I$2</f>
        <v>-7.6716217000000011</v>
      </c>
    </row>
    <row r="90" spans="1:8">
      <c r="A90">
        <f>'2D'!E90</f>
        <v>0.30375661102622453</v>
      </c>
      <c r="B90">
        <f>'2D'!F90-$I$2</f>
        <v>-0.47765070000000076</v>
      </c>
      <c r="C90">
        <f>'2D'!G90-$I$2</f>
        <v>11.5708398</v>
      </c>
      <c r="D90">
        <f>'2D'!H34</f>
        <v>8.0024639000000004</v>
      </c>
      <c r="E90">
        <f>'2D'!K90-$I$2</f>
        <v>14.9487573</v>
      </c>
      <c r="F90">
        <f>'2D'!L90-$I$2</f>
        <v>20.500903300000001</v>
      </c>
      <c r="G90">
        <f>'2D'!M90-$I$2</f>
        <v>-10.7993167</v>
      </c>
      <c r="H90">
        <f>'2D'!N90-$I$2</f>
        <v>-7.6977986999999999</v>
      </c>
    </row>
    <row r="91" spans="1:8">
      <c r="A91">
        <f>'2D'!E91</f>
        <v>0.30720839347409074</v>
      </c>
      <c r="B91">
        <f>'2D'!F91-$I$2</f>
        <v>-0.44790160000000068</v>
      </c>
      <c r="C91">
        <f>'2D'!G91-$I$2</f>
        <v>11.617986500000001</v>
      </c>
      <c r="D91">
        <f>'2D'!H33</f>
        <v>8.0216878999999999</v>
      </c>
      <c r="E91">
        <f>'2D'!K91-$I$2</f>
        <v>14.936568299999999</v>
      </c>
      <c r="F91">
        <f>'2D'!L91-$I$2</f>
        <v>20.5160123</v>
      </c>
      <c r="G91">
        <f>'2D'!M91-$I$2</f>
        <v>-10.775001700000001</v>
      </c>
      <c r="H91">
        <f>'2D'!N91-$I$2</f>
        <v>-7.7239757000000004</v>
      </c>
    </row>
    <row r="92" spans="1:8">
      <c r="A92">
        <f>'2D'!E92</f>
        <v>0.3106601717798213</v>
      </c>
      <c r="B92">
        <f>'2D'!F92-$I$2</f>
        <v>-0.41911980000000071</v>
      </c>
      <c r="C92">
        <f>'2D'!G92-$I$2</f>
        <v>11.664213499999999</v>
      </c>
      <c r="D92">
        <f>'2D'!H32</f>
        <v>8.0404400999999996</v>
      </c>
      <c r="E92">
        <f>'2D'!K92-$I$2</f>
        <v>14.9249893</v>
      </c>
      <c r="F92">
        <f>'2D'!L92-$I$2</f>
        <v>20.530556300000001</v>
      </c>
      <c r="G92">
        <f>'2D'!M92-$I$2</f>
        <v>-10.750962700000001</v>
      </c>
      <c r="H92">
        <f>'2D'!N92-$I$2</f>
        <v>-7.7501347000000003</v>
      </c>
    </row>
    <row r="93" spans="1:8">
      <c r="A93">
        <f>'2D'!E93</f>
        <v>0.31411195008555193</v>
      </c>
      <c r="B93">
        <f>'2D'!F93-$I$2</f>
        <v>-0.39130730000000025</v>
      </c>
      <c r="C93">
        <f>'2D'!G93-$I$2</f>
        <v>11.7094714</v>
      </c>
      <c r="D93">
        <f>'2D'!H31</f>
        <v>8.0587076999999994</v>
      </c>
      <c r="E93">
        <f>'2D'!K93-$I$2</f>
        <v>14.913471299999999</v>
      </c>
      <c r="F93">
        <f>'2D'!L93-$I$2</f>
        <v>20.544526300000001</v>
      </c>
      <c r="G93">
        <f>'2D'!M93-$I$2</f>
        <v>-10.727483700000001</v>
      </c>
      <c r="H93">
        <f>'2D'!N93-$I$2</f>
        <v>-7.7762577000000004</v>
      </c>
    </row>
    <row r="94" spans="1:8">
      <c r="A94">
        <f>'2D'!E94</f>
        <v>0.31756373253341813</v>
      </c>
      <c r="B94">
        <f>'2D'!F94-$I$2</f>
        <v>-0.36446510000000032</v>
      </c>
      <c r="C94">
        <f>'2D'!G94-$I$2</f>
        <v>11.753710999999999</v>
      </c>
      <c r="D94">
        <f>'2D'!H30</f>
        <v>8.0764782000000004</v>
      </c>
      <c r="E94">
        <f>'2D'!K94-$I$2</f>
        <v>14.9025113</v>
      </c>
      <c r="F94">
        <f>'2D'!L94-$I$2</f>
        <v>20.5580803</v>
      </c>
      <c r="G94">
        <f>'2D'!M94-$I$2</f>
        <v>-10.7043157</v>
      </c>
      <c r="H94">
        <f>'2D'!N94-$I$2</f>
        <v>-7.8023267000000001</v>
      </c>
    </row>
    <row r="95" spans="1:8">
      <c r="A95">
        <f>'2D'!E95</f>
        <v>0.3210155108391487</v>
      </c>
      <c r="B95">
        <f>'2D'!F95-$I$2</f>
        <v>-0.33859380000000083</v>
      </c>
      <c r="C95">
        <f>'2D'!G95-$I$2</f>
        <v>11.796884299999999</v>
      </c>
      <c r="D95">
        <f>'2D'!H29</f>
        <v>8.0937392999999993</v>
      </c>
      <c r="E95">
        <f>'2D'!K95-$I$2</f>
        <v>14.891927299999999</v>
      </c>
      <c r="F95">
        <f>'2D'!L95-$I$2</f>
        <v>20.5714653</v>
      </c>
      <c r="G95">
        <f>'2D'!M95-$I$2</f>
        <v>-10.6814737</v>
      </c>
      <c r="H95">
        <f>'2D'!N95-$I$2</f>
        <v>-7.8283187000000005</v>
      </c>
    </row>
    <row r="96" spans="1:8">
      <c r="A96">
        <f>'2D'!E96</f>
        <v>0.32446728914487932</v>
      </c>
      <c r="B96">
        <f>'2D'!F96-$I$2</f>
        <v>-0.31369340000000001</v>
      </c>
      <c r="C96">
        <f>'2D'!G96-$I$2</f>
        <v>11.838943799999999</v>
      </c>
      <c r="D96">
        <f>'2D'!H28</f>
        <v>8.1104792999999997</v>
      </c>
      <c r="E96">
        <f>'2D'!K96-$I$2</f>
        <v>14.881592299999999</v>
      </c>
      <c r="F96">
        <f>'2D'!L96-$I$2</f>
        <v>20.584257300000001</v>
      </c>
      <c r="G96">
        <f>'2D'!M96-$I$2</f>
        <v>-10.6589767</v>
      </c>
      <c r="H96">
        <f>'2D'!N96-$I$2</f>
        <v>-7.8541626999999998</v>
      </c>
    </row>
    <row r="97" spans="1:8">
      <c r="A97">
        <f>'2D'!E97</f>
        <v>0.32791907159274547</v>
      </c>
      <c r="B97">
        <f>'2D'!F97-$I$2</f>
        <v>-0.28976320000000033</v>
      </c>
      <c r="C97">
        <f>'2D'!G97-$I$2</f>
        <v>11.8798432</v>
      </c>
      <c r="D97">
        <f>'2D'!H27</f>
        <v>8.1266867000000005</v>
      </c>
      <c r="E97">
        <f>'2D'!K97-$I$2</f>
        <v>14.871892299999999</v>
      </c>
      <c r="F97">
        <f>'2D'!L97-$I$2</f>
        <v>20.5964463</v>
      </c>
      <c r="G97">
        <f>'2D'!M97-$I$2</f>
        <v>-10.6372097</v>
      </c>
      <c r="H97">
        <f>'2D'!N97-$I$2</f>
        <v>-7.8798387000000005</v>
      </c>
    </row>
    <row r="98" spans="1:8">
      <c r="A98">
        <f>'2D'!E98</f>
        <v>0.33137084989847609</v>
      </c>
      <c r="B98">
        <f>'2D'!F98-$I$2</f>
        <v>-0.26680220000000077</v>
      </c>
      <c r="C98">
        <f>'2D'!G98-$I$2</f>
        <v>11.919536799999999</v>
      </c>
      <c r="D98">
        <f>'2D'!H26</f>
        <v>8.1423503000000004</v>
      </c>
      <c r="E98">
        <f>'2D'!K98-$I$2</f>
        <v>14.8622383</v>
      </c>
      <c r="F98">
        <f>'2D'!L98-$I$2</f>
        <v>20.608226299999998</v>
      </c>
      <c r="G98">
        <f>'2D'!M98-$I$2</f>
        <v>-10.6158307</v>
      </c>
      <c r="H98">
        <f>'2D'!N98-$I$2</f>
        <v>-7.9053727000000009</v>
      </c>
    </row>
    <row r="99" spans="1:8">
      <c r="A99">
        <f>'2D'!E99</f>
        <v>0.33482262820420666</v>
      </c>
      <c r="B99">
        <f>'2D'!F99-$I$2</f>
        <v>-0.24480900000000005</v>
      </c>
      <c r="C99">
        <f>'2D'!G99-$I$2</f>
        <v>11.957980299999999</v>
      </c>
      <c r="D99">
        <f>'2D'!H25</f>
        <v>8.1574594999999999</v>
      </c>
      <c r="E99">
        <f>'2D'!K99-$I$2</f>
        <v>14.8531773</v>
      </c>
      <c r="F99">
        <f>'2D'!L99-$I$2</f>
        <v>20.619804299999998</v>
      </c>
      <c r="G99">
        <f>'2D'!M99-$I$2</f>
        <v>-10.594854700000001</v>
      </c>
      <c r="H99">
        <f>'2D'!N99-$I$2</f>
        <v>-7.9307467000000003</v>
      </c>
    </row>
    <row r="100" spans="1:8">
      <c r="A100">
        <f>'2D'!E100</f>
        <v>0.33827441065207287</v>
      </c>
      <c r="B100">
        <f>'2D'!F100-$I$2</f>
        <v>-0.22378169999999997</v>
      </c>
      <c r="C100">
        <f>'2D'!G100-$I$2</f>
        <v>11.995130499999998</v>
      </c>
      <c r="D100">
        <f>'2D'!H24</f>
        <v>8.1720039</v>
      </c>
      <c r="E100">
        <f>'2D'!K100-$I$2</f>
        <v>14.8444533</v>
      </c>
      <c r="F100">
        <f>'2D'!L100-$I$2</f>
        <v>20.6307653</v>
      </c>
      <c r="G100">
        <f>'2D'!M100-$I$2</f>
        <v>-10.574636700000001</v>
      </c>
      <c r="H100">
        <f>'2D'!N100-$I$2</f>
        <v>-7.9559426999999996</v>
      </c>
    </row>
    <row r="101" spans="1:8">
      <c r="A101">
        <f>'2D'!E101</f>
        <v>0.34172618895780343</v>
      </c>
      <c r="B101">
        <f>'2D'!F101-$I$2</f>
        <v>-0.20371810000000057</v>
      </c>
      <c r="C101">
        <f>'2D'!G101-$I$2</f>
        <v>12.0309454</v>
      </c>
      <c r="D101">
        <f>'2D'!H23</f>
        <v>8.1859734999999993</v>
      </c>
      <c r="E101">
        <f>'2D'!K101-$I$2</f>
        <v>14.8360383</v>
      </c>
      <c r="F101">
        <f>'2D'!L101-$I$2</f>
        <v>20.6410993</v>
      </c>
      <c r="G101">
        <f>'2D'!M101-$I$2</f>
        <v>-10.5549537</v>
      </c>
      <c r="H101">
        <f>'2D'!N101-$I$2</f>
        <v>-7.9808336999999998</v>
      </c>
    </row>
    <row r="102" spans="1:8">
      <c r="A102">
        <f>'2D'!E102</f>
        <v>0.345177967263534</v>
      </c>
      <c r="B102">
        <f>'2D'!F102-$I$2</f>
        <v>-0.18461590000000072</v>
      </c>
      <c r="C102">
        <f>'2D'!G102-$I$2</f>
        <v>12.065384099999999</v>
      </c>
      <c r="D102">
        <f>'2D'!H22</f>
        <v>8.1993586999999994</v>
      </c>
      <c r="E102">
        <f>'2D'!K102-$I$2</f>
        <v>14.8282393</v>
      </c>
      <c r="F102">
        <f>'2D'!L102-$I$2</f>
        <v>20.6510903</v>
      </c>
      <c r="G102">
        <f>'2D'!M102-$I$2</f>
        <v>-10.535748700000001</v>
      </c>
      <c r="H102">
        <f>'2D'!N102-$I$2</f>
        <v>-8.0053947000000001</v>
      </c>
    </row>
    <row r="103" spans="1:8">
      <c r="A103">
        <f>'2D'!E103</f>
        <v>0.34862974971140021</v>
      </c>
      <c r="B103">
        <f>'2D'!F103-$I$2</f>
        <v>-0.16647230000000057</v>
      </c>
      <c r="C103">
        <f>'2D'!G103-$I$2</f>
        <v>12.098407399999999</v>
      </c>
      <c r="D103">
        <f>'2D'!H21</f>
        <v>8.2121504000000005</v>
      </c>
      <c r="E103">
        <f>'2D'!K103-$I$2</f>
        <v>14.820476299999999</v>
      </c>
      <c r="F103">
        <f>'2D'!L103-$I$2</f>
        <v>20.6607913</v>
      </c>
      <c r="G103">
        <f>'2D'!M103-$I$2</f>
        <v>-10.517481700000001</v>
      </c>
      <c r="H103">
        <f>'2D'!N103-$I$2</f>
        <v>-8.0297096999999997</v>
      </c>
    </row>
    <row r="104" spans="1:8">
      <c r="A104">
        <f>'2D'!E104</f>
        <v>0.35208152801713083</v>
      </c>
      <c r="B104">
        <f>'2D'!F104-$I$2</f>
        <v>-0.14928450000000026</v>
      </c>
      <c r="C104">
        <f>'2D'!G104-$I$2</f>
        <v>12.129977199999999</v>
      </c>
      <c r="D104">
        <f>'2D'!H20</f>
        <v>8.2243399000000004</v>
      </c>
      <c r="E104">
        <f>'2D'!K104-$I$2</f>
        <v>14.813370299999999</v>
      </c>
      <c r="F104">
        <f>'2D'!L104-$I$2</f>
        <v>20.669852299999999</v>
      </c>
      <c r="G104">
        <f>'2D'!M104-$I$2</f>
        <v>-10.4997107</v>
      </c>
      <c r="H104">
        <f>'2D'!N104-$I$2</f>
        <v>-8.0536077000000006</v>
      </c>
    </row>
    <row r="105" spans="1:8">
      <c r="A105">
        <f>'2D'!E105</f>
        <v>0.3555333063228614</v>
      </c>
      <c r="B105">
        <f>'2D'!F105-$I$2</f>
        <v>-0.13304950000000026</v>
      </c>
      <c r="C105">
        <f>'2D'!G105-$I$2</f>
        <v>12.160057299999998</v>
      </c>
      <c r="D105">
        <f>'2D'!H19</f>
        <v>8.2359185999999998</v>
      </c>
      <c r="E105">
        <f>'2D'!K105-$I$2</f>
        <v>14.806494299999999</v>
      </c>
      <c r="F105">
        <f>'2D'!L105-$I$2</f>
        <v>20.678267299999998</v>
      </c>
      <c r="G105">
        <f>'2D'!M105-$I$2</f>
        <v>-10.482761700000001</v>
      </c>
      <c r="H105">
        <f>'2D'!N105-$I$2</f>
        <v>-8.0770867000000006</v>
      </c>
    </row>
    <row r="106" spans="1:8">
      <c r="A106">
        <f>'2D'!E106</f>
        <v>0.3589850887707276</v>
      </c>
      <c r="B106">
        <f>'2D'!F106-$I$2</f>
        <v>-0.11776420000000076</v>
      </c>
      <c r="C106">
        <f>'2D'!G106-$I$2</f>
        <v>12.188612599999999</v>
      </c>
      <c r="D106">
        <f>'2D'!H18</f>
        <v>8.2468787999999993</v>
      </c>
      <c r="E106">
        <f>'2D'!K106-$I$2</f>
        <v>14.800050299999999</v>
      </c>
      <c r="F106">
        <f>'2D'!L106-$I$2</f>
        <v>20.686458299999998</v>
      </c>
      <c r="G106">
        <f>'2D'!M106-$I$2</f>
        <v>-10.4665547</v>
      </c>
      <c r="H106">
        <f>'2D'!N106-$I$2</f>
        <v>-8.1001357000000009</v>
      </c>
    </row>
    <row r="107" spans="1:8">
      <c r="A107">
        <f>'2D'!E107</f>
        <v>0.36243686707645822</v>
      </c>
      <c r="B107">
        <f>'2D'!F107-$I$2</f>
        <v>-0.10342540000000078</v>
      </c>
      <c r="C107">
        <f>'2D'!G107-$I$2</f>
        <v>12.2156102</v>
      </c>
      <c r="D107">
        <f>'2D'!H17</f>
        <v>8.2572129000000007</v>
      </c>
      <c r="E107">
        <f>'2D'!K107-$I$2</f>
        <v>14.7940963</v>
      </c>
      <c r="F107">
        <f>'2D'!L107-$I$2</f>
        <v>20.694221299999999</v>
      </c>
      <c r="G107">
        <f>'2D'!M107-$I$2</f>
        <v>-10.451093700000001</v>
      </c>
      <c r="H107">
        <f>'2D'!N107-$I$2</f>
        <v>-8.1226336999999997</v>
      </c>
    </row>
    <row r="108" spans="1:8">
      <c r="A108">
        <f>'2D'!E108</f>
        <v>0.36588864538218879</v>
      </c>
      <c r="B108">
        <f>'2D'!F108-$I$2</f>
        <v>-9.0030000000000499E-2</v>
      </c>
      <c r="C108">
        <f>'2D'!G108-$I$2</f>
        <v>12.2410183</v>
      </c>
      <c r="D108">
        <f>'2D'!H16</f>
        <v>8.2669137999999993</v>
      </c>
      <c r="E108">
        <f>'2D'!K108-$I$2</f>
        <v>14.7883183</v>
      </c>
      <c r="F108">
        <f>'2D'!L108-$I$2</f>
        <v>20.701327299999999</v>
      </c>
      <c r="G108">
        <f>'2D'!M108-$I$2</f>
        <v>-10.436548700000001</v>
      </c>
      <c r="H108">
        <f>'2D'!N108-$I$2</f>
        <v>-8.1445486999999996</v>
      </c>
    </row>
    <row r="109" spans="1:8">
      <c r="A109">
        <f>'2D'!E109</f>
        <v>0.369340427830055</v>
      </c>
      <c r="B109">
        <f>'2D'!F109-$I$2</f>
        <v>-7.7574700000000441E-2</v>
      </c>
      <c r="C109">
        <f>'2D'!G109-$I$2</f>
        <v>12.264807299999999</v>
      </c>
      <c r="D109">
        <f>'2D'!H15</f>
        <v>8.2759748000000002</v>
      </c>
      <c r="E109">
        <f>'2D'!K109-$I$2</f>
        <v>14.7832113</v>
      </c>
      <c r="F109">
        <f>'2D'!L109-$I$2</f>
        <v>20.707771300000001</v>
      </c>
      <c r="G109">
        <f>'2D'!M109-$I$2</f>
        <v>-10.4227477</v>
      </c>
      <c r="H109">
        <f>'2D'!N109-$I$2</f>
        <v>-8.1658767000000001</v>
      </c>
    </row>
    <row r="110" spans="1:8">
      <c r="A110">
        <f>'2D'!E110</f>
        <v>0.37279220613578556</v>
      </c>
      <c r="B110">
        <f>'2D'!F110-$I$2</f>
        <v>-6.6056500000000185E-2</v>
      </c>
      <c r="C110">
        <f>'2D'!G110-$I$2</f>
        <v>12.2869492</v>
      </c>
      <c r="D110">
        <f>'2D'!H14</f>
        <v>8.2843897999999996</v>
      </c>
      <c r="E110">
        <f>'2D'!K110-$I$2</f>
        <v>14.7781763</v>
      </c>
      <c r="F110">
        <f>'2D'!L110-$I$2</f>
        <v>20.714152299999999</v>
      </c>
      <c r="G110">
        <f>'2D'!M110-$I$2</f>
        <v>-10.409955700000001</v>
      </c>
      <c r="H110">
        <f>'2D'!N110-$I$2</f>
        <v>-8.1864357000000005</v>
      </c>
    </row>
    <row r="111" spans="1:8">
      <c r="A111">
        <f>'2D'!E111</f>
        <v>0.37624398444151619</v>
      </c>
      <c r="B111">
        <f>'2D'!F111-$I$2</f>
        <v>-5.5472300000000807E-2</v>
      </c>
      <c r="C111">
        <f>'2D'!G111-$I$2</f>
        <v>12.307417899999999</v>
      </c>
      <c r="D111">
        <f>'2D'!H13</f>
        <v>8.2921531000000002</v>
      </c>
      <c r="E111">
        <f>'2D'!K111-$I$2</f>
        <v>14.7737433</v>
      </c>
      <c r="F111">
        <f>'2D'!L111-$I$2</f>
        <v>20.719930299999998</v>
      </c>
      <c r="G111">
        <f>'2D'!M111-$I$2</f>
        <v>-10.397967700000001</v>
      </c>
      <c r="H111">
        <f>'2D'!N111-$I$2</f>
        <v>-8.2061817000000001</v>
      </c>
    </row>
    <row r="112" spans="1:8">
      <c r="A112">
        <f>'2D'!E112</f>
        <v>0.37969576688938239</v>
      </c>
      <c r="B112">
        <f>'2D'!F112-$I$2</f>
        <v>-4.5819300000000673E-2</v>
      </c>
      <c r="C112">
        <f>'2D'!G112-$I$2</f>
        <v>12.3261892</v>
      </c>
      <c r="D112">
        <f>'2D'!H12</f>
        <v>8.2992591999999998</v>
      </c>
      <c r="E112">
        <f>'2D'!K112-$I$2</f>
        <v>14.7696253</v>
      </c>
      <c r="F112">
        <f>'2D'!L112-$I$2</f>
        <v>20.7250373</v>
      </c>
      <c r="G112">
        <f>'2D'!M112-$I$2</f>
        <v>-10.3870077</v>
      </c>
      <c r="H112">
        <f>'2D'!N112-$I$2</f>
        <v>-8.2250557000000004</v>
      </c>
    </row>
    <row r="113" spans="1:8">
      <c r="A113">
        <f>'2D'!E113</f>
        <v>0.38314754519511296</v>
      </c>
      <c r="B113">
        <f>'2D'!F113-$I$2</f>
        <v>-3.7094600000000533E-2</v>
      </c>
      <c r="C113">
        <f>'2D'!G113-$I$2</f>
        <v>12.3432409</v>
      </c>
      <c r="D113">
        <f>'2D'!H11</f>
        <v>8.3057032999999993</v>
      </c>
      <c r="E113">
        <f>'2D'!K113-$I$2</f>
        <v>14.7658693</v>
      </c>
      <c r="F113">
        <f>'2D'!L113-$I$2</f>
        <v>20.729601299999999</v>
      </c>
      <c r="G113">
        <f>'2D'!M113-$I$2</f>
        <v>-10.376963700000001</v>
      </c>
      <c r="H113">
        <f>'2D'!N113-$I$2</f>
        <v>-8.2429506999999997</v>
      </c>
    </row>
    <row r="114" spans="1:8">
      <c r="A114">
        <f>'2D'!E114</f>
        <v>0.38659932350084353</v>
      </c>
      <c r="B114">
        <f>'2D'!F114-$I$2</f>
        <v>-2.929570000000048E-2</v>
      </c>
      <c r="C114">
        <f>'2D'!G114-$I$2</f>
        <v>12.358552699999999</v>
      </c>
      <c r="D114">
        <f>'2D'!H10</f>
        <v>8.3114808999999994</v>
      </c>
      <c r="E114">
        <f>'2D'!K114-$I$2</f>
        <v>14.7626683</v>
      </c>
      <c r="F114">
        <f>'2D'!L114-$I$2</f>
        <v>20.734034300000001</v>
      </c>
      <c r="G114">
        <f>'2D'!M114-$I$2</f>
        <v>-10.3679027</v>
      </c>
      <c r="H114">
        <f>'2D'!N114-$I$2</f>
        <v>-8.2597367000000013</v>
      </c>
    </row>
    <row r="115" spans="1:8">
      <c r="A115">
        <f>'2D'!E115</f>
        <v>0.39005110594870979</v>
      </c>
      <c r="B115">
        <f>'2D'!F115-$I$2</f>
        <v>-2.2420300000000282E-2</v>
      </c>
      <c r="C115">
        <f>'2D'!G115-$I$2</f>
        <v>12.372106499999999</v>
      </c>
      <c r="D115">
        <f>'2D'!H9</f>
        <v>8.3165882</v>
      </c>
      <c r="E115">
        <f>'2D'!K115-$I$2</f>
        <v>14.7595913</v>
      </c>
      <c r="F115">
        <f>'2D'!L115-$I$2</f>
        <v>20.737791300000001</v>
      </c>
      <c r="G115">
        <f>'2D'!M115-$I$2</f>
        <v>-10.3599157</v>
      </c>
      <c r="H115">
        <f>'2D'!N115-$I$2</f>
        <v>-8.2752236999999997</v>
      </c>
    </row>
    <row r="116" spans="1:8">
      <c r="A116">
        <f>'2D'!E116</f>
        <v>0.3935028842544403</v>
      </c>
      <c r="B116">
        <f>'2D'!F116-$I$2</f>
        <v>-1.6466100000000594E-2</v>
      </c>
      <c r="C116">
        <f>'2D'!G116-$I$2</f>
        <v>12.3838861</v>
      </c>
      <c r="D116">
        <f>'2D'!H8</f>
        <v>8.3210216999999993</v>
      </c>
      <c r="E116">
        <f>'2D'!K116-$I$2</f>
        <v>14.7571963</v>
      </c>
      <c r="F116">
        <f>'2D'!L116-$I$2</f>
        <v>20.740868299999999</v>
      </c>
      <c r="G116">
        <f>'2D'!M116-$I$2</f>
        <v>-10.3528097</v>
      </c>
      <c r="H116">
        <f>'2D'!N116-$I$2</f>
        <v>-8.2893857000000004</v>
      </c>
    </row>
    <row r="117" spans="1:8">
      <c r="A117">
        <f>'2D'!E117</f>
        <v>0.39695466256017092</v>
      </c>
      <c r="B117">
        <f>'2D'!F117-$I$2</f>
        <v>-1.143130000000081E-2</v>
      </c>
      <c r="C117">
        <f>'2D'!G117-$I$2</f>
        <v>12.3938773</v>
      </c>
      <c r="D117">
        <f>'2D'!H7</f>
        <v>8.3247782000000008</v>
      </c>
      <c r="E117">
        <f>'2D'!K117-$I$2</f>
        <v>14.754910299999999</v>
      </c>
      <c r="F117">
        <f>'2D'!L117-$I$2</f>
        <v>20.743608299999998</v>
      </c>
      <c r="G117">
        <f>'2D'!M117-$I$2</f>
        <v>-10.3469687</v>
      </c>
      <c r="H117">
        <f>'2D'!N117-$I$2</f>
        <v>-8.3019147000000011</v>
      </c>
    </row>
    <row r="118" spans="1:8">
      <c r="A118">
        <f>'2D'!E118</f>
        <v>0.40040644500803713</v>
      </c>
      <c r="B118">
        <f>'2D'!F118-$I$2</f>
        <v>-7.3142000000006036E-3</v>
      </c>
      <c r="C118">
        <f>'2D'!G118-$I$2</f>
        <v>12.402068399999999</v>
      </c>
      <c r="D118">
        <f>'2D'!H6</f>
        <v>8.3278552000000001</v>
      </c>
      <c r="E118">
        <f>'2D'!K118-$I$2</f>
        <v>14.753198299999999</v>
      </c>
      <c r="F118">
        <f>'2D'!L118-$I$2</f>
        <v>20.746003299999998</v>
      </c>
      <c r="G118">
        <f>'2D'!M118-$I$2</f>
        <v>-10.3419907</v>
      </c>
      <c r="H118">
        <f>'2D'!N118-$I$2</f>
        <v>-8.3126847000000001</v>
      </c>
    </row>
    <row r="119" spans="1:8">
      <c r="A119">
        <f>'2D'!E119</f>
        <v>0.40385822331376769</v>
      </c>
      <c r="B119">
        <f>'2D'!F119-$I$2</f>
        <v>-4.1134000000004889E-3</v>
      </c>
      <c r="C119">
        <f>'2D'!G119-$I$2</f>
        <v>12.4084494</v>
      </c>
      <c r="D119">
        <f>'2D'!H5</f>
        <v>8.3302507000000006</v>
      </c>
      <c r="E119">
        <f>'2D'!K119-$I$2</f>
        <v>14.7518273</v>
      </c>
      <c r="F119">
        <f>'2D'!L119-$I$2</f>
        <v>20.747715299999999</v>
      </c>
      <c r="G119">
        <f>'2D'!M119-$I$2</f>
        <v>-10.338234700000001</v>
      </c>
      <c r="H119">
        <f>'2D'!N119-$I$2</f>
        <v>-8.3214487000000013</v>
      </c>
    </row>
    <row r="120" spans="1:8">
      <c r="A120">
        <f>'2D'!E120</f>
        <v>0.40731000161949832</v>
      </c>
      <c r="B120">
        <f>'2D'!F120-$I$2</f>
        <v>-1.8279000000003265E-3</v>
      </c>
      <c r="C120">
        <f>'2D'!G120-$I$2</f>
        <v>12.413012699999999</v>
      </c>
      <c r="D120">
        <f>'2D'!H4</f>
        <v>8.3319629000000006</v>
      </c>
      <c r="E120">
        <f>'2D'!K120-$I$2</f>
        <v>14.750799299999999</v>
      </c>
      <c r="F120">
        <f>'2D'!L120-$I$2</f>
        <v>20.748743300000001</v>
      </c>
      <c r="G120">
        <f>'2D'!M120-$I$2</f>
        <v>-10.335502700000001</v>
      </c>
      <c r="H120">
        <f>'2D'!N120-$I$2</f>
        <v>-8.3279467</v>
      </c>
    </row>
    <row r="121" spans="1:8">
      <c r="A121">
        <f>'2D'!E121</f>
        <v>0.41076178406736452</v>
      </c>
      <c r="B121">
        <f>'2D'!F121-$I$2</f>
        <v>-4.5700000000081786E-4</v>
      </c>
      <c r="C121">
        <f>'2D'!G121-$I$2</f>
        <v>12.415752899999999</v>
      </c>
      <c r="D121">
        <f>'2D'!H3</f>
        <v>8.3329906999999999</v>
      </c>
      <c r="E121">
        <f>'2D'!K121-$I$2</f>
        <v>14.7503423</v>
      </c>
      <c r="F121">
        <f>'2D'!L121-$I$2</f>
        <v>20.749657299999999</v>
      </c>
      <c r="G121">
        <f>'2D'!M121-$I$2</f>
        <v>-10.333789700000001</v>
      </c>
      <c r="H121">
        <f>'2D'!N121-$I$2</f>
        <v>-8.3319687000000009</v>
      </c>
    </row>
    <row r="122" spans="1:8">
      <c r="A122">
        <f>'2D'!E122</f>
        <v>0.41421356237309509</v>
      </c>
      <c r="B122">
        <f>'2D'!F122-$I$2</f>
        <v>0</v>
      </c>
      <c r="C122">
        <f>'2D'!G122-$I$2</f>
        <v>12.416666599999999</v>
      </c>
      <c r="D122">
        <f>'2D'!H2</f>
        <v>8.3333332999999996</v>
      </c>
      <c r="E122">
        <f>'2D'!K122-$I$2</f>
        <v>14.7500003</v>
      </c>
      <c r="F122">
        <f>'2D'!L122-$I$2</f>
        <v>20.7500003</v>
      </c>
      <c r="G122">
        <f>'2D'!M122-$I$2</f>
        <v>-10.333333700000001</v>
      </c>
      <c r="H122">
        <f>'2D'!N122-$I$2</f>
        <v>-8.3333337000000007</v>
      </c>
    </row>
    <row r="123" spans="1:8">
      <c r="A123">
        <f>'2D'!E123</f>
        <v>0.41665433822022979</v>
      </c>
      <c r="B123">
        <f>'2D'!F123-$I$2</f>
        <v>-2.2850000000040893E-4</v>
      </c>
      <c r="C123">
        <f>'2D'!G123-$I$2</f>
        <v>12.4162097</v>
      </c>
      <c r="D123">
        <f>Eky0!D3</f>
        <v>8.3331619999999997</v>
      </c>
      <c r="E123">
        <f>'2D'!K123-$I$2</f>
        <v>14.7501713</v>
      </c>
      <c r="F123">
        <f>'2D'!L123-$I$2</f>
        <v>20.749828300000001</v>
      </c>
      <c r="G123">
        <f>'2D'!M123-$I$2</f>
        <v>-10.333561700000001</v>
      </c>
      <c r="H123">
        <f>'2D'!N123-$I$2</f>
        <v>-8.3326507000000003</v>
      </c>
    </row>
    <row r="124" spans="1:8">
      <c r="A124">
        <f>'2D'!E124</f>
        <v>0.4190951169962967</v>
      </c>
      <c r="B124">
        <f>'2D'!F124-$I$2</f>
        <v>-9.1380000000018669E-4</v>
      </c>
      <c r="C124">
        <f>'2D'!G124-$I$2</f>
        <v>12.414839499999999</v>
      </c>
      <c r="D124">
        <f>Eky0!D4</f>
        <v>8.3326481000000001</v>
      </c>
      <c r="E124">
        <f>'2D'!K124-$I$2</f>
        <v>14.7503993</v>
      </c>
      <c r="F124">
        <f>'2D'!L124-$I$2</f>
        <v>20.7493713</v>
      </c>
      <c r="G124">
        <f>'2D'!M124-$I$2</f>
        <v>-10.334417700000001</v>
      </c>
      <c r="H124">
        <f>'2D'!N124-$I$2</f>
        <v>-8.3306277000000009</v>
      </c>
    </row>
    <row r="125" spans="1:8">
      <c r="A125">
        <f>'2D'!E125</f>
        <v>0.4215358928434314</v>
      </c>
      <c r="B125">
        <f>'2D'!F125-$I$2</f>
        <v>-2.0559000000002214E-3</v>
      </c>
      <c r="C125">
        <f>'2D'!G125-$I$2</f>
        <v>12.4125572</v>
      </c>
      <c r="D125">
        <f>Eky0!D5</f>
        <v>8.3317920000000001</v>
      </c>
      <c r="E125">
        <f>'2D'!K125-$I$2</f>
        <v>14.750913299999999</v>
      </c>
      <c r="F125">
        <f>'2D'!L125-$I$2</f>
        <v>20.748858299999998</v>
      </c>
      <c r="G125">
        <f>'2D'!M125-$I$2</f>
        <v>-10.3357837</v>
      </c>
      <c r="H125">
        <f>'2D'!N125-$I$2</f>
        <v>-8.3273457000000004</v>
      </c>
    </row>
    <row r="126" spans="1:8">
      <c r="A126">
        <f>'2D'!E126</f>
        <v>0.42397666869056611</v>
      </c>
      <c r="B126">
        <f>'2D'!F126-$I$2</f>
        <v>-3.6545999999999523E-3</v>
      </c>
      <c r="C126">
        <f>'2D'!G126-$I$2</f>
        <v>12.409364999999999</v>
      </c>
      <c r="D126">
        <f>Eky0!D6</f>
        <v>8.3305942999999996</v>
      </c>
      <c r="E126">
        <f>'2D'!K126-$I$2</f>
        <v>14.751599299999999</v>
      </c>
      <c r="F126">
        <f>'2D'!L126-$I$2</f>
        <v>20.748001299999999</v>
      </c>
      <c r="G126">
        <f>'2D'!M126-$I$2</f>
        <v>-10.3376617</v>
      </c>
      <c r="H126">
        <f>'2D'!N126-$I$2</f>
        <v>-8.3228676999999998</v>
      </c>
    </row>
    <row r="127" spans="1:8">
      <c r="A127">
        <f>'2D'!E127</f>
        <v>0.42641744746663302</v>
      </c>
      <c r="B127">
        <f>'2D'!F127-$I$2</f>
        <v>-5.7096000000003144E-3</v>
      </c>
      <c r="C127">
        <f>'2D'!G127-$I$2</f>
        <v>12.4052659</v>
      </c>
      <c r="D127">
        <f>Eky0!D7</f>
        <v>8.3290558000000008</v>
      </c>
      <c r="E127">
        <f>'2D'!K127-$I$2</f>
        <v>14.752455299999999</v>
      </c>
      <c r="F127">
        <f>'2D'!L127-$I$2</f>
        <v>20.746804300000001</v>
      </c>
      <c r="G127">
        <f>'2D'!M127-$I$2</f>
        <v>-10.3401497</v>
      </c>
      <c r="H127">
        <f>'2D'!N127-$I$2</f>
        <v>-8.3173497000000012</v>
      </c>
    </row>
    <row r="128" spans="1:8">
      <c r="A128">
        <f>'2D'!E128</f>
        <v>0.42885822331376772</v>
      </c>
      <c r="B128">
        <f>'2D'!F128-$I$2</f>
        <v>-8.2204000000007937E-3</v>
      </c>
      <c r="C128">
        <f>'2D'!G128-$I$2</f>
        <v>12.4002637</v>
      </c>
      <c r="D128">
        <f>Eky0!D8</f>
        <v>8.3271774999999995</v>
      </c>
      <c r="E128">
        <f>'2D'!K128-$I$2</f>
        <v>14.753597299999999</v>
      </c>
      <c r="F128">
        <f>'2D'!L128-$I$2</f>
        <v>20.745433299999998</v>
      </c>
      <c r="G128">
        <f>'2D'!M128-$I$2</f>
        <v>-10.3430687</v>
      </c>
      <c r="H128">
        <f>'2D'!N128-$I$2</f>
        <v>-8.3108836999999998</v>
      </c>
    </row>
    <row r="129" spans="1:8">
      <c r="A129">
        <f>'2D'!E129</f>
        <v>0.43129899916090242</v>
      </c>
      <c r="B129">
        <f>'2D'!F129-$I$2</f>
        <v>-1.1186800000000829E-2</v>
      </c>
      <c r="C129">
        <f>'2D'!G129-$I$2</f>
        <v>12.394363199999999</v>
      </c>
      <c r="D129">
        <f>Eky0!D9</f>
        <v>8.3249607999999995</v>
      </c>
      <c r="E129">
        <f>'2D'!K129-$I$2</f>
        <v>14.7547953</v>
      </c>
      <c r="F129">
        <f>'2D'!L129-$I$2</f>
        <v>20.743895299999998</v>
      </c>
      <c r="G129">
        <f>'2D'!M129-$I$2</f>
        <v>-10.3466217</v>
      </c>
      <c r="H129">
        <f>'2D'!N129-$I$2</f>
        <v>-8.3035756999999997</v>
      </c>
    </row>
    <row r="130" spans="1:8">
      <c r="A130">
        <f>'2D'!E130</f>
        <v>0.43373977793696933</v>
      </c>
      <c r="B130">
        <f>'2D'!F130-$I$2</f>
        <v>-1.4608100000000235E-2</v>
      </c>
      <c r="C130">
        <f>'2D'!G130-$I$2</f>
        <v>12.387569899999999</v>
      </c>
      <c r="D130">
        <f>Eky0!D10</f>
        <v>8.3224070999999995</v>
      </c>
      <c r="E130">
        <f>'2D'!K130-$I$2</f>
        <v>14.7563333</v>
      </c>
      <c r="F130">
        <f>'2D'!L130-$I$2</f>
        <v>20.742017300000001</v>
      </c>
      <c r="G130">
        <f>'2D'!M130-$I$2</f>
        <v>-10.3506117</v>
      </c>
      <c r="H130">
        <f>'2D'!N130-$I$2</f>
        <v>-8.2955487000000012</v>
      </c>
    </row>
    <row r="131" spans="1:8">
      <c r="A131">
        <f>'2D'!E131</f>
        <v>0.43618055378410403</v>
      </c>
      <c r="B131">
        <f>'2D'!F131-$I$2</f>
        <v>-1.8483699999999992E-2</v>
      </c>
      <c r="C131">
        <f>'2D'!G131-$I$2</f>
        <v>12.379890099999999</v>
      </c>
      <c r="D131">
        <f>Eky0!D11</f>
        <v>8.3195183000000004</v>
      </c>
      <c r="E131">
        <f>'2D'!K131-$I$2</f>
        <v>14.7579323</v>
      </c>
      <c r="F131">
        <f>'2D'!L131-$I$2</f>
        <v>20.739800299999999</v>
      </c>
      <c r="G131">
        <f>'2D'!M131-$I$2</f>
        <v>-10.3551427</v>
      </c>
      <c r="H131">
        <f>'2D'!N131-$I$2</f>
        <v>-8.2868326999999997</v>
      </c>
    </row>
    <row r="132" spans="1:8">
      <c r="A132">
        <f>'2D'!E132</f>
        <v>0.43862132963123873</v>
      </c>
      <c r="B132">
        <f>'2D'!F132-$I$2</f>
        <v>-2.2812900000000802E-2</v>
      </c>
      <c r="C132">
        <f>'2D'!G132-$I$2</f>
        <v>12.3713312</v>
      </c>
      <c r="D132">
        <f>Eky0!D12</f>
        <v>8.3162962</v>
      </c>
      <c r="E132">
        <f>'2D'!K132-$I$2</f>
        <v>14.7598103</v>
      </c>
      <c r="F132">
        <f>'2D'!L132-$I$2</f>
        <v>20.737518299999998</v>
      </c>
      <c r="G132">
        <f>'2D'!M132-$I$2</f>
        <v>-10.3601577</v>
      </c>
      <c r="H132">
        <f>'2D'!N132-$I$2</f>
        <v>-8.2775597000000012</v>
      </c>
    </row>
    <row r="133" spans="1:8">
      <c r="A133">
        <f>'2D'!E133</f>
        <v>0.44106210840730564</v>
      </c>
      <c r="B133">
        <f>'2D'!F133-$I$2</f>
        <v>-2.7594900000000422E-2</v>
      </c>
      <c r="C133">
        <f>'2D'!G133-$I$2</f>
        <v>12.3619009</v>
      </c>
      <c r="D133">
        <f>Eky0!D13</f>
        <v>8.3127431999999999</v>
      </c>
      <c r="E133">
        <f>'2D'!K133-$I$2</f>
        <v>14.7618653</v>
      </c>
      <c r="F133">
        <f>'2D'!L133-$I$2</f>
        <v>20.734964299999998</v>
      </c>
      <c r="G133">
        <f>'2D'!M133-$I$2</f>
        <v>-10.365637700000001</v>
      </c>
      <c r="H133">
        <f>'2D'!N133-$I$2</f>
        <v>-8.2677797000000002</v>
      </c>
    </row>
    <row r="134" spans="1:8">
      <c r="A134">
        <f>'2D'!E134</f>
        <v>0.44350288425444034</v>
      </c>
      <c r="B134">
        <f>'2D'!F134-$I$2</f>
        <v>-3.2828600000000208E-2</v>
      </c>
      <c r="C134">
        <f>'2D'!G134-$I$2</f>
        <v>12.351608299999999</v>
      </c>
      <c r="D134">
        <f>Eky0!D14</f>
        <v>8.3088616000000002</v>
      </c>
      <c r="E134">
        <f>'2D'!K134-$I$2</f>
        <v>14.7640823</v>
      </c>
      <c r="F134">
        <f>'2D'!L134-$I$2</f>
        <v>20.732075299999998</v>
      </c>
      <c r="G134">
        <f>'2D'!M134-$I$2</f>
        <v>-10.3716217</v>
      </c>
      <c r="H134">
        <f>'2D'!N134-$I$2</f>
        <v>-8.2575406999999998</v>
      </c>
    </row>
    <row r="135" spans="1:8">
      <c r="A135">
        <f>'2D'!E135</f>
        <v>0.44594366010157505</v>
      </c>
      <c r="B135">
        <f>'2D'!F135-$I$2</f>
        <v>-3.851320000000058E-2</v>
      </c>
      <c r="C135">
        <f>'2D'!G135-$I$2</f>
        <v>12.340462799999999</v>
      </c>
      <c r="D135">
        <f>Eky0!D15</f>
        <v>8.3046541000000005</v>
      </c>
      <c r="E135">
        <f>'2D'!K135-$I$2</f>
        <v>14.7665933</v>
      </c>
      <c r="F135">
        <f>'2D'!L135-$I$2</f>
        <v>20.7288833</v>
      </c>
      <c r="G135">
        <f>'2D'!M135-$I$2</f>
        <v>-10.378017700000001</v>
      </c>
      <c r="H135">
        <f>'2D'!N135-$I$2</f>
        <v>-8.2468976999999999</v>
      </c>
    </row>
    <row r="136" spans="1:8">
      <c r="A136">
        <f>'2D'!E136</f>
        <v>0.44838443887764196</v>
      </c>
      <c r="B136">
        <f>'2D'!F136-$I$2</f>
        <v>-4.4647400000000559E-2</v>
      </c>
      <c r="C136">
        <f>'2D'!G136-$I$2</f>
        <v>12.3284748</v>
      </c>
      <c r="D136">
        <f>Eky0!D16</f>
        <v>8.3001234999999998</v>
      </c>
      <c r="E136">
        <f>'2D'!K136-$I$2</f>
        <v>14.769146299999999</v>
      </c>
      <c r="F136">
        <f>'2D'!L136-$I$2</f>
        <v>20.725661299999999</v>
      </c>
      <c r="G136">
        <f>'2D'!M136-$I$2</f>
        <v>-10.3849017</v>
      </c>
      <c r="H136">
        <f>'2D'!N136-$I$2</f>
        <v>-8.2359057</v>
      </c>
    </row>
    <row r="137" spans="1:8">
      <c r="A137">
        <f>'2D'!E137</f>
        <v>0.45082521472477666</v>
      </c>
      <c r="B137">
        <f>'2D'!F137-$I$2</f>
        <v>-5.122990000000005E-2</v>
      </c>
      <c r="C137">
        <f>'2D'!G137-$I$2</f>
        <v>12.3156555</v>
      </c>
      <c r="D137">
        <f>Eky0!D17</f>
        <v>8.2952730999999993</v>
      </c>
      <c r="E137">
        <f>'2D'!K137-$I$2</f>
        <v>14.772035299999999</v>
      </c>
      <c r="F137">
        <f>'2D'!L137-$I$2</f>
        <v>20.722108299999999</v>
      </c>
      <c r="G137">
        <f>'2D'!M137-$I$2</f>
        <v>-10.392173700000001</v>
      </c>
      <c r="H137">
        <f>'2D'!N137-$I$2</f>
        <v>-8.2246207000000009</v>
      </c>
    </row>
    <row r="138" spans="1:8">
      <c r="A138">
        <f>'2D'!E138</f>
        <v>0.45326599057191136</v>
      </c>
      <c r="B138">
        <f>'2D'!F138-$I$2</f>
        <v>-5.8259300000000458E-2</v>
      </c>
      <c r="C138">
        <f>'2D'!G138-$I$2</f>
        <v>12.302016799999999</v>
      </c>
      <c r="D138">
        <f>Eky0!D18</f>
        <v>8.2901060999999991</v>
      </c>
      <c r="E138">
        <f>'2D'!K138-$I$2</f>
        <v>14.7750013</v>
      </c>
      <c r="F138">
        <f>'2D'!L138-$I$2</f>
        <v>20.718226300000001</v>
      </c>
      <c r="G138">
        <f>'2D'!M138-$I$2</f>
        <v>-10.399880700000001</v>
      </c>
      <c r="H138">
        <f>'2D'!N138-$I$2</f>
        <v>-8.2130367</v>
      </c>
    </row>
    <row r="139" spans="1:8">
      <c r="A139">
        <f>'2D'!E139</f>
        <v>0.45570676934797827</v>
      </c>
      <c r="B139">
        <f>'2D'!F139-$I$2</f>
        <v>-6.5733999999999959E-2</v>
      </c>
      <c r="C139">
        <f>'2D'!G139-$I$2</f>
        <v>12.287571099999999</v>
      </c>
      <c r="D139">
        <f>Eky0!D19</f>
        <v>8.2846259999999994</v>
      </c>
      <c r="E139">
        <f>'2D'!K139-$I$2</f>
        <v>14.7782243</v>
      </c>
      <c r="F139">
        <f>'2D'!L139-$I$2</f>
        <v>20.714127300000001</v>
      </c>
      <c r="G139">
        <f>'2D'!M139-$I$2</f>
        <v>-10.407983700000001</v>
      </c>
      <c r="H139">
        <f>'2D'!N139-$I$2</f>
        <v>-8.2012146999999995</v>
      </c>
    </row>
    <row r="140" spans="1:8">
      <c r="A140">
        <f>'2D'!E140</f>
        <v>0.45814754519511297</v>
      </c>
      <c r="B140">
        <f>'2D'!F140-$I$2</f>
        <v>-7.3652300000000004E-2</v>
      </c>
      <c r="C140">
        <f>'2D'!G140-$I$2</f>
        <v>12.272332</v>
      </c>
      <c r="D140">
        <f>Eky0!D20</f>
        <v>8.2788366</v>
      </c>
      <c r="E140">
        <f>'2D'!K140-$I$2</f>
        <v>14.781645299999999</v>
      </c>
      <c r="F140">
        <f>'2D'!L140-$I$2</f>
        <v>20.7099203</v>
      </c>
      <c r="G140">
        <f>'2D'!M140-$I$2</f>
        <v>-10.4164257</v>
      </c>
      <c r="H140">
        <f>'2D'!N140-$I$2</f>
        <v>-8.1891887000000008</v>
      </c>
    </row>
    <row r="141" spans="1:8">
      <c r="A141">
        <f>'2D'!E141</f>
        <v>0.46058832104224767</v>
      </c>
      <c r="B141">
        <f>'2D'!F141-$I$2</f>
        <v>-8.2012399999999985E-2</v>
      </c>
      <c r="C141">
        <f>'2D'!G141-$I$2</f>
        <v>12.256313199999999</v>
      </c>
      <c r="D141">
        <f>Eky0!D21</f>
        <v>8.2727418999999998</v>
      </c>
      <c r="E141">
        <f>'2D'!K141-$I$2</f>
        <v>14.785198299999999</v>
      </c>
      <c r="F141">
        <f>'2D'!L141-$I$2</f>
        <v>20.7053893</v>
      </c>
      <c r="G141">
        <f>'2D'!M141-$I$2</f>
        <v>-10.425310700000001</v>
      </c>
      <c r="H141">
        <f>'2D'!N141-$I$2</f>
        <v>-8.1769717000000011</v>
      </c>
    </row>
    <row r="142" spans="1:8">
      <c r="A142">
        <f>'2D'!E142</f>
        <v>0.46302909981831458</v>
      </c>
      <c r="B142">
        <f>'2D'!F142-$I$2</f>
        <v>-9.0812200000000232E-2</v>
      </c>
      <c r="C142">
        <f>'2D'!G142-$I$2</f>
        <v>12.239529599999999</v>
      </c>
      <c r="D142">
        <f>Eky0!D22</f>
        <v>8.2663460000000004</v>
      </c>
      <c r="E142">
        <f>'2D'!K142-$I$2</f>
        <v>14.7890733</v>
      </c>
      <c r="F142">
        <f>'2D'!L142-$I$2</f>
        <v>20.700539299999999</v>
      </c>
      <c r="G142">
        <f>'2D'!M142-$I$2</f>
        <v>-10.4344447</v>
      </c>
      <c r="H142">
        <f>'2D'!N142-$I$2</f>
        <v>-8.1645766999999996</v>
      </c>
    </row>
    <row r="143" spans="1:8">
      <c r="A143">
        <f>'2D'!E143</f>
        <v>0.46546987566544928</v>
      </c>
      <c r="B143">
        <f>'2D'!F143-$I$2</f>
        <v>-0.10004950000000079</v>
      </c>
      <c r="C143">
        <f>'2D'!G143-$I$2</f>
        <v>12.2219964</v>
      </c>
      <c r="D143">
        <f>Eky0!D23</f>
        <v>8.2596533999999995</v>
      </c>
      <c r="E143">
        <f>'2D'!K143-$I$2</f>
        <v>14.792955299999999</v>
      </c>
      <c r="F143">
        <f>'2D'!L143-$I$2</f>
        <v>20.695537299999998</v>
      </c>
      <c r="G143">
        <f>'2D'!M143-$I$2</f>
        <v>-10.4440027</v>
      </c>
      <c r="H143">
        <f>'2D'!N143-$I$2</f>
        <v>-8.152075700000001</v>
      </c>
    </row>
    <row r="144" spans="1:8">
      <c r="A144">
        <f>'2D'!E144</f>
        <v>0.46791065151258393</v>
      </c>
      <c r="B144">
        <f>'2D'!F144-$I$2</f>
        <v>-0.10972190000000026</v>
      </c>
      <c r="C144">
        <f>'2D'!G144-$I$2</f>
        <v>12.2037297</v>
      </c>
      <c r="D144">
        <f>Eky0!D24</f>
        <v>8.2526685999999998</v>
      </c>
      <c r="E144">
        <f>'2D'!K144-$I$2</f>
        <v>14.797163299999999</v>
      </c>
      <c r="F144">
        <f>'2D'!L144-$I$2</f>
        <v>20.6903693</v>
      </c>
      <c r="G144">
        <f>'2D'!M144-$I$2</f>
        <v>-10.4538437</v>
      </c>
      <c r="H144">
        <f>'2D'!N144-$I$2</f>
        <v>-8.1394247000000011</v>
      </c>
    </row>
    <row r="145" spans="1:8">
      <c r="A145">
        <f>'2D'!E145</f>
        <v>0.4703514302886509</v>
      </c>
      <c r="B145">
        <f>'2D'!F145-$I$2</f>
        <v>-0.11982690000000051</v>
      </c>
      <c r="C145">
        <f>'2D'!G145-$I$2</f>
        <v>12.184745899999999</v>
      </c>
      <c r="D145">
        <f>Eky0!D25</f>
        <v>8.2453964000000006</v>
      </c>
      <c r="E145">
        <f>'2D'!K145-$I$2</f>
        <v>14.8014923</v>
      </c>
      <c r="F145">
        <f>'2D'!L145-$I$2</f>
        <v>20.684889299999998</v>
      </c>
      <c r="G145">
        <f>'2D'!M145-$I$2</f>
        <v>-10.4639077</v>
      </c>
      <c r="H145">
        <f>'2D'!N145-$I$2</f>
        <v>-8.1266577000000009</v>
      </c>
    </row>
    <row r="146" spans="1:8">
      <c r="A146">
        <f>'2D'!E146</f>
        <v>0.47279220613578554</v>
      </c>
      <c r="B146">
        <f>'2D'!F146-$I$2</f>
        <v>-0.13036160000000052</v>
      </c>
      <c r="C146">
        <f>'2D'!G146-$I$2</f>
        <v>12.165062199999999</v>
      </c>
      <c r="D146">
        <f>Eky0!D26</f>
        <v>8.2378418</v>
      </c>
      <c r="E146">
        <f>'2D'!K146-$I$2</f>
        <v>14.8060223</v>
      </c>
      <c r="F146">
        <f>'2D'!L146-$I$2</f>
        <v>20.679100299999998</v>
      </c>
      <c r="G146">
        <f>'2D'!M146-$I$2</f>
        <v>-10.4743827</v>
      </c>
      <c r="H146">
        <f>'2D'!N146-$I$2</f>
        <v>-8.1138197000000005</v>
      </c>
    </row>
    <row r="147" spans="1:8">
      <c r="A147">
        <f>'2D'!E147</f>
        <v>0.4752329819829203</v>
      </c>
      <c r="B147">
        <f>'2D'!F147-$I$2</f>
        <v>-0.14132300000000075</v>
      </c>
      <c r="C147">
        <f>'2D'!G147-$I$2</f>
        <v>12.1446963</v>
      </c>
      <c r="D147">
        <f>Eky0!D27</f>
        <v>8.23001</v>
      </c>
      <c r="E147">
        <f>'2D'!K147-$I$2</f>
        <v>14.810804299999999</v>
      </c>
      <c r="F147">
        <f>'2D'!L147-$I$2</f>
        <v>20.673200300000001</v>
      </c>
      <c r="G147">
        <f>'2D'!M147-$I$2</f>
        <v>-10.485071700000001</v>
      </c>
      <c r="H147">
        <f>'2D'!N147-$I$2</f>
        <v>-8.1009197000000004</v>
      </c>
    </row>
    <row r="148" spans="1:8">
      <c r="A148">
        <f>'2D'!E148</f>
        <v>0.47767376075898715</v>
      </c>
      <c r="B148">
        <f>'2D'!F148-$I$2</f>
        <v>-0.15270810000000079</v>
      </c>
      <c r="C148">
        <f>'2D'!G148-$I$2</f>
        <v>12.1236666</v>
      </c>
      <c r="D148">
        <f>Eky0!D28</f>
        <v>8.2219063000000006</v>
      </c>
      <c r="E148">
        <f>'2D'!K148-$I$2</f>
        <v>14.8156553</v>
      </c>
      <c r="F148">
        <f>'2D'!L148-$I$2</f>
        <v>20.667105299999999</v>
      </c>
      <c r="G148">
        <f>'2D'!M148-$I$2</f>
        <v>-10.4959557</v>
      </c>
      <c r="H148">
        <f>'2D'!N148-$I$2</f>
        <v>-8.0879647000000006</v>
      </c>
    </row>
    <row r="149" spans="1:8">
      <c r="A149">
        <f>'2D'!E149</f>
        <v>0.48011453660612191</v>
      </c>
      <c r="B149">
        <f>'2D'!F149-$I$2</f>
        <v>-0.16451320000000003</v>
      </c>
      <c r="C149">
        <f>'2D'!G149-$I$2</f>
        <v>12.101991699999999</v>
      </c>
      <c r="D149">
        <f>Eky0!D29</f>
        <v>8.2135362999999995</v>
      </c>
      <c r="E149">
        <f>'2D'!K149-$I$2</f>
        <v>14.8208223</v>
      </c>
      <c r="F149">
        <f>'2D'!L149-$I$2</f>
        <v>20.660709300000001</v>
      </c>
      <c r="G149">
        <f>'2D'!M149-$I$2</f>
        <v>-10.5071297</v>
      </c>
      <c r="H149">
        <f>'2D'!N149-$I$2</f>
        <v>-8.0749667000000009</v>
      </c>
    </row>
    <row r="150" spans="1:8">
      <c r="A150">
        <f>'2D'!E150</f>
        <v>0.48255531245325661</v>
      </c>
      <c r="B150">
        <f>'2D'!F150-$I$2</f>
        <v>-0.1767347000000008</v>
      </c>
      <c r="C150">
        <f>'2D'!G150-$I$2</f>
        <v>12.079690899999999</v>
      </c>
      <c r="D150">
        <f>Eky0!D30</f>
        <v>8.2049056999999994</v>
      </c>
      <c r="E150">
        <f>'2D'!K150-$I$2</f>
        <v>14.826056299999999</v>
      </c>
      <c r="F150">
        <f>'2D'!L150-$I$2</f>
        <v>20.654016299999999</v>
      </c>
      <c r="G150">
        <f>'2D'!M150-$I$2</f>
        <v>-10.518549700000001</v>
      </c>
      <c r="H150">
        <f>'2D'!N150-$I$2</f>
        <v>-8.0619127000000006</v>
      </c>
    </row>
    <row r="151" spans="1:8">
      <c r="A151">
        <f>'2D'!E151</f>
        <v>0.48499609122932352</v>
      </c>
      <c r="B151">
        <f>'2D'!F151-$I$2</f>
        <v>-0.18936870000000017</v>
      </c>
      <c r="C151">
        <f>'2D'!G151-$I$2</f>
        <v>12.0567841</v>
      </c>
      <c r="D151">
        <f>Eky0!D31</f>
        <v>8.1960204999999995</v>
      </c>
      <c r="E151">
        <f>'2D'!K151-$I$2</f>
        <v>14.8315363</v>
      </c>
      <c r="F151">
        <f>'2D'!L151-$I$2</f>
        <v>20.6472233</v>
      </c>
      <c r="G151">
        <f>'2D'!M151-$I$2</f>
        <v>-10.5301347</v>
      </c>
      <c r="H151">
        <f>'2D'!N151-$I$2</f>
        <v>-8.0488327000000002</v>
      </c>
    </row>
    <row r="152" spans="1:8">
      <c r="A152">
        <f>'2D'!E152</f>
        <v>0.48743686707645822</v>
      </c>
      <c r="B152">
        <f>'2D'!F152-$I$2</f>
        <v>-0.20241100000000056</v>
      </c>
      <c r="C152">
        <f>'2D'!G152-$I$2</f>
        <v>12.033291200000001</v>
      </c>
      <c r="D152">
        <f>Eky0!D32</f>
        <v>8.1868867000000005</v>
      </c>
      <c r="E152">
        <f>'2D'!K152-$I$2</f>
        <v>14.8372203</v>
      </c>
      <c r="F152">
        <f>'2D'!L152-$I$2</f>
        <v>20.6402383</v>
      </c>
      <c r="G152">
        <f>'2D'!M152-$I$2</f>
        <v>-10.5418737</v>
      </c>
      <c r="H152">
        <f>'2D'!N152-$I$2</f>
        <v>-8.0357447000000004</v>
      </c>
    </row>
    <row r="153" spans="1:8">
      <c r="A153">
        <f>'2D'!E153</f>
        <v>0.48987764292359293</v>
      </c>
      <c r="B153">
        <f>'2D'!F153-$I$2</f>
        <v>-0.2158572000000003</v>
      </c>
      <c r="C153">
        <f>'2D'!G153-$I$2</f>
        <v>12.009233</v>
      </c>
      <c r="D153">
        <f>Eky0!D33</f>
        <v>8.1775105999999997</v>
      </c>
      <c r="E153">
        <f>'2D'!K153-$I$2</f>
        <v>14.8430103</v>
      </c>
      <c r="F153">
        <f>'2D'!L153-$I$2</f>
        <v>20.6329663</v>
      </c>
      <c r="G153">
        <f>'2D'!M153-$I$2</f>
        <v>-10.553799700000001</v>
      </c>
      <c r="H153">
        <f>'2D'!N153-$I$2</f>
        <v>-8.0226556999999996</v>
      </c>
    </row>
    <row r="154" spans="1:8">
      <c r="A154">
        <f>'2D'!E154</f>
        <v>0.49231842169965978</v>
      </c>
      <c r="B154">
        <f>'2D'!F154-$I$2</f>
        <v>-0.22970250000000014</v>
      </c>
      <c r="C154">
        <f>'2D'!G154-$I$2</f>
        <v>11.984630299999999</v>
      </c>
      <c r="D154">
        <f>Eky0!D34</f>
        <v>8.1678985999999991</v>
      </c>
      <c r="E154">
        <f>'2D'!K154-$I$2</f>
        <v>14.8491043</v>
      </c>
      <c r="F154">
        <f>'2D'!L154-$I$2</f>
        <v>20.6254113</v>
      </c>
      <c r="G154">
        <f>'2D'!M154-$I$2</f>
        <v>-10.5659577</v>
      </c>
      <c r="H154">
        <f>'2D'!N154-$I$2</f>
        <v>-8.0095767000000002</v>
      </c>
    </row>
    <row r="155" spans="1:8">
      <c r="A155">
        <f>'2D'!E155</f>
        <v>0.49475919754679454</v>
      </c>
      <c r="B155">
        <f>'2D'!F155-$I$2</f>
        <v>-0.24394190000000027</v>
      </c>
      <c r="C155">
        <f>'2D'!G155-$I$2</f>
        <v>11.959504599999999</v>
      </c>
      <c r="D155">
        <f>Eky0!D35</f>
        <v>8.1580574000000006</v>
      </c>
      <c r="E155">
        <f>'2D'!K155-$I$2</f>
        <v>14.8552383</v>
      </c>
      <c r="F155">
        <f>'2D'!L155-$I$2</f>
        <v>20.6177323</v>
      </c>
      <c r="G155">
        <f>'2D'!M155-$I$2</f>
        <v>-10.578237700000001</v>
      </c>
      <c r="H155">
        <f>'2D'!N155-$I$2</f>
        <v>-7.9965147000000005</v>
      </c>
    </row>
    <row r="156" spans="1:8">
      <c r="A156">
        <f>'2D'!E156</f>
        <v>0.49719997339392924</v>
      </c>
      <c r="B156">
        <f>'2D'!F156-$I$2</f>
        <v>-0.25857010000000002</v>
      </c>
      <c r="C156">
        <f>'2D'!G156-$I$2</f>
        <v>11.9338774</v>
      </c>
      <c r="D156">
        <f>Eky0!D36</f>
        <v>8.1479935000000001</v>
      </c>
      <c r="E156">
        <f>'2D'!K156-$I$2</f>
        <v>14.8616343</v>
      </c>
      <c r="F156">
        <f>'2D'!L156-$I$2</f>
        <v>20.6099003</v>
      </c>
      <c r="G156">
        <f>'2D'!M156-$I$2</f>
        <v>-10.5906327</v>
      </c>
      <c r="H156">
        <f>'2D'!N156-$I$2</f>
        <v>-7.9834727000000001</v>
      </c>
    </row>
    <row r="157" spans="1:8">
      <c r="A157">
        <f>'2D'!E157</f>
        <v>0.49964075216999615</v>
      </c>
      <c r="B157">
        <f>'2D'!F157-$I$2</f>
        <v>-0.27358140000000031</v>
      </c>
      <c r="C157">
        <f>'2D'!G157-$I$2</f>
        <v>11.9077708</v>
      </c>
      <c r="D157">
        <f>Eky0!D37</f>
        <v>8.1377140000000008</v>
      </c>
      <c r="E157">
        <f>'2D'!K157-$I$2</f>
        <v>14.8682173</v>
      </c>
      <c r="F157">
        <f>'2D'!L157-$I$2</f>
        <v>20.6017963</v>
      </c>
      <c r="G157">
        <f>'2D'!M157-$I$2</f>
        <v>-10.603133700000001</v>
      </c>
      <c r="H157">
        <f>'2D'!N157-$I$2</f>
        <v>-7.9704376999999997</v>
      </c>
    </row>
    <row r="158" spans="1:8">
      <c r="A158">
        <f>'2D'!E158</f>
        <v>0.50208152801713091</v>
      </c>
      <c r="B158">
        <f>'2D'!F158-$I$2</f>
        <v>-0.28896990000000056</v>
      </c>
      <c r="C158">
        <f>'2D'!G158-$I$2</f>
        <v>11.881207099999999</v>
      </c>
      <c r="D158">
        <f>Eky0!D38</f>
        <v>8.1272260000000003</v>
      </c>
      <c r="E158">
        <f>'2D'!K158-$I$2</f>
        <v>14.874909299999999</v>
      </c>
      <c r="F158">
        <f>'2D'!L158-$I$2</f>
        <v>20.593426300000001</v>
      </c>
      <c r="G158">
        <f>'2D'!M158-$I$2</f>
        <v>-10.6157317</v>
      </c>
      <c r="H158">
        <f>'2D'!N158-$I$2</f>
        <v>-7.9574387000000009</v>
      </c>
    </row>
    <row r="159" spans="1:8">
      <c r="A159">
        <f>'2D'!E159</f>
        <v>0.50452230386426555</v>
      </c>
      <c r="B159">
        <f>'2D'!F159-$I$2</f>
        <v>-0.30472950000000054</v>
      </c>
      <c r="C159">
        <f>'2D'!G159-$I$2</f>
        <v>11.8542086</v>
      </c>
      <c r="D159">
        <f>Eky0!D39</f>
        <v>8.1165365000000005</v>
      </c>
      <c r="E159">
        <f>'2D'!K159-$I$2</f>
        <v>14.881894299999999</v>
      </c>
      <c r="F159">
        <f>'2D'!L159-$I$2</f>
        <v>20.584867299999999</v>
      </c>
      <c r="G159">
        <f>'2D'!M159-$I$2</f>
        <v>-10.628418700000001</v>
      </c>
      <c r="H159">
        <f>'2D'!N159-$I$2</f>
        <v>-7.9444847000000003</v>
      </c>
    </row>
    <row r="160" spans="1:8">
      <c r="A160">
        <f>'2D'!E160</f>
        <v>0.50696308264033241</v>
      </c>
      <c r="B160">
        <f>'2D'!F160-$I$2</f>
        <v>-0.32085350000000012</v>
      </c>
      <c r="C160">
        <f>'2D'!G160-$I$2</f>
        <v>11.8267981</v>
      </c>
      <c r="D160">
        <f>Eky0!D40</f>
        <v>8.1056529000000008</v>
      </c>
      <c r="E160">
        <f>'2D'!K160-$I$2</f>
        <v>14.888924299999999</v>
      </c>
      <c r="F160">
        <f>'2D'!L160-$I$2</f>
        <v>20.576237299999999</v>
      </c>
      <c r="G160">
        <f>'2D'!M160-$I$2</f>
        <v>-10.641204700000001</v>
      </c>
      <c r="H160">
        <f>'2D'!N160-$I$2</f>
        <v>-7.9315847000000002</v>
      </c>
    </row>
    <row r="161" spans="1:8">
      <c r="A161">
        <f>'2D'!E161</f>
        <v>0.50940385848746716</v>
      </c>
      <c r="B161">
        <f>'2D'!F161-$I$2</f>
        <v>-0.33733500000000038</v>
      </c>
      <c r="C161">
        <f>'2D'!G161-$I$2</f>
        <v>11.798998699999999</v>
      </c>
      <c r="D161">
        <f>Eky0!D41</f>
        <v>8.0945826000000007</v>
      </c>
      <c r="E161">
        <f>'2D'!K161-$I$2</f>
        <v>14.8961963</v>
      </c>
      <c r="F161">
        <f>'2D'!L161-$I$2</f>
        <v>20.567351299999999</v>
      </c>
      <c r="G161">
        <f>'2D'!M161-$I$2</f>
        <v>-10.6541047</v>
      </c>
      <c r="H161">
        <f>'2D'!N161-$I$2</f>
        <v>-7.9187466999999998</v>
      </c>
    </row>
    <row r="162" spans="1:8">
      <c r="A162">
        <f>'2D'!E162</f>
        <v>0.51184463433460181</v>
      </c>
      <c r="B162">
        <f>'2D'!F162-$I$2</f>
        <v>-0.35416670000000039</v>
      </c>
      <c r="C162">
        <f>'2D'!G162-$I$2</f>
        <v>11.7708333</v>
      </c>
      <c r="D162">
        <f>Eky0!D42</f>
        <v>8.0833332999999996</v>
      </c>
      <c r="E162">
        <f>'2D'!K162-$I$2</f>
        <v>14.903671299999999</v>
      </c>
      <c r="F162">
        <f>'2D'!L162-$I$2</f>
        <v>20.5582183</v>
      </c>
      <c r="G162">
        <f>'2D'!M162-$I$2</f>
        <v>-10.6670587</v>
      </c>
      <c r="H162">
        <f>'2D'!N162-$I$2</f>
        <v>-7.9059796999999996</v>
      </c>
    </row>
    <row r="163" spans="1:8">
      <c r="A163">
        <f>'2D'!E163</f>
        <v>0.51428541311066878</v>
      </c>
      <c r="B163">
        <f>'2D'!F163-$I$2</f>
        <v>-0.37134110000000042</v>
      </c>
      <c r="C163">
        <f>'2D'!G163-$I$2</f>
        <v>11.7423252</v>
      </c>
      <c r="D163">
        <f>Eky0!D43</f>
        <v>8.0719127000000004</v>
      </c>
      <c r="E163">
        <f>'2D'!K163-$I$2</f>
        <v>14.9112253</v>
      </c>
      <c r="F163">
        <f>'2D'!L163-$I$2</f>
        <v>20.548841299999999</v>
      </c>
      <c r="G163">
        <f>'2D'!M163-$I$2</f>
        <v>-10.680057700000001</v>
      </c>
      <c r="H163">
        <f>'2D'!N163-$I$2</f>
        <v>-7.8932926999999999</v>
      </c>
    </row>
    <row r="164" spans="1:8">
      <c r="A164">
        <f>'2D'!E164</f>
        <v>0.51672618895780342</v>
      </c>
      <c r="B164">
        <f>'2D'!F164-$I$2</f>
        <v>-0.38885020000000026</v>
      </c>
      <c r="C164">
        <f>'2D'!G164-$I$2</f>
        <v>11.713497799999999</v>
      </c>
      <c r="D164">
        <f>Eky0!D44</f>
        <v>8.0603286000000001</v>
      </c>
      <c r="E164">
        <f>'2D'!K164-$I$2</f>
        <v>14.9190573</v>
      </c>
      <c r="F164">
        <f>'2D'!L164-$I$2</f>
        <v>20.539411300000001</v>
      </c>
      <c r="G164">
        <f>'2D'!M164-$I$2</f>
        <v>-10.693092700000001</v>
      </c>
      <c r="H164">
        <f>'2D'!N164-$I$2</f>
        <v>-7.8806586999999997</v>
      </c>
    </row>
    <row r="165" spans="1:8">
      <c r="A165">
        <f>'2D'!E165</f>
        <v>0.51916696480493818</v>
      </c>
      <c r="B165">
        <f>'2D'!F165-$I$2</f>
        <v>-0.40668579999999999</v>
      </c>
      <c r="C165">
        <f>'2D'!G165-$I$2</f>
        <v>11.6843746</v>
      </c>
      <c r="D165">
        <f>Eky0!D45</f>
        <v>8.0485889000000004</v>
      </c>
      <c r="E165">
        <f>'2D'!K165-$I$2</f>
        <v>14.926975299999999</v>
      </c>
      <c r="F165">
        <f>'2D'!L165-$I$2</f>
        <v>20.529799300000001</v>
      </c>
      <c r="G165">
        <f>'2D'!M165-$I$2</f>
        <v>-10.706154700000001</v>
      </c>
      <c r="H165">
        <f>'2D'!N165-$I$2</f>
        <v>-7.8680607000000009</v>
      </c>
    </row>
    <row r="166" spans="1:8">
      <c r="A166">
        <f>'2D'!E166</f>
        <v>0.52160774358100503</v>
      </c>
      <c r="B166">
        <f>'2D'!F166-$I$2</f>
        <v>-0.42483910000000069</v>
      </c>
      <c r="C166">
        <f>'2D'!G166-$I$2</f>
        <v>11.6549789</v>
      </c>
      <c r="D166">
        <f>Eky0!D46</f>
        <v>8.0367017000000001</v>
      </c>
      <c r="E166">
        <f>'2D'!K166-$I$2</f>
        <v>14.9350793</v>
      </c>
      <c r="F166">
        <f>'2D'!L166-$I$2</f>
        <v>20.519958299999999</v>
      </c>
      <c r="G166">
        <f>'2D'!M166-$I$2</f>
        <v>-10.7192337</v>
      </c>
      <c r="H166">
        <f>'2D'!N166-$I$2</f>
        <v>-7.8555597000000006</v>
      </c>
    </row>
    <row r="167" spans="1:8">
      <c r="A167">
        <f>'2D'!E167</f>
        <v>0.52404851942813979</v>
      </c>
      <c r="B167">
        <f>'2D'!F167-$I$2</f>
        <v>-0.44330110000000023</v>
      </c>
      <c r="C167">
        <f>'2D'!G167-$I$2</f>
        <v>11.625334499999999</v>
      </c>
      <c r="D167">
        <f>Eky0!D47</f>
        <v>8.0246750000000002</v>
      </c>
      <c r="E167">
        <f>'2D'!K167-$I$2</f>
        <v>14.9434393</v>
      </c>
      <c r="F167">
        <f>'2D'!L167-$I$2</f>
        <v>20.509894299999999</v>
      </c>
      <c r="G167">
        <f>'2D'!M167-$I$2</f>
        <v>-10.732322700000001</v>
      </c>
      <c r="H167">
        <f>'2D'!N167-$I$2</f>
        <v>-7.8431647000000009</v>
      </c>
    </row>
    <row r="168" spans="1:8">
      <c r="A168">
        <f>'2D'!E168</f>
        <v>0.52648929527527444</v>
      </c>
      <c r="B168">
        <f>'2D'!F168-$I$2</f>
        <v>-0.46206240000000065</v>
      </c>
      <c r="C168">
        <f>'2D'!G168-$I$2</f>
        <v>11.5954649</v>
      </c>
      <c r="D168">
        <f>Eky0!D48</f>
        <v>8.0125173000000007</v>
      </c>
      <c r="E168">
        <f>'2D'!K168-$I$2</f>
        <v>14.951809299999999</v>
      </c>
      <c r="F168">
        <f>'2D'!L168-$I$2</f>
        <v>20.499615299999999</v>
      </c>
      <c r="G168">
        <f>'2D'!M168-$I$2</f>
        <v>-10.745410700000001</v>
      </c>
      <c r="H168">
        <f>'2D'!N168-$I$2</f>
        <v>-7.8308837000000011</v>
      </c>
    </row>
    <row r="169" spans="1:8">
      <c r="A169">
        <f>'2D'!E169</f>
        <v>0.5289300740513414</v>
      </c>
      <c r="B169">
        <f>'2D'!F169-$I$2</f>
        <v>-0.48111320000000024</v>
      </c>
      <c r="C169">
        <f>'2D'!G169-$I$2</f>
        <v>11.5653936</v>
      </c>
      <c r="D169">
        <f>Eky0!D49</f>
        <v>8.0002367999999997</v>
      </c>
      <c r="E169">
        <f>'2D'!K169-$I$2</f>
        <v>14.9604403</v>
      </c>
      <c r="F169">
        <f>'2D'!L169-$I$2</f>
        <v>20.489322300000001</v>
      </c>
      <c r="G169">
        <f>'2D'!M169-$I$2</f>
        <v>-10.758490700000001</v>
      </c>
      <c r="H169">
        <f>'2D'!N169-$I$2</f>
        <v>-7.8186627000000009</v>
      </c>
    </row>
    <row r="170" spans="1:8">
      <c r="A170">
        <f>'2D'!E170</f>
        <v>0.53137084989847605</v>
      </c>
      <c r="B170">
        <f>'2D'!F170-$I$2</f>
        <v>-0.50044350000000026</v>
      </c>
      <c r="C170">
        <f>'2D'!G170-$I$2</f>
        <v>11.5351441</v>
      </c>
      <c r="D170">
        <f>Eky0!D50</f>
        <v>7.9878418</v>
      </c>
      <c r="E170">
        <f>'2D'!K170-$I$2</f>
        <v>14.9692393</v>
      </c>
      <c r="F170">
        <f>'2D'!L170-$I$2</f>
        <v>20.478834299999999</v>
      </c>
      <c r="G170">
        <f>'2D'!M170-$I$2</f>
        <v>-10.7715517</v>
      </c>
      <c r="H170">
        <f>'2D'!N170-$I$2</f>
        <v>-7.8065046999999996</v>
      </c>
    </row>
    <row r="171" spans="1:8">
      <c r="A171">
        <f>'2D'!E171</f>
        <v>0.53381162574561081</v>
      </c>
      <c r="B171">
        <f>'2D'!F171-$I$2</f>
        <v>-0.52004260000000002</v>
      </c>
      <c r="C171">
        <f>'2D'!G171-$I$2</f>
        <v>11.504739900000001</v>
      </c>
      <c r="D171">
        <f>Eky0!D51</f>
        <v>7.9753410000000002</v>
      </c>
      <c r="E171">
        <f>'2D'!K171-$I$2</f>
        <v>14.9781253</v>
      </c>
      <c r="F171">
        <f>'2D'!L171-$I$2</f>
        <v>20.468144299999999</v>
      </c>
      <c r="G171">
        <f>'2D'!M171-$I$2</f>
        <v>-10.7845867</v>
      </c>
      <c r="H171">
        <f>'2D'!N171-$I$2</f>
        <v>-7.7944776999999998</v>
      </c>
    </row>
    <row r="172" spans="1:8">
      <c r="A172">
        <f>'2D'!E172</f>
        <v>0.53625240452167766</v>
      </c>
      <c r="B172">
        <f>'2D'!F172-$I$2</f>
        <v>-0.5398998000000006</v>
      </c>
      <c r="C172">
        <f>'2D'!G172-$I$2</f>
        <v>11.474204499999999</v>
      </c>
      <c r="D172">
        <f>Eky0!D52</f>
        <v>7.9627429000000003</v>
      </c>
      <c r="E172">
        <f>'2D'!K172-$I$2</f>
        <v>14.987258299999999</v>
      </c>
      <c r="F172">
        <f>'2D'!L172-$I$2</f>
        <v>20.457261299999999</v>
      </c>
      <c r="G172">
        <f>'2D'!M172-$I$2</f>
        <v>-10.797585700000001</v>
      </c>
      <c r="H172">
        <f>'2D'!N172-$I$2</f>
        <v>-7.7825907000000001</v>
      </c>
    </row>
    <row r="173" spans="1:8">
      <c r="A173">
        <f>'2D'!E173</f>
        <v>0.53869318036881242</v>
      </c>
      <c r="B173">
        <f>'2D'!F173-$I$2</f>
        <v>-0.56000360000000082</v>
      </c>
      <c r="C173">
        <f>'2D'!G173-$I$2</f>
        <v>11.443560999999999</v>
      </c>
      <c r="D173">
        <f>Eky0!D53</f>
        <v>7.950056</v>
      </c>
      <c r="E173">
        <f>'2D'!K173-$I$2</f>
        <v>14.9964963</v>
      </c>
      <c r="F173">
        <f>'2D'!L173-$I$2</f>
        <v>20.446191299999999</v>
      </c>
      <c r="G173">
        <f>'2D'!M173-$I$2</f>
        <v>-10.8105397</v>
      </c>
      <c r="H173">
        <f>'2D'!N173-$I$2</f>
        <v>-7.7707857000000011</v>
      </c>
    </row>
    <row r="174" spans="1:8">
      <c r="A174">
        <f>'2D'!E174</f>
        <v>0.54113395621594707</v>
      </c>
      <c r="B174">
        <f>'2D'!F174-$I$2</f>
        <v>-0.58034260000000071</v>
      </c>
      <c r="C174">
        <f>'2D'!G174-$I$2</f>
        <v>11.4128325</v>
      </c>
      <c r="D174">
        <f>Eky0!D54</f>
        <v>7.9372892000000004</v>
      </c>
      <c r="E174">
        <f>'2D'!K174-$I$2</f>
        <v>15.0058723</v>
      </c>
      <c r="F174">
        <f>'2D'!L174-$I$2</f>
        <v>20.435045299999999</v>
      </c>
      <c r="G174">
        <f>'2D'!M174-$I$2</f>
        <v>-10.8234397</v>
      </c>
      <c r="H174">
        <f>'2D'!N174-$I$2</f>
        <v>-7.7590456999999997</v>
      </c>
    </row>
    <row r="175" spans="1:8">
      <c r="A175">
        <f>'2D'!E175</f>
        <v>0.54357473499201392</v>
      </c>
      <c r="B175">
        <f>'2D'!F175-$I$2</f>
        <v>-0.60090460000000068</v>
      </c>
      <c r="C175">
        <f>'2D'!G175-$I$2</f>
        <v>11.382042200000001</v>
      </c>
      <c r="D175">
        <f>Eky0!D55</f>
        <v>7.9244510999999997</v>
      </c>
      <c r="E175">
        <f>'2D'!K175-$I$2</f>
        <v>15.015484299999999</v>
      </c>
      <c r="F175">
        <f>'2D'!L175-$I$2</f>
        <v>20.423796299999999</v>
      </c>
      <c r="G175">
        <f>'2D'!M175-$I$2</f>
        <v>-10.8362777</v>
      </c>
      <c r="H175">
        <f>'2D'!N175-$I$2</f>
        <v>-7.7474617000000006</v>
      </c>
    </row>
    <row r="176" spans="1:8">
      <c r="A176">
        <f>'2D'!E176</f>
        <v>0.54601551083914868</v>
      </c>
      <c r="B176">
        <f>'2D'!F176-$I$2</f>
        <v>-0.62167729999999999</v>
      </c>
      <c r="C176">
        <f>'2D'!G176-$I$2</f>
        <v>11.351212799999999</v>
      </c>
      <c r="D176">
        <f>Eky0!D56</f>
        <v>7.9115506</v>
      </c>
      <c r="E176">
        <f>'2D'!K176-$I$2</f>
        <v>15.025156299999999</v>
      </c>
      <c r="F176">
        <f>'2D'!L176-$I$2</f>
        <v>20.412375300000001</v>
      </c>
      <c r="G176">
        <f>'2D'!M176-$I$2</f>
        <v>-10.8490977</v>
      </c>
      <c r="H176">
        <f>'2D'!N176-$I$2</f>
        <v>-7.7360417000000012</v>
      </c>
    </row>
    <row r="177" spans="1:8">
      <c r="A177">
        <f>'2D'!E177</f>
        <v>0.54845628668628343</v>
      </c>
      <c r="B177">
        <f>'2D'!F177-$I$2</f>
        <v>-0.64264800000000033</v>
      </c>
      <c r="C177">
        <f>'2D'!G177-$I$2</f>
        <v>11.3203669</v>
      </c>
      <c r="D177">
        <f>Eky0!D57</f>
        <v>7.8985963999999997</v>
      </c>
      <c r="E177">
        <f>'2D'!K177-$I$2</f>
        <v>15.0349983</v>
      </c>
      <c r="F177">
        <f>'2D'!L177-$I$2</f>
        <v>20.400791299999998</v>
      </c>
      <c r="G177">
        <f>'2D'!M177-$I$2</f>
        <v>-10.8618647</v>
      </c>
      <c r="H177">
        <f>'2D'!N177-$I$2</f>
        <v>-7.7246567000000006</v>
      </c>
    </row>
    <row r="178" spans="1:8">
      <c r="A178">
        <f>'2D'!E178</f>
        <v>0.55089706546235029</v>
      </c>
      <c r="B178">
        <f>'2D'!F178-$I$2</f>
        <v>-0.66380350000000021</v>
      </c>
      <c r="C178">
        <f>'2D'!G178-$I$2</f>
        <v>11.289527</v>
      </c>
      <c r="D178">
        <f>Eky0!D58</f>
        <v>7.8855975999999997</v>
      </c>
      <c r="E178">
        <f>'2D'!K178-$I$2</f>
        <v>15.0450613</v>
      </c>
      <c r="F178">
        <f>'2D'!L178-$I$2</f>
        <v>20.389051299999998</v>
      </c>
      <c r="G178">
        <f>'2D'!M178-$I$2</f>
        <v>-10.8745507</v>
      </c>
      <c r="H178">
        <f>'2D'!N178-$I$2</f>
        <v>-7.7134067000000002</v>
      </c>
    </row>
    <row r="179" spans="1:8">
      <c r="A179">
        <f>'2D'!E179</f>
        <v>0.55333784130948493</v>
      </c>
      <c r="B179">
        <f>'2D'!F179-$I$2</f>
        <v>-0.68513040000000025</v>
      </c>
      <c r="C179">
        <f>'2D'!G179-$I$2</f>
        <v>11.258715199999999</v>
      </c>
      <c r="D179">
        <f>Eky0!D59</f>
        <v>7.8725629000000001</v>
      </c>
      <c r="E179">
        <f>'2D'!K179-$I$2</f>
        <v>15.0551663</v>
      </c>
      <c r="F179">
        <f>'2D'!L179-$I$2</f>
        <v>20.3771643</v>
      </c>
      <c r="G179">
        <f>'2D'!M179-$I$2</f>
        <v>-10.8871497</v>
      </c>
      <c r="H179">
        <f>'2D'!N179-$I$2</f>
        <v>-7.7023367</v>
      </c>
    </row>
    <row r="180" spans="1:8">
      <c r="A180">
        <f>'2D'!E180</f>
        <v>0.55577861715661969</v>
      </c>
      <c r="B180">
        <f>'2D'!F180-$I$2</f>
        <v>-0.70661500000000022</v>
      </c>
      <c r="C180">
        <f>'2D'!G180-$I$2</f>
        <v>11.2279535</v>
      </c>
      <c r="D180">
        <f>Eky0!D60</f>
        <v>7.8595012999999998</v>
      </c>
      <c r="E180">
        <f>'2D'!K180-$I$2</f>
        <v>15.0654463</v>
      </c>
      <c r="F180">
        <f>'2D'!L180-$I$2</f>
        <v>20.365176299999998</v>
      </c>
      <c r="G180">
        <f>'2D'!M180-$I$2</f>
        <v>-10.899649700000001</v>
      </c>
      <c r="H180">
        <f>'2D'!N180-$I$2</f>
        <v>-7.6913757</v>
      </c>
    </row>
    <row r="181" spans="1:8">
      <c r="A181">
        <f>'2D'!E181</f>
        <v>0.55821939593268666</v>
      </c>
      <c r="B181">
        <f>'2D'!F181-$I$2</f>
        <v>-0.72824299999999997</v>
      </c>
      <c r="C181">
        <f>'2D'!G181-$I$2</f>
        <v>11.1972635</v>
      </c>
      <c r="D181">
        <f>Eky0!D61</f>
        <v>7.8464217999999999</v>
      </c>
      <c r="E181">
        <f>'2D'!K181-$I$2</f>
        <v>15.0759343</v>
      </c>
      <c r="F181">
        <f>'2D'!L181-$I$2</f>
        <v>20.353150299999999</v>
      </c>
      <c r="G181">
        <f>'2D'!M181-$I$2</f>
        <v>-10.912044700000001</v>
      </c>
      <c r="H181">
        <f>'2D'!N181-$I$2</f>
        <v>-7.680491700000001</v>
      </c>
    </row>
    <row r="182" spans="1:8">
      <c r="A182">
        <f>'2D'!E182</f>
        <v>0.56066017177982141</v>
      </c>
      <c r="B182">
        <f>'2D'!F182-$I$2</f>
        <v>-0.75</v>
      </c>
      <c r="C182">
        <f>'2D'!G182-$I$2</f>
        <v>11.166666599999999</v>
      </c>
      <c r="D182">
        <f>Eky0!D62</f>
        <v>7.8333332999999996</v>
      </c>
      <c r="E182">
        <f>'2D'!K182-$I$2</f>
        <v>15.086469299999999</v>
      </c>
      <c r="F182">
        <f>'2D'!L182-$I$2</f>
        <v>20.3409923</v>
      </c>
      <c r="G182">
        <f>'2D'!M182-$I$2</f>
        <v>-10.924325700000001</v>
      </c>
      <c r="H182">
        <f>'2D'!N182-$I$2</f>
        <v>-7.6698027</v>
      </c>
    </row>
    <row r="183" spans="1:8">
      <c r="A183">
        <f>'2D'!E183</f>
        <v>0.56310094762695606</v>
      </c>
      <c r="B183">
        <f>'2D'!F183-$I$2</f>
        <v>-0.77187130000000082</v>
      </c>
      <c r="C183">
        <f>'2D'!G183-$I$2</f>
        <v>11.136184</v>
      </c>
      <c r="D183">
        <f>Eky0!D63</f>
        <v>7.8202448999999996</v>
      </c>
      <c r="E183">
        <f>'2D'!K183-$I$2</f>
        <v>15.0971583</v>
      </c>
      <c r="F183">
        <f>'2D'!L183-$I$2</f>
        <v>20.328711299999998</v>
      </c>
      <c r="G183">
        <f>'2D'!M183-$I$2</f>
        <v>-10.9364837</v>
      </c>
      <c r="H183">
        <f>'2D'!N183-$I$2</f>
        <v>-7.6592677000000009</v>
      </c>
    </row>
    <row r="184" spans="1:8">
      <c r="A184">
        <f>'2D'!E184</f>
        <v>0.56554172640302292</v>
      </c>
      <c r="B184">
        <f>'2D'!F184-$I$2</f>
        <v>-0.79384160000000037</v>
      </c>
      <c r="C184">
        <f>'2D'!G184-$I$2</f>
        <v>11.1058363</v>
      </c>
      <c r="D184">
        <f>Eky0!D64</f>
        <v>7.8071653999999997</v>
      </c>
      <c r="E184">
        <f>'2D'!K184-$I$2</f>
        <v>15.108042299999999</v>
      </c>
      <c r="F184">
        <f>'2D'!L184-$I$2</f>
        <v>20.3163163</v>
      </c>
      <c r="G184">
        <f>'2D'!M184-$I$2</f>
        <v>-10.948509700000001</v>
      </c>
      <c r="H184">
        <f>'2D'!N184-$I$2</f>
        <v>-7.6487797000000004</v>
      </c>
    </row>
    <row r="185" spans="1:8">
      <c r="A185">
        <f>'2D'!E185</f>
        <v>0.56798250225015767</v>
      </c>
      <c r="B185">
        <f>'2D'!F185-$I$2</f>
        <v>-0.81589560000000017</v>
      </c>
      <c r="C185">
        <f>'2D'!G185-$I$2</f>
        <v>11.075644</v>
      </c>
      <c r="D185">
        <f>Eky0!D65</f>
        <v>7.7941038000000002</v>
      </c>
      <c r="E185">
        <f>'2D'!K185-$I$2</f>
        <v>15.119003299999999</v>
      </c>
      <c r="F185">
        <f>'2D'!L185-$I$2</f>
        <v>20.303816300000001</v>
      </c>
      <c r="G185">
        <f>'2D'!M185-$I$2</f>
        <v>-10.960497700000001</v>
      </c>
      <c r="H185">
        <f>'2D'!N185-$I$2</f>
        <v>-7.6384997000000006</v>
      </c>
    </row>
    <row r="186" spans="1:8">
      <c r="A186">
        <f>'2D'!E186</f>
        <v>0.57042327809729243</v>
      </c>
      <c r="B186">
        <f>'2D'!F186-$I$2</f>
        <v>-0.83801760000000058</v>
      </c>
      <c r="C186">
        <f>'2D'!G186-$I$2</f>
        <v>11.0456273</v>
      </c>
      <c r="D186">
        <f>Eky0!D66</f>
        <v>7.7810690999999998</v>
      </c>
      <c r="E186">
        <f>'2D'!K186-$I$2</f>
        <v>15.130073299999999</v>
      </c>
      <c r="F186">
        <f>'2D'!L186-$I$2</f>
        <v>20.2912173</v>
      </c>
      <c r="G186">
        <f>'2D'!M186-$I$2</f>
        <v>-10.972384700000001</v>
      </c>
      <c r="H186">
        <f>'2D'!N186-$I$2</f>
        <v>-7.6283947000000012</v>
      </c>
    </row>
    <row r="187" spans="1:8">
      <c r="A187">
        <f>'2D'!E187</f>
        <v>0.57286405687335917</v>
      </c>
      <c r="B187">
        <f>'2D'!F187-$I$2</f>
        <v>-0.86019160000000028</v>
      </c>
      <c r="C187">
        <f>'2D'!G187-$I$2</f>
        <v>11.015805799999999</v>
      </c>
      <c r="D187">
        <f>Eky0!D67</f>
        <v>7.7680702000000004</v>
      </c>
      <c r="E187">
        <f>'2D'!K187-$I$2</f>
        <v>15.1413233</v>
      </c>
      <c r="F187">
        <f>'2D'!L187-$I$2</f>
        <v>20.278531300000001</v>
      </c>
      <c r="G187">
        <f>'2D'!M187-$I$2</f>
        <v>-10.984124700000001</v>
      </c>
      <c r="H187">
        <f>'2D'!N187-$I$2</f>
        <v>-7.6183317000000006</v>
      </c>
    </row>
    <row r="188" spans="1:8">
      <c r="A188">
        <f>'2D'!E188</f>
        <v>0.57530483272049393</v>
      </c>
      <c r="B188">
        <f>'2D'!F188-$I$2</f>
        <v>-0.8824014</v>
      </c>
      <c r="C188">
        <f>'2D'!G188-$I$2</f>
        <v>10.9861991</v>
      </c>
      <c r="D188">
        <f>Eky0!D68</f>
        <v>7.7551161000000004</v>
      </c>
      <c r="E188">
        <f>'2D'!K188-$I$2</f>
        <v>15.1527083</v>
      </c>
      <c r="F188">
        <f>'2D'!L188-$I$2</f>
        <v>20.265764300000001</v>
      </c>
      <c r="G188">
        <f>'2D'!M188-$I$2</f>
        <v>-10.9957087</v>
      </c>
      <c r="H188">
        <f>'2D'!N188-$I$2</f>
        <v>-7.6084896999999998</v>
      </c>
    </row>
    <row r="189" spans="1:8">
      <c r="A189">
        <f>'2D'!E189</f>
        <v>0.57774560856762869</v>
      </c>
      <c r="B189">
        <f>'2D'!F189-$I$2</f>
        <v>-0.90463050000000056</v>
      </c>
      <c r="C189">
        <f>'2D'!G189-$I$2</f>
        <v>10.956826</v>
      </c>
      <c r="D189">
        <f>Eky0!D69</f>
        <v>7.7422155999999998</v>
      </c>
      <c r="E189">
        <f>'2D'!K189-$I$2</f>
        <v>15.1641283</v>
      </c>
      <c r="F189">
        <f>'2D'!L189-$I$2</f>
        <v>20.252944299999999</v>
      </c>
      <c r="G189">
        <f>'2D'!M189-$I$2</f>
        <v>-11.0071297</v>
      </c>
      <c r="H189">
        <f>'2D'!N189-$I$2</f>
        <v>-7.5988176999999997</v>
      </c>
    </row>
    <row r="190" spans="1:8">
      <c r="A190">
        <f>'2D'!E190</f>
        <v>0.58018638734369554</v>
      </c>
      <c r="B190">
        <f>'2D'!F190-$I$2</f>
        <v>-0.92686200000000074</v>
      </c>
      <c r="C190">
        <f>'2D'!G190-$I$2</f>
        <v>10.9277053</v>
      </c>
      <c r="D190">
        <f>Eky0!D70</f>
        <v>7.7293775</v>
      </c>
      <c r="E190">
        <f>'2D'!K190-$I$2</f>
        <v>15.175712299999999</v>
      </c>
      <c r="F190">
        <f>'2D'!L190-$I$2</f>
        <v>20.240106300000001</v>
      </c>
      <c r="G190">
        <f>'2D'!M190-$I$2</f>
        <v>-11.0183787</v>
      </c>
      <c r="H190">
        <f>'2D'!N190-$I$2</f>
        <v>-7.5892057000000008</v>
      </c>
    </row>
    <row r="191" spans="1:8">
      <c r="A191">
        <f>'2D'!E191</f>
        <v>0.58262716319083019</v>
      </c>
      <c r="B191">
        <f>'2D'!F191-$I$2</f>
        <v>-0.94907920000000079</v>
      </c>
      <c r="C191">
        <f>'2D'!G191-$I$2</f>
        <v>10.898855099999999</v>
      </c>
      <c r="D191">
        <f>Eky0!D71</f>
        <v>7.7166107000000004</v>
      </c>
      <c r="E191">
        <f>'2D'!K191-$I$2</f>
        <v>15.1874523</v>
      </c>
      <c r="F191">
        <f>'2D'!L191-$I$2</f>
        <v>20.227206299999999</v>
      </c>
      <c r="G191">
        <f>'2D'!M191-$I$2</f>
        <v>-11.0295247</v>
      </c>
      <c r="H191">
        <f>'2D'!N191-$I$2</f>
        <v>-7.5798297000000012</v>
      </c>
    </row>
    <row r="192" spans="1:8">
      <c r="A192">
        <f>'2D'!E192</f>
        <v>0.58506793903796495</v>
      </c>
      <c r="B192">
        <f>'2D'!F192-$I$2</f>
        <v>-0.97126480000000015</v>
      </c>
      <c r="C192">
        <f>'2D'!G192-$I$2</f>
        <v>10.8702934</v>
      </c>
      <c r="D192">
        <f>Eky0!D72</f>
        <v>7.7039238000000001</v>
      </c>
      <c r="E192">
        <f>'2D'!K192-$I$2</f>
        <v>15.199257299999999</v>
      </c>
      <c r="F192">
        <f>'2D'!L192-$I$2</f>
        <v>20.214252299999998</v>
      </c>
      <c r="G192">
        <f>'2D'!M192-$I$2</f>
        <v>-11.0405947</v>
      </c>
      <c r="H192">
        <f>'2D'!N192-$I$2</f>
        <v>-7.5705916999999996</v>
      </c>
    </row>
    <row r="193" spans="1:8">
      <c r="A193">
        <f>'2D'!E193</f>
        <v>0.58750871781403191</v>
      </c>
      <c r="B193">
        <f>'2D'!F193-$I$2</f>
        <v>-0.99340150000000005</v>
      </c>
      <c r="C193">
        <f>'2D'!G193-$I$2</f>
        <v>10.8420375</v>
      </c>
      <c r="D193">
        <f>Eky0!D73</f>
        <v>7.6913257000000002</v>
      </c>
      <c r="E193">
        <f>'2D'!K193-$I$2</f>
        <v>15.211144299999999</v>
      </c>
      <c r="F193">
        <f>'2D'!L193-$I$2</f>
        <v>20.201253299999998</v>
      </c>
      <c r="G193">
        <f>'2D'!M193-$I$2</f>
        <v>-11.0514777</v>
      </c>
      <c r="H193">
        <f>'2D'!N193-$I$2</f>
        <v>-7.5614587000000011</v>
      </c>
    </row>
    <row r="194" spans="1:8">
      <c r="A194">
        <f>'2D'!E194</f>
        <v>0.58994949366116656</v>
      </c>
      <c r="B194">
        <f>'2D'!F194-$I$2</f>
        <v>-1.0154718000000003</v>
      </c>
      <c r="C194">
        <f>'2D'!G194-$I$2</f>
        <v>10.8141044</v>
      </c>
      <c r="D194">
        <f>Eky0!D74</f>
        <v>7.6788248000000001</v>
      </c>
      <c r="E194">
        <f>'2D'!K194-$I$2</f>
        <v>15.223171299999999</v>
      </c>
      <c r="F194">
        <f>'2D'!L194-$I$2</f>
        <v>20.188218299999999</v>
      </c>
      <c r="G194">
        <f>'2D'!M194-$I$2</f>
        <v>-11.0621677</v>
      </c>
      <c r="H194">
        <f>'2D'!N194-$I$2</f>
        <v>-7.5525727000000007</v>
      </c>
    </row>
    <row r="195" spans="1:8">
      <c r="A195">
        <f>'2D'!E195</f>
        <v>0.5923902695083012</v>
      </c>
      <c r="B195">
        <f>'2D'!F195-$I$2</f>
        <v>-1.037458</v>
      </c>
      <c r="C195">
        <f>'2D'!G195-$I$2</f>
        <v>10.7865109</v>
      </c>
      <c r="D195">
        <f>Eky0!D75</f>
        <v>7.6664298999999998</v>
      </c>
      <c r="E195">
        <f>'2D'!K195-$I$2</f>
        <v>15.2353293</v>
      </c>
      <c r="F195">
        <f>'2D'!L195-$I$2</f>
        <v>20.175157300000002</v>
      </c>
      <c r="G195">
        <f>'2D'!M195-$I$2</f>
        <v>-11.0726557</v>
      </c>
      <c r="H195">
        <f>'2D'!N195-$I$2</f>
        <v>-7.5437737000000009</v>
      </c>
    </row>
    <row r="196" spans="1:8">
      <c r="A196">
        <f>'2D'!E196</f>
        <v>0.59483104828436817</v>
      </c>
      <c r="B196">
        <f>'2D'!F196-$I$2</f>
        <v>-1.0593423</v>
      </c>
      <c r="C196">
        <f>'2D'!G196-$I$2</f>
        <v>10.759273</v>
      </c>
      <c r="D196">
        <f>Eky0!D76</f>
        <v>7.6541493999999997</v>
      </c>
      <c r="E196">
        <f>'2D'!K196-$I$2</f>
        <v>15.2475503</v>
      </c>
      <c r="F196">
        <f>'2D'!L196-$I$2</f>
        <v>20.1620773</v>
      </c>
      <c r="G196">
        <f>'2D'!M196-$I$2</f>
        <v>-11.082948700000001</v>
      </c>
      <c r="H196">
        <f>'2D'!N196-$I$2</f>
        <v>-7.5351426999999997</v>
      </c>
    </row>
    <row r="197" spans="1:8">
      <c r="A197">
        <f>'2D'!E197</f>
        <v>0.59727182413150293</v>
      </c>
      <c r="B197">
        <f>'2D'!F197-$I$2</f>
        <v>-1.0811068000000006</v>
      </c>
      <c r="C197">
        <f>'2D'!G197-$I$2</f>
        <v>10.7324065</v>
      </c>
      <c r="D197">
        <f>Eky0!D77</f>
        <v>7.6419915999999999</v>
      </c>
      <c r="E197">
        <f>'2D'!K197-$I$2</f>
        <v>15.2598313</v>
      </c>
      <c r="F197">
        <f>'2D'!L197-$I$2</f>
        <v>20.1489893</v>
      </c>
      <c r="G197">
        <f>'2D'!M197-$I$2</f>
        <v>-11.0932277</v>
      </c>
      <c r="H197">
        <f>'2D'!N197-$I$2</f>
        <v>-7.5267727000000004</v>
      </c>
    </row>
    <row r="198" spans="1:8">
      <c r="A198">
        <f>'2D'!E198</f>
        <v>0.59971259997863768</v>
      </c>
      <c r="B198">
        <f>'2D'!F198-$I$2</f>
        <v>-1.1027335000000003</v>
      </c>
      <c r="C198">
        <f>'2D'!G198-$I$2</f>
        <v>10.7059268</v>
      </c>
      <c r="D198">
        <f>Eky0!D78</f>
        <v>7.6299650000000003</v>
      </c>
      <c r="E198">
        <f>'2D'!K198-$I$2</f>
        <v>15.2722263</v>
      </c>
      <c r="F198">
        <f>'2D'!L198-$I$2</f>
        <v>20.135900299999999</v>
      </c>
      <c r="G198">
        <f>'2D'!M198-$I$2</f>
        <v>-11.1032917</v>
      </c>
      <c r="H198">
        <f>'2D'!N198-$I$2</f>
        <v>-7.5184127000000007</v>
      </c>
    </row>
    <row r="199" spans="1:8">
      <c r="A199">
        <f>'2D'!E199</f>
        <v>0.60215337875470443</v>
      </c>
      <c r="B199">
        <f>'2D'!F199-$I$2</f>
        <v>-1.1242043000000006</v>
      </c>
      <c r="C199">
        <f>'2D'!G199-$I$2</f>
        <v>10.679848700000001</v>
      </c>
      <c r="D199">
        <f>Eky0!D79</f>
        <v>7.6180778</v>
      </c>
      <c r="E199">
        <f>'2D'!K199-$I$2</f>
        <v>15.2847273</v>
      </c>
      <c r="F199">
        <f>'2D'!L199-$I$2</f>
        <v>20.122821299999998</v>
      </c>
      <c r="G199">
        <f>'2D'!M199-$I$2</f>
        <v>-11.1131327</v>
      </c>
      <c r="H199">
        <f>'2D'!N199-$I$2</f>
        <v>-7.5103086999999995</v>
      </c>
    </row>
    <row r="200" spans="1:8">
      <c r="A200">
        <f>'2D'!E200</f>
        <v>0.60459415460183918</v>
      </c>
      <c r="B200">
        <f>'2D'!F200-$I$2</f>
        <v>-1.1455011000000006</v>
      </c>
      <c r="C200">
        <f>'2D'!G200-$I$2</f>
        <v>10.6541867</v>
      </c>
      <c r="D200">
        <f>Eky0!D80</f>
        <v>7.6063381000000003</v>
      </c>
      <c r="E200">
        <f>'2D'!K200-$I$2</f>
        <v>15.297325299999999</v>
      </c>
      <c r="F200">
        <f>'2D'!L200-$I$2</f>
        <v>20.1097593</v>
      </c>
      <c r="G200">
        <f>'2D'!M200-$I$2</f>
        <v>-11.1227447</v>
      </c>
      <c r="H200">
        <f>'2D'!N200-$I$2</f>
        <v>-7.5023907000000012</v>
      </c>
    </row>
    <row r="201" spans="1:8">
      <c r="A201">
        <f>'2D'!E201</f>
        <v>0.60703493044897394</v>
      </c>
      <c r="B201">
        <f>'2D'!F201-$I$2</f>
        <v>-1.1666057000000007</v>
      </c>
      <c r="C201">
        <f>'2D'!G201-$I$2</f>
        <v>10.628954799999999</v>
      </c>
      <c r="D201">
        <f>Eky0!D81</f>
        <v>7.594754</v>
      </c>
      <c r="E201">
        <f>'2D'!K201-$I$2</f>
        <v>15.309959299999999</v>
      </c>
      <c r="F201">
        <f>'2D'!L201-$I$2</f>
        <v>20.096724299999998</v>
      </c>
      <c r="G201">
        <f>'2D'!M201-$I$2</f>
        <v>-11.1321747</v>
      </c>
      <c r="H201">
        <f>'2D'!N201-$I$2</f>
        <v>-7.4945587000000007</v>
      </c>
    </row>
    <row r="202" spans="1:8">
      <c r="A202">
        <f>'2D'!E202</f>
        <v>0.6094757092250408</v>
      </c>
      <c r="B202">
        <f>'2D'!F202-$I$2</f>
        <v>-1.1875</v>
      </c>
      <c r="C202">
        <f>'2D'!G202-$I$2</f>
        <v>10.604166599999999</v>
      </c>
      <c r="D202">
        <f>Eky0!D82</f>
        <v>7.5833332999999996</v>
      </c>
      <c r="E202">
        <f>'2D'!K202-$I$2</f>
        <v>15.322646299999999</v>
      </c>
      <c r="F202">
        <f>'2D'!L202-$I$2</f>
        <v>20.083725299999998</v>
      </c>
      <c r="G202">
        <f>'2D'!M202-$I$2</f>
        <v>-11.141551700000001</v>
      </c>
      <c r="H202">
        <f>'2D'!N202-$I$2</f>
        <v>-7.4870047</v>
      </c>
    </row>
    <row r="203" spans="1:8">
      <c r="A203">
        <f>'2D'!E203</f>
        <v>0.61191648507217544</v>
      </c>
      <c r="B203">
        <f>'2D'!F203-$I$2</f>
        <v>-1.2081659</v>
      </c>
      <c r="C203">
        <f>'2D'!G203-$I$2</f>
        <v>10.5798354</v>
      </c>
      <c r="D203">
        <f>Eky0!D83</f>
        <v>7.5720840999999997</v>
      </c>
      <c r="E203">
        <f>'2D'!K203-$I$2</f>
        <v>15.335413299999999</v>
      </c>
      <c r="F203">
        <f>'2D'!L203-$I$2</f>
        <v>20.070771299999997</v>
      </c>
      <c r="G203">
        <f>'2D'!M203-$I$2</f>
        <v>-11.150684700000001</v>
      </c>
      <c r="H203">
        <f>'2D'!N203-$I$2</f>
        <v>-7.4795297000000005</v>
      </c>
    </row>
    <row r="204" spans="1:8">
      <c r="A204">
        <f>'2D'!E204</f>
        <v>0.6143572609193102</v>
      </c>
      <c r="B204">
        <f>'2D'!F204-$I$2</f>
        <v>-1.2285852000000004</v>
      </c>
      <c r="C204">
        <f>'2D'!G204-$I$2</f>
        <v>10.555973699999999</v>
      </c>
      <c r="D204">
        <f>Eky0!D84</f>
        <v>7.5610137999999996</v>
      </c>
      <c r="E204">
        <f>'2D'!K204-$I$2</f>
        <v>15.348251299999999</v>
      </c>
      <c r="F204">
        <f>'2D'!L204-$I$2</f>
        <v>20.057871300000002</v>
      </c>
      <c r="G204">
        <f>'2D'!M204-$I$2</f>
        <v>-11.1595707</v>
      </c>
      <c r="H204">
        <f>'2D'!N204-$I$2</f>
        <v>-7.4722577000000001</v>
      </c>
    </row>
    <row r="205" spans="1:8">
      <c r="A205">
        <f>'2D'!E205</f>
        <v>0.61679803969537716</v>
      </c>
      <c r="B205">
        <f>'2D'!F205-$I$2</f>
        <v>-1.2487399000000003</v>
      </c>
      <c r="C205">
        <f>'2D'!G205-$I$2</f>
        <v>10.532594</v>
      </c>
      <c r="D205">
        <f>Eky0!D85</f>
        <v>7.5501301999999999</v>
      </c>
      <c r="E205">
        <f>'2D'!K205-$I$2</f>
        <v>15.3611513</v>
      </c>
      <c r="F205">
        <f>'2D'!L205-$I$2</f>
        <v>20.0450853</v>
      </c>
      <c r="G205">
        <f>'2D'!M205-$I$2</f>
        <v>-11.1682007</v>
      </c>
      <c r="H205">
        <f>'2D'!N205-$I$2</f>
        <v>-7.4652276999999998</v>
      </c>
    </row>
    <row r="206" spans="1:8">
      <c r="A206">
        <f>'2D'!E206</f>
        <v>0.61923881554251181</v>
      </c>
      <c r="B206">
        <f>'2D'!F206-$I$2</f>
        <v>-1.2686120000000001</v>
      </c>
      <c r="C206">
        <f>'2D'!G206-$I$2</f>
        <v>10.509708099999999</v>
      </c>
      <c r="D206">
        <f>Eky0!D86</f>
        <v>7.5394407000000001</v>
      </c>
      <c r="E206">
        <f>'2D'!K206-$I$2</f>
        <v>15.3741053</v>
      </c>
      <c r="F206">
        <f>'2D'!L206-$I$2</f>
        <v>20.032398299999997</v>
      </c>
      <c r="G206">
        <f>'2D'!M206-$I$2</f>
        <v>-11.1767597</v>
      </c>
      <c r="H206">
        <f>'2D'!N206-$I$2</f>
        <v>-7.4582426999999996</v>
      </c>
    </row>
    <row r="207" spans="1:8">
      <c r="A207">
        <f>'2D'!E207</f>
        <v>0.62167959138964646</v>
      </c>
      <c r="B207">
        <f>'2D'!F207-$I$2</f>
        <v>-1.2881838000000005</v>
      </c>
      <c r="C207">
        <f>'2D'!G207-$I$2</f>
        <v>10.487327499999999</v>
      </c>
      <c r="D207">
        <f>Eky0!D87</f>
        <v>7.5289526000000002</v>
      </c>
      <c r="E207">
        <f>'2D'!K207-$I$2</f>
        <v>15.387104299999999</v>
      </c>
      <c r="F207">
        <f>'2D'!L207-$I$2</f>
        <v>20.0198003</v>
      </c>
      <c r="G207">
        <f>'2D'!M207-$I$2</f>
        <v>-11.185129700000001</v>
      </c>
      <c r="H207">
        <f>'2D'!N207-$I$2</f>
        <v>-7.4515507000000003</v>
      </c>
    </row>
    <row r="208" spans="1:8">
      <c r="A208">
        <f>'2D'!E208</f>
        <v>0.62412037016571342</v>
      </c>
      <c r="B208">
        <f>'2D'!F208-$I$2</f>
        <v>-1.3074374000000004</v>
      </c>
      <c r="C208">
        <f>'2D'!G208-$I$2</f>
        <v>10.465463199999999</v>
      </c>
      <c r="D208">
        <f>Eky0!D88</f>
        <v>7.5186731</v>
      </c>
      <c r="E208">
        <f>'2D'!K208-$I$2</f>
        <v>15.400139299999999</v>
      </c>
      <c r="F208">
        <f>'2D'!L208-$I$2</f>
        <v>20.0072993</v>
      </c>
      <c r="G208">
        <f>'2D'!M208-$I$2</f>
        <v>-11.1932337</v>
      </c>
      <c r="H208">
        <f>'2D'!N208-$I$2</f>
        <v>-7.4449677000000012</v>
      </c>
    </row>
    <row r="209" spans="1:8">
      <c r="A209">
        <f>'2D'!E209</f>
        <v>0.62656114601284818</v>
      </c>
      <c r="B209">
        <f>'2D'!F209-$I$2</f>
        <v>-1.3263553000000003</v>
      </c>
      <c r="C209">
        <f>'2D'!G209-$I$2</f>
        <v>10.444125799999998</v>
      </c>
      <c r="D209">
        <f>Eky0!D89</f>
        <v>7.5086092999999998</v>
      </c>
      <c r="E209">
        <f>'2D'!K209-$I$2</f>
        <v>15.4131813</v>
      </c>
      <c r="F209">
        <f>'2D'!L209-$I$2</f>
        <v>19.994904300000002</v>
      </c>
      <c r="G209">
        <f>'2D'!M209-$I$2</f>
        <v>-11.201065700000001</v>
      </c>
      <c r="H209">
        <f>'2D'!N209-$I$2</f>
        <v>-7.4385717000000007</v>
      </c>
    </row>
    <row r="210" spans="1:8">
      <c r="A210">
        <f>'2D'!E210</f>
        <v>0.62900192185998294</v>
      </c>
      <c r="B210">
        <f>'2D'!F210-$I$2</f>
        <v>-1.3449202000000007</v>
      </c>
      <c r="C210">
        <f>'2D'!G210-$I$2</f>
        <v>10.423325599999998</v>
      </c>
      <c r="D210">
        <f>Eky0!D90</f>
        <v>7.4987680000000001</v>
      </c>
      <c r="E210">
        <f>'2D'!K210-$I$2</f>
        <v>15.426243299999999</v>
      </c>
      <c r="F210">
        <f>'2D'!L210-$I$2</f>
        <v>19.982624299999998</v>
      </c>
      <c r="G210">
        <f>'2D'!M210-$I$2</f>
        <v>-11.2087447</v>
      </c>
      <c r="H210">
        <f>'2D'!N210-$I$2</f>
        <v>-7.4324377000000013</v>
      </c>
    </row>
    <row r="211" spans="1:8">
      <c r="A211">
        <f>'2D'!E211</f>
        <v>0.63144270063604968</v>
      </c>
      <c r="B211">
        <f>'2D'!F211-$I$2</f>
        <v>-1.3631148</v>
      </c>
      <c r="C211">
        <f>'2D'!G211-$I$2</f>
        <v>10.4030723</v>
      </c>
      <c r="D211">
        <f>Eky0!D91</f>
        <v>7.4891560000000004</v>
      </c>
      <c r="E211">
        <f>'2D'!K211-$I$2</f>
        <v>15.439322299999999</v>
      </c>
      <c r="F211">
        <f>'2D'!L211-$I$2</f>
        <v>19.970466299999998</v>
      </c>
      <c r="G211">
        <f>'2D'!M211-$I$2</f>
        <v>-11.2162997</v>
      </c>
      <c r="H211">
        <f>'2D'!N211-$I$2</f>
        <v>-7.4263437000000003</v>
      </c>
    </row>
    <row r="212" spans="1:8">
      <c r="A212">
        <f>'2D'!E212</f>
        <v>0.63388347648318444</v>
      </c>
      <c r="B212">
        <f>'2D'!F212-$I$2</f>
        <v>-1.3809224000000002</v>
      </c>
      <c r="C212">
        <f>'2D'!G212-$I$2</f>
        <v>10.383375399999998</v>
      </c>
      <c r="D212">
        <f>Eky0!D92</f>
        <v>7.4797798999999996</v>
      </c>
      <c r="E212">
        <f>'2D'!K212-$I$2</f>
        <v>15.4524113</v>
      </c>
      <c r="F212">
        <f>'2D'!L212-$I$2</f>
        <v>19.958540299999999</v>
      </c>
      <c r="G212">
        <f>'2D'!M212-$I$2</f>
        <v>-11.223571700000001</v>
      </c>
      <c r="H212">
        <f>'2D'!N212-$I$2</f>
        <v>-7.420553700000001</v>
      </c>
    </row>
    <row r="213" spans="1:8">
      <c r="A213">
        <f>'2D'!E213</f>
        <v>0.6363242523303192</v>
      </c>
      <c r="B213">
        <f>'2D'!F213-$I$2</f>
        <v>-1.398326</v>
      </c>
      <c r="C213">
        <f>'2D'!G213-$I$2</f>
        <v>10.3642439</v>
      </c>
      <c r="D213">
        <f>Eky0!D93</f>
        <v>7.4706460999999997</v>
      </c>
      <c r="E213">
        <f>'2D'!K213-$I$2</f>
        <v>15.465499299999999</v>
      </c>
      <c r="F213">
        <f>'2D'!L213-$I$2</f>
        <v>19.946801299999997</v>
      </c>
      <c r="G213">
        <f>'2D'!M213-$I$2</f>
        <v>-11.230556700000001</v>
      </c>
      <c r="H213">
        <f>'2D'!N213-$I$2</f>
        <v>-7.4148697000000006</v>
      </c>
    </row>
    <row r="214" spans="1:8">
      <c r="A214">
        <f>'2D'!E214</f>
        <v>0.63876503110638605</v>
      </c>
      <c r="B214">
        <f>'2D'!F214-$I$2</f>
        <v>-1.4153094000000008</v>
      </c>
      <c r="C214">
        <f>'2D'!G214-$I$2</f>
        <v>10.3456864</v>
      </c>
      <c r="D214">
        <f>Eky0!D94</f>
        <v>7.4617608999999998</v>
      </c>
      <c r="E214">
        <f>'2D'!K214-$I$2</f>
        <v>15.4785793</v>
      </c>
      <c r="F214">
        <f>'2D'!L214-$I$2</f>
        <v>19.9352163</v>
      </c>
      <c r="G214">
        <f>'2D'!M214-$I$2</f>
        <v>-11.237349700000001</v>
      </c>
      <c r="H214">
        <f>'2D'!N214-$I$2</f>
        <v>-7.4093897000000002</v>
      </c>
    </row>
    <row r="215" spans="1:8">
      <c r="A215">
        <f>'2D'!E215</f>
        <v>0.6412058069535207</v>
      </c>
      <c r="B215">
        <f>'2D'!F215-$I$2</f>
        <v>-1.4318564</v>
      </c>
      <c r="C215">
        <f>'2D'!G215-$I$2</f>
        <v>10.327711099999998</v>
      </c>
      <c r="D215">
        <f>Eky0!D95</f>
        <v>7.4531304</v>
      </c>
      <c r="E215">
        <f>'2D'!K215-$I$2</f>
        <v>15.4916333</v>
      </c>
      <c r="F215">
        <f>'2D'!L215-$I$2</f>
        <v>19.923796299999999</v>
      </c>
      <c r="G215">
        <f>'2D'!M215-$I$2</f>
        <v>-11.2440427</v>
      </c>
      <c r="H215">
        <f>'2D'!N215-$I$2</f>
        <v>-7.4041557000000005</v>
      </c>
    </row>
    <row r="216" spans="1:8">
      <c r="A216">
        <f>'2D'!E216</f>
        <v>0.64364658280065545</v>
      </c>
      <c r="B216">
        <f>'2D'!F216-$I$2</f>
        <v>-1.4479513000000006</v>
      </c>
      <c r="C216">
        <f>'2D'!G216-$I$2</f>
        <v>10.310326</v>
      </c>
      <c r="D216">
        <f>Eky0!D96</f>
        <v>7.4447603999999998</v>
      </c>
      <c r="E216">
        <f>'2D'!K216-$I$2</f>
        <v>15.5046313</v>
      </c>
      <c r="F216">
        <f>'2D'!L216-$I$2</f>
        <v>19.912622299999999</v>
      </c>
      <c r="G216">
        <f>'2D'!M216-$I$2</f>
        <v>-11.2504387</v>
      </c>
      <c r="H216">
        <f>'2D'!N216-$I$2</f>
        <v>-7.3989887000000003</v>
      </c>
    </row>
    <row r="217" spans="1:8">
      <c r="A217">
        <f>'2D'!E217</f>
        <v>0.64608736157672242</v>
      </c>
      <c r="B217">
        <f>'2D'!F217-$I$2</f>
        <v>-1.4635786</v>
      </c>
      <c r="C217">
        <f>'2D'!G217-$I$2</f>
        <v>10.2935385</v>
      </c>
      <c r="D217">
        <f>Eky0!D97</f>
        <v>7.4366567000000003</v>
      </c>
      <c r="E217">
        <f>'2D'!K217-$I$2</f>
        <v>15.5175863</v>
      </c>
      <c r="F217">
        <f>'2D'!L217-$I$2</f>
        <v>19.901738299999998</v>
      </c>
      <c r="G217">
        <f>'2D'!M217-$I$2</f>
        <v>-11.2565337</v>
      </c>
      <c r="H217">
        <f>'2D'!N217-$I$2</f>
        <v>-7.3941376999999999</v>
      </c>
    </row>
    <row r="218" spans="1:8">
      <c r="A218">
        <f>'2D'!E218</f>
        <v>0.64852813742385707</v>
      </c>
      <c r="B218">
        <f>'2D'!F218-$I$2</f>
        <v>-1.4787232000000001</v>
      </c>
      <c r="C218">
        <f>'2D'!G218-$I$2</f>
        <v>10.277355799999999</v>
      </c>
      <c r="D218">
        <f>Eky0!D98</f>
        <v>7.4288248000000001</v>
      </c>
      <c r="E218">
        <f>'2D'!K218-$I$2</f>
        <v>15.5304863</v>
      </c>
      <c r="F218">
        <f>'2D'!L218-$I$2</f>
        <v>19.891049299999999</v>
      </c>
      <c r="G218">
        <f>'2D'!M218-$I$2</f>
        <v>-11.262433700000001</v>
      </c>
      <c r="H218">
        <f>'2D'!N218-$I$2</f>
        <v>-7.3893557000000012</v>
      </c>
    </row>
    <row r="219" spans="1:8">
      <c r="A219">
        <f>'2D'!E219</f>
        <v>0.65096891327099171</v>
      </c>
      <c r="B219">
        <f>'2D'!F219-$I$2</f>
        <v>-1.4933705000000002</v>
      </c>
      <c r="C219">
        <f>'2D'!G219-$I$2</f>
        <v>10.2617847</v>
      </c>
      <c r="D219">
        <f>Eky0!D99</f>
        <v>7.4212702000000004</v>
      </c>
      <c r="E219">
        <f>'2D'!K219-$I$2</f>
        <v>15.5433243</v>
      </c>
      <c r="F219">
        <f>'2D'!L219-$I$2</f>
        <v>19.880574299999999</v>
      </c>
      <c r="G219">
        <f>'2D'!M219-$I$2</f>
        <v>-11.268222700000001</v>
      </c>
      <c r="H219">
        <f>'2D'!N219-$I$2</f>
        <v>-7.3848257000000004</v>
      </c>
    </row>
    <row r="220" spans="1:8">
      <c r="A220">
        <f>'2D'!E220</f>
        <v>0.65340969204705868</v>
      </c>
      <c r="B220">
        <f>'2D'!F220-$I$2</f>
        <v>-1.5075062000000008</v>
      </c>
      <c r="C220">
        <f>'2D'!G220-$I$2</f>
        <v>10.2468317</v>
      </c>
      <c r="D220">
        <f>Eky0!D100</f>
        <v>7.4139980000000003</v>
      </c>
      <c r="E220">
        <f>'2D'!K220-$I$2</f>
        <v>15.5560913</v>
      </c>
      <c r="F220">
        <f>'2D'!L220-$I$2</f>
        <v>19.870510299999999</v>
      </c>
      <c r="G220">
        <f>'2D'!M220-$I$2</f>
        <v>-11.273702700000001</v>
      </c>
      <c r="H220">
        <f>'2D'!N220-$I$2</f>
        <v>-7.3804967000000001</v>
      </c>
    </row>
    <row r="221" spans="1:8">
      <c r="A221">
        <f>'2D'!E221</f>
        <v>0.65585046789419343</v>
      </c>
      <c r="B221">
        <f>'2D'!F221-$I$2</f>
        <v>-1.5211164000000004</v>
      </c>
      <c r="C221">
        <f>'2D'!G221-$I$2</f>
        <v>10.2325027</v>
      </c>
      <c r="D221">
        <f>Eky0!D101</f>
        <v>7.4070133</v>
      </c>
      <c r="E221">
        <f>'2D'!K221-$I$2</f>
        <v>15.5687423</v>
      </c>
      <c r="F221">
        <f>'2D'!L221-$I$2</f>
        <v>19.860669299999998</v>
      </c>
      <c r="G221">
        <f>'2D'!M221-$I$2</f>
        <v>-11.278870700000001</v>
      </c>
      <c r="H221">
        <f>'2D'!N221-$I$2</f>
        <v>-7.3762886999999999</v>
      </c>
    </row>
    <row r="222" spans="1:8">
      <c r="A222">
        <f>'2D'!E222</f>
        <v>0.65829124374132808</v>
      </c>
      <c r="B222">
        <f>'2D'!F222-$I$2</f>
        <v>-1.5341879</v>
      </c>
      <c r="C222">
        <f>'2D'!G222-$I$2</f>
        <v>10.218803699999999</v>
      </c>
      <c r="D222">
        <f>Eky0!D102</f>
        <v>7.4003205999999997</v>
      </c>
      <c r="E222">
        <f>'2D'!K222-$I$2</f>
        <v>15.581243299999999</v>
      </c>
      <c r="F222">
        <f>'2D'!L222-$I$2</f>
        <v>19.851111299999999</v>
      </c>
      <c r="G222">
        <f>'2D'!M222-$I$2</f>
        <v>-11.2838727</v>
      </c>
      <c r="H222">
        <f>'2D'!N222-$I$2</f>
        <v>-7.3724067000000009</v>
      </c>
    </row>
    <row r="223" spans="1:8">
      <c r="A223">
        <f>'2D'!E223</f>
        <v>0.66073202251739493</v>
      </c>
      <c r="B223">
        <f>'2D'!F223-$I$2</f>
        <v>-1.5467076000000004</v>
      </c>
      <c r="C223">
        <f>'2D'!G223-$I$2</f>
        <v>10.205739999999999</v>
      </c>
      <c r="D223">
        <f>Eky0!D103</f>
        <v>7.3939247999999997</v>
      </c>
      <c r="E223">
        <f>'2D'!K223-$I$2</f>
        <v>15.5936383</v>
      </c>
      <c r="F223">
        <f>'2D'!L223-$I$2</f>
        <v>19.8419773</v>
      </c>
      <c r="G223">
        <f>'2D'!M223-$I$2</f>
        <v>-11.288722700000001</v>
      </c>
      <c r="H223">
        <f>'2D'!N223-$I$2</f>
        <v>-7.3685317000000001</v>
      </c>
    </row>
    <row r="224" spans="1:8">
      <c r="A224">
        <f>'2D'!E224</f>
        <v>0.66317279836452969</v>
      </c>
      <c r="B224">
        <f>'2D'!F224-$I$2</f>
        <v>-1.5586632000000007</v>
      </c>
      <c r="C224">
        <f>'2D'!G224-$I$2</f>
        <v>10.1933167</v>
      </c>
      <c r="D224">
        <f>Eky0!D104</f>
        <v>7.3878301000000004</v>
      </c>
      <c r="E224">
        <f>'2D'!K224-$I$2</f>
        <v>15.6058553</v>
      </c>
      <c r="F224">
        <f>'2D'!L224-$I$2</f>
        <v>19.833092299999997</v>
      </c>
      <c r="G224">
        <f>'2D'!M224-$I$2</f>
        <v>-11.293253700000001</v>
      </c>
      <c r="H224">
        <f>'2D'!N224-$I$2</f>
        <v>-7.3649787</v>
      </c>
    </row>
    <row r="225" spans="1:8">
      <c r="A225">
        <f>'2D'!E225</f>
        <v>0.66561357421166445</v>
      </c>
      <c r="B225">
        <f>'2D'!F225-$I$2</f>
        <v>-1.5700428000000004</v>
      </c>
      <c r="C225">
        <f>'2D'!G225-$I$2</f>
        <v>10.181538799999998</v>
      </c>
      <c r="D225">
        <f>Eky0!D105</f>
        <v>7.3820407000000001</v>
      </c>
      <c r="E225">
        <f>'2D'!K225-$I$2</f>
        <v>15.617881299999999</v>
      </c>
      <c r="F225">
        <f>'2D'!L225-$I$2</f>
        <v>19.824650300000002</v>
      </c>
      <c r="G225">
        <f>'2D'!M225-$I$2</f>
        <v>-11.2974607</v>
      </c>
      <c r="H225">
        <f>'2D'!N225-$I$2</f>
        <v>-7.3615577000000005</v>
      </c>
    </row>
    <row r="226" spans="1:8">
      <c r="A226">
        <f>'2D'!E226</f>
        <v>0.6680543529877313</v>
      </c>
      <c r="B226">
        <f>'2D'!F226-$I$2</f>
        <v>-1.5808350000000004</v>
      </c>
      <c r="C226">
        <f>'2D'!G226-$I$2</f>
        <v>10.1704107</v>
      </c>
      <c r="D226">
        <f>Eky0!D106</f>
        <v>7.3765606000000004</v>
      </c>
      <c r="E226">
        <f>'2D'!K226-$I$2</f>
        <v>15.629703299999999</v>
      </c>
      <c r="F226">
        <f>'2D'!L226-$I$2</f>
        <v>19.8165473</v>
      </c>
      <c r="G226">
        <f>'2D'!M226-$I$2</f>
        <v>-11.3015597</v>
      </c>
      <c r="H226">
        <f>'2D'!N226-$I$2</f>
        <v>-7.3583347000000003</v>
      </c>
    </row>
    <row r="227" spans="1:8">
      <c r="A227">
        <f>'2D'!E227</f>
        <v>0.67049512883486595</v>
      </c>
      <c r="B227">
        <f>'2D'!F227-$I$2</f>
        <v>-1.5910291000000001</v>
      </c>
      <c r="C227">
        <f>'2D'!G227-$I$2</f>
        <v>10.1599366</v>
      </c>
      <c r="D227">
        <f>Eky0!D107</f>
        <v>7.3713936000000002</v>
      </c>
      <c r="E227">
        <f>'2D'!K227-$I$2</f>
        <v>15.6412873</v>
      </c>
      <c r="F227">
        <f>'2D'!L227-$I$2</f>
        <v>19.8088403</v>
      </c>
      <c r="G227">
        <f>'2D'!M227-$I$2</f>
        <v>-11.305441700000001</v>
      </c>
      <c r="H227">
        <f>'2D'!N227-$I$2</f>
        <v>-7.3553686999999996</v>
      </c>
    </row>
    <row r="228" spans="1:8">
      <c r="A228">
        <f>'2D'!E228</f>
        <v>0.67293590468200071</v>
      </c>
      <c r="B228">
        <f>'2D'!F228-$I$2</f>
        <v>-1.6006148000000007</v>
      </c>
      <c r="C228">
        <f>'2D'!G228-$I$2</f>
        <v>10.1501205</v>
      </c>
      <c r="D228">
        <f>Eky0!D108</f>
        <v>7.3665431000000003</v>
      </c>
      <c r="E228">
        <f>'2D'!K228-$I$2</f>
        <v>15.652572299999999</v>
      </c>
      <c r="F228">
        <f>'2D'!L228-$I$2</f>
        <v>19.8015683</v>
      </c>
      <c r="G228">
        <f>'2D'!M228-$I$2</f>
        <v>-11.3089947</v>
      </c>
      <c r="H228">
        <f>'2D'!N228-$I$2</f>
        <v>-7.3524797</v>
      </c>
    </row>
    <row r="229" spans="1:8">
      <c r="A229">
        <f>'2D'!E229</f>
        <v>0.67537668345806767</v>
      </c>
      <c r="B229">
        <f>'2D'!F229-$I$2</f>
        <v>-1.6095824000000007</v>
      </c>
      <c r="C229">
        <f>'2D'!G229-$I$2</f>
        <v>10.140965999999999</v>
      </c>
      <c r="D229">
        <f>Eky0!D109</f>
        <v>7.3620125999999999</v>
      </c>
      <c r="E229">
        <f>'2D'!K229-$I$2</f>
        <v>15.663564299999999</v>
      </c>
      <c r="F229">
        <f>'2D'!L229-$I$2</f>
        <v>19.7946843</v>
      </c>
      <c r="G229">
        <f>'2D'!M229-$I$2</f>
        <v>-11.3122167</v>
      </c>
      <c r="H229">
        <f>'2D'!N229-$I$2</f>
        <v>-7.349926700000001</v>
      </c>
    </row>
    <row r="230" spans="1:8">
      <c r="A230">
        <f>'2D'!E230</f>
        <v>0.67781745930520232</v>
      </c>
      <c r="B230">
        <f>'2D'!F230-$I$2</f>
        <v>-1.6179228000000005</v>
      </c>
      <c r="C230">
        <f>'2D'!G230-$I$2</f>
        <v>10.1324764</v>
      </c>
      <c r="D230">
        <f>Eky0!D110</f>
        <v>7.3578051000000002</v>
      </c>
      <c r="E230">
        <f>'2D'!K230-$I$2</f>
        <v>15.674207299999999</v>
      </c>
      <c r="F230">
        <f>'2D'!L230-$I$2</f>
        <v>19.788288299999998</v>
      </c>
      <c r="G230">
        <f>'2D'!M230-$I$2</f>
        <v>-11.315408700000001</v>
      </c>
      <c r="H230">
        <f>'2D'!N230-$I$2</f>
        <v>-7.3474157000000009</v>
      </c>
    </row>
    <row r="231" spans="1:8">
      <c r="A231">
        <f>'2D'!E231</f>
        <v>0.68025823603101676</v>
      </c>
      <c r="B231">
        <f>'2D'!F231-$I$2</f>
        <v>-1.6256278000000002</v>
      </c>
      <c r="C231">
        <f>'2D'!G231-$I$2</f>
        <v>10.124654899999999</v>
      </c>
      <c r="D231">
        <f>Eky0!D111</f>
        <v>7.3539234999999996</v>
      </c>
      <c r="E231">
        <f>'2D'!K231-$I$2</f>
        <v>15.684446299999999</v>
      </c>
      <c r="F231">
        <f>'2D'!L231-$I$2</f>
        <v>19.7823043</v>
      </c>
      <c r="G231">
        <f>'2D'!M231-$I$2</f>
        <v>-11.3182977</v>
      </c>
      <c r="H231">
        <f>'2D'!N231-$I$2</f>
        <v>-7.345198700000001</v>
      </c>
    </row>
    <row r="232" spans="1:8">
      <c r="A232">
        <f>'2D'!E232</f>
        <v>0.68269901304972436</v>
      </c>
      <c r="B232">
        <f>'2D'!F232-$I$2</f>
        <v>-1.6326893</v>
      </c>
      <c r="C232">
        <f>'2D'!G232-$I$2</f>
        <v>10.117504199999999</v>
      </c>
      <c r="D232">
        <f>Eky0!D112</f>
        <v>7.3503704000000001</v>
      </c>
      <c r="E232">
        <f>'2D'!K232-$I$2</f>
        <v>15.6942263</v>
      </c>
      <c r="F232">
        <f>'2D'!L232-$I$2</f>
        <v>19.776824300000001</v>
      </c>
      <c r="G232">
        <f>'2D'!M232-$I$2</f>
        <v>-11.3208517</v>
      </c>
      <c r="H232">
        <f>'2D'!N232-$I$2</f>
        <v>-7.3431437000000006</v>
      </c>
    </row>
    <row r="233" spans="1:8">
      <c r="A233">
        <f>'2D'!E233</f>
        <v>0.68513978977553869</v>
      </c>
      <c r="B233">
        <f>'2D'!F233-$I$2</f>
        <v>-1.6391002000000006</v>
      </c>
      <c r="C233">
        <f>'2D'!G233-$I$2</f>
        <v>10.111027</v>
      </c>
      <c r="D233">
        <f>Eky0!D113</f>
        <v>7.3471484</v>
      </c>
      <c r="E233">
        <f>'2D'!K233-$I$2</f>
        <v>15.703499299999999</v>
      </c>
      <c r="F233">
        <f>'2D'!L233-$I$2</f>
        <v>19.771809300000001</v>
      </c>
      <c r="G233">
        <f>'2D'!M233-$I$2</f>
        <v>-11.3231337</v>
      </c>
      <c r="H233">
        <f>'2D'!N233-$I$2</f>
        <v>-7.341265700000001</v>
      </c>
    </row>
    <row r="234" spans="1:8">
      <c r="A234">
        <f>'2D'!E234</f>
        <v>0.68758056650135302</v>
      </c>
      <c r="B234">
        <f>'2D'!F234-$I$2</f>
        <v>-1.6448541000000008</v>
      </c>
      <c r="C234">
        <f>'2D'!G234-$I$2</f>
        <v>10.1052255</v>
      </c>
      <c r="D234">
        <f>Eky0!D114</f>
        <v>7.3442594999999997</v>
      </c>
      <c r="E234">
        <f>'2D'!K234-$I$2</f>
        <v>15.7122153</v>
      </c>
      <c r="F234">
        <f>'2D'!L234-$I$2</f>
        <v>19.767278300000001</v>
      </c>
      <c r="G234">
        <f>'2D'!M234-$I$2</f>
        <v>-11.3253507</v>
      </c>
      <c r="H234">
        <f>'2D'!N234-$I$2</f>
        <v>-7.3396667000000004</v>
      </c>
    </row>
    <row r="235" spans="1:8">
      <c r="A235">
        <f>'2D'!E235</f>
        <v>0.69002134352006061</v>
      </c>
      <c r="B235">
        <f>'2D'!F235-$I$2</f>
        <v>-1.6499450000000007</v>
      </c>
      <c r="C235">
        <f>'2D'!G235-$I$2</f>
        <v>10.100101800000001</v>
      </c>
      <c r="D235">
        <f>Eky0!D115</f>
        <v>7.3417059</v>
      </c>
      <c r="E235">
        <f>'2D'!K235-$I$2</f>
        <v>15.720242299999999</v>
      </c>
      <c r="F235">
        <f>'2D'!L235-$I$2</f>
        <v>19.763288299999999</v>
      </c>
      <c r="G235">
        <f>'2D'!M235-$I$2</f>
        <v>-11.327228700000001</v>
      </c>
      <c r="H235">
        <f>'2D'!N235-$I$2</f>
        <v>-7.3381287000000004</v>
      </c>
    </row>
    <row r="236" spans="1:8">
      <c r="A236">
        <f>'2D'!E236</f>
        <v>0.69246212024587495</v>
      </c>
      <c r="B236">
        <f>'2D'!F236-$I$2</f>
        <v>-1.6543677000000008</v>
      </c>
      <c r="C236">
        <f>'2D'!G236-$I$2</f>
        <v>10.095657599999999</v>
      </c>
      <c r="D236">
        <f>Eky0!D116</f>
        <v>7.3394892</v>
      </c>
      <c r="E236">
        <f>'2D'!K236-$I$2</f>
        <v>15.727550299999999</v>
      </c>
      <c r="F236">
        <f>'2D'!L236-$I$2</f>
        <v>19.759735299999999</v>
      </c>
      <c r="G236">
        <f>'2D'!M236-$I$2</f>
        <v>-11.328766700000001</v>
      </c>
      <c r="H236">
        <f>'2D'!N236-$I$2</f>
        <v>-7.3369306999999999</v>
      </c>
    </row>
    <row r="237" spans="1:8">
      <c r="A237">
        <f>'2D'!E237</f>
        <v>0.69490289697168928</v>
      </c>
      <c r="B237">
        <f>'2D'!F237-$I$2</f>
        <v>-1.6581177</v>
      </c>
      <c r="C237">
        <f>'2D'!G237-$I$2</f>
        <v>10.091894499999999</v>
      </c>
      <c r="D237">
        <f>Eky0!D117</f>
        <v>7.3376108999999996</v>
      </c>
      <c r="E237">
        <f>'2D'!K237-$I$2</f>
        <v>15.7340163</v>
      </c>
      <c r="F237">
        <f>'2D'!L237-$I$2</f>
        <v>19.756816299999997</v>
      </c>
      <c r="G237">
        <f>'2D'!M237-$I$2</f>
        <v>-11.3301377</v>
      </c>
      <c r="H237">
        <f>'2D'!N237-$I$2</f>
        <v>-7.3357887000000002</v>
      </c>
    </row>
    <row r="238" spans="1:8">
      <c r="A238">
        <f>'2D'!E238</f>
        <v>0.69734367399039687</v>
      </c>
      <c r="B238">
        <f>'2D'!F238-$I$2</f>
        <v>-1.6611911000000008</v>
      </c>
      <c r="C238">
        <f>'2D'!G238-$I$2</f>
        <v>10.0888139</v>
      </c>
      <c r="D238">
        <f>Eky0!D118</f>
        <v>7.3360723999999999</v>
      </c>
      <c r="E238">
        <f>'2D'!K238-$I$2</f>
        <v>15.739534299999999</v>
      </c>
      <c r="F238">
        <f>'2D'!L238-$I$2</f>
        <v>19.754328299999997</v>
      </c>
      <c r="G238">
        <f>'2D'!M238-$I$2</f>
        <v>-11.331334700000001</v>
      </c>
      <c r="H238">
        <f>'2D'!N238-$I$2</f>
        <v>-7.3349326999999995</v>
      </c>
    </row>
    <row r="239" spans="1:8">
      <c r="A239">
        <f>'2D'!E239</f>
        <v>0.6997844507162112</v>
      </c>
      <c r="B239">
        <f>'2D'!F239-$I$2</f>
        <v>-1.6635848000000006</v>
      </c>
      <c r="C239">
        <f>'2D'!G239-$I$2</f>
        <v>10.086416799999999</v>
      </c>
      <c r="D239">
        <f>Eky0!D119</f>
        <v>7.3348747000000003</v>
      </c>
      <c r="E239">
        <f>'2D'!K239-$I$2</f>
        <v>15.7440123</v>
      </c>
      <c r="F239">
        <f>'2D'!L239-$I$2</f>
        <v>19.7524503</v>
      </c>
      <c r="G239">
        <f>'2D'!M239-$I$2</f>
        <v>-11.332191700000001</v>
      </c>
      <c r="H239">
        <f>'2D'!N239-$I$2</f>
        <v>-7.3342466999999996</v>
      </c>
    </row>
    <row r="240" spans="1:8">
      <c r="A240">
        <f>'2D'!E240</f>
        <v>0.70222522744202565</v>
      </c>
      <c r="B240">
        <f>'2D'!F240-$I$2</f>
        <v>-1.6652964000000008</v>
      </c>
      <c r="C240">
        <f>'2D'!G240-$I$2</f>
        <v>10.084703900000001</v>
      </c>
      <c r="D240">
        <f>Eky0!D120</f>
        <v>7.3340186000000003</v>
      </c>
      <c r="E240">
        <f>'2D'!K240-$I$2</f>
        <v>15.7472943</v>
      </c>
      <c r="F240">
        <f>'2D'!L240-$I$2</f>
        <v>19.751084300000002</v>
      </c>
      <c r="G240">
        <f>'2D'!M240-$I$2</f>
        <v>-11.332704700000001</v>
      </c>
      <c r="H240">
        <f>'2D'!N240-$I$2</f>
        <v>-7.3337327000000005</v>
      </c>
    </row>
    <row r="241" spans="1:8">
      <c r="A241">
        <f>'2D'!E241</f>
        <v>0.7046660043728652</v>
      </c>
      <c r="B241">
        <f>'2D'!F241-$I$2</f>
        <v>-1.6663240000000004</v>
      </c>
      <c r="C241">
        <f>'2D'!G241-$I$2</f>
        <v>10.083676000000001</v>
      </c>
      <c r="D241">
        <f>Eky0!D121</f>
        <v>7.3335046999999998</v>
      </c>
      <c r="E241">
        <f>'2D'!K241-$I$2</f>
        <v>15.7493173</v>
      </c>
      <c r="F241">
        <f>'2D'!L241-$I$2</f>
        <v>19.7502283</v>
      </c>
      <c r="G241">
        <f>'2D'!M241-$I$2</f>
        <v>-11.3331617</v>
      </c>
      <c r="H241">
        <f>'2D'!N241-$I$2</f>
        <v>-7.3335047000000007</v>
      </c>
    </row>
    <row r="242" spans="1:8">
      <c r="A242">
        <f>'2D'!E242</f>
        <v>0.70710678118654757</v>
      </c>
      <c r="B242">
        <f>'2D'!F242-$I$2</f>
        <v>-1.6666667000000004</v>
      </c>
      <c r="C242">
        <f>'2D'!G242-$I$2</f>
        <v>10.0833333</v>
      </c>
      <c r="D242">
        <f>Eky0!D122</f>
        <v>7.3333332999999996</v>
      </c>
      <c r="E242">
        <f>'2D'!K242-$I$2</f>
        <v>15.7500003</v>
      </c>
      <c r="F242">
        <f>'2D'!L242-$I$2</f>
        <v>19.7500003</v>
      </c>
      <c r="G242">
        <f>'2D'!M242-$I$2</f>
        <v>-11.333333700000001</v>
      </c>
      <c r="H242">
        <f>'2D'!N242-$I$2</f>
        <v>-7.3333337000000007</v>
      </c>
    </row>
    <row r="243" spans="1:8">
      <c r="A243">
        <f>'2D'!E243</f>
        <v>0.70954755703368222</v>
      </c>
      <c r="B243">
        <f>'2D'!F243-$I$2</f>
        <v>-1.6670094000000004</v>
      </c>
      <c r="C243">
        <f>'2D'!G243-$I$2</f>
        <v>10.082990599999999</v>
      </c>
      <c r="D243">
        <f>EkyP!D3</f>
        <v>7.3331619999999997</v>
      </c>
      <c r="E243">
        <f>'2D'!K243-$I$2</f>
        <v>15.7501713</v>
      </c>
      <c r="F243">
        <f>'2D'!L243-$I$2</f>
        <v>19.749828299999997</v>
      </c>
      <c r="G243">
        <f>'2D'!M243-$I$2</f>
        <v>-11.333561700000001</v>
      </c>
      <c r="H243">
        <f>'2D'!N243-$I$2</f>
        <v>-7.3326507000000003</v>
      </c>
    </row>
    <row r="244" spans="1:8">
      <c r="A244">
        <f>'2D'!E244</f>
        <v>0.71198833580974918</v>
      </c>
      <c r="B244">
        <f>'2D'!F244-$I$2</f>
        <v>-1.6680373000000008</v>
      </c>
      <c r="C244">
        <f>'2D'!G244-$I$2</f>
        <v>10.081963</v>
      </c>
      <c r="D244">
        <f>EkyP!D4</f>
        <v>7.3326481000000001</v>
      </c>
      <c r="E244">
        <f>'2D'!K244-$I$2</f>
        <v>15.7503993</v>
      </c>
      <c r="F244">
        <f>'2D'!L244-$I$2</f>
        <v>19.7493713</v>
      </c>
      <c r="G244">
        <f>'2D'!M244-$I$2</f>
        <v>-11.334417700000001</v>
      </c>
      <c r="H244">
        <f>'2D'!N244-$I$2</f>
        <v>-7.3306277000000009</v>
      </c>
    </row>
    <row r="245" spans="1:8">
      <c r="A245">
        <f>'2D'!E245</f>
        <v>0.71442911165688394</v>
      </c>
      <c r="B245">
        <f>'2D'!F245-$I$2</f>
        <v>-1.6697502000000002</v>
      </c>
      <c r="C245">
        <f>'2D'!G245-$I$2</f>
        <v>10.0802514</v>
      </c>
      <c r="D245">
        <f>EkyP!D5</f>
        <v>7.3317920000000001</v>
      </c>
      <c r="E245">
        <f>'2D'!K245-$I$2</f>
        <v>15.750913299999999</v>
      </c>
      <c r="F245">
        <f>'2D'!L245-$I$2</f>
        <v>19.748858300000002</v>
      </c>
      <c r="G245">
        <f>'2D'!M245-$I$2</f>
        <v>-11.3357837</v>
      </c>
      <c r="H245">
        <f>'2D'!N245-$I$2</f>
        <v>-7.3273457000000004</v>
      </c>
    </row>
    <row r="246" spans="1:8">
      <c r="A246">
        <f>'2D'!E246</f>
        <v>0.71686988750401859</v>
      </c>
      <c r="B246">
        <f>'2D'!F246-$I$2</f>
        <v>-1.6721473000000007</v>
      </c>
      <c r="C246">
        <f>'2D'!G246-$I$2</f>
        <v>10.077857699999999</v>
      </c>
      <c r="D246">
        <f>EkyP!D6</f>
        <v>7.3305942999999996</v>
      </c>
      <c r="E246">
        <f>'2D'!K246-$I$2</f>
        <v>15.751599299999999</v>
      </c>
      <c r="F246">
        <f>'2D'!L246-$I$2</f>
        <v>19.748001299999999</v>
      </c>
      <c r="G246">
        <f>'2D'!M246-$I$2</f>
        <v>-11.3376617</v>
      </c>
      <c r="H246">
        <f>'2D'!N246-$I$2</f>
        <v>-7.3228676999999998</v>
      </c>
    </row>
    <row r="247" spans="1:8">
      <c r="A247">
        <f>'2D'!E247</f>
        <v>0.71931066628008544</v>
      </c>
      <c r="B247">
        <f>'2D'!F247-$I$2</f>
        <v>-1.6752279000000003</v>
      </c>
      <c r="C247">
        <f>'2D'!G247-$I$2</f>
        <v>10.074784299999999</v>
      </c>
      <c r="D247">
        <f>EkyP!D7</f>
        <v>7.3290557999999999</v>
      </c>
      <c r="E247">
        <f>'2D'!K247-$I$2</f>
        <v>15.752455299999999</v>
      </c>
      <c r="F247">
        <f>'2D'!L247-$I$2</f>
        <v>19.746804300000001</v>
      </c>
      <c r="G247">
        <f>'2D'!M247-$I$2</f>
        <v>-11.3401497</v>
      </c>
      <c r="H247">
        <f>'2D'!N247-$I$2</f>
        <v>-7.3173497000000012</v>
      </c>
    </row>
    <row r="248" spans="1:8">
      <c r="A248">
        <f>'2D'!E248</f>
        <v>0.7217514421272202</v>
      </c>
      <c r="B248">
        <f>'2D'!F248-$I$2</f>
        <v>-1.6789910000000008</v>
      </c>
      <c r="C248">
        <f>'2D'!G248-$I$2</f>
        <v>10.071034300000001</v>
      </c>
      <c r="D248">
        <f>EkyP!D8</f>
        <v>7.3271775000000003</v>
      </c>
      <c r="E248">
        <f>'2D'!K248-$I$2</f>
        <v>15.753597299999999</v>
      </c>
      <c r="F248">
        <f>'2D'!L248-$I$2</f>
        <v>19.745433300000002</v>
      </c>
      <c r="G248">
        <f>'2D'!M248-$I$2</f>
        <v>-11.3430687</v>
      </c>
      <c r="H248">
        <f>'2D'!N248-$I$2</f>
        <v>-7.3108836999999998</v>
      </c>
    </row>
    <row r="249" spans="1:8">
      <c r="A249">
        <f>'2D'!E249</f>
        <v>0.72419221797435496</v>
      </c>
      <c r="B249">
        <f>'2D'!F249-$I$2</f>
        <v>-1.6834352000000008</v>
      </c>
      <c r="C249">
        <f>'2D'!G249-$I$2</f>
        <v>10.0666116</v>
      </c>
      <c r="D249">
        <f>EkyP!D9</f>
        <v>7.3249608000000004</v>
      </c>
      <c r="E249">
        <f>'2D'!K249-$I$2</f>
        <v>15.7547953</v>
      </c>
      <c r="F249">
        <f>'2D'!L249-$I$2</f>
        <v>19.743895299999998</v>
      </c>
      <c r="G249">
        <f>'2D'!M249-$I$2</f>
        <v>-11.3466217</v>
      </c>
      <c r="H249">
        <f>'2D'!N249-$I$2</f>
        <v>-7.3035756999999997</v>
      </c>
    </row>
    <row r="250" spans="1:8">
      <c r="A250">
        <f>'2D'!E250</f>
        <v>0.72663299675042181</v>
      </c>
      <c r="B250">
        <f>'2D'!F250-$I$2</f>
        <v>-1.6885589000000003</v>
      </c>
      <c r="C250">
        <f>'2D'!G250-$I$2</f>
        <v>10.061520699999999</v>
      </c>
      <c r="D250">
        <f>EkyP!D10</f>
        <v>7.3224071000000004</v>
      </c>
      <c r="E250">
        <f>'2D'!K250-$I$2</f>
        <v>15.7563333</v>
      </c>
      <c r="F250">
        <f>'2D'!L250-$I$2</f>
        <v>19.742017300000001</v>
      </c>
      <c r="G250">
        <f>'2D'!M250-$I$2</f>
        <v>-11.3506117</v>
      </c>
      <c r="H250">
        <f>'2D'!N250-$I$2</f>
        <v>-7.2955487000000012</v>
      </c>
    </row>
    <row r="251" spans="1:8">
      <c r="A251">
        <f>'2D'!E251</f>
        <v>0.72907377259755646</v>
      </c>
      <c r="B251">
        <f>'2D'!F251-$I$2</f>
        <v>-1.6943604000000008</v>
      </c>
      <c r="C251">
        <f>'2D'!G251-$I$2</f>
        <v>10.055766800000001</v>
      </c>
      <c r="D251">
        <f>EkyP!D11</f>
        <v>7.3195183000000004</v>
      </c>
      <c r="E251">
        <f>'2D'!K251-$I$2</f>
        <v>15.7579323</v>
      </c>
      <c r="F251">
        <f>'2D'!L251-$I$2</f>
        <v>19.739800299999999</v>
      </c>
      <c r="G251">
        <f>'2D'!M251-$I$2</f>
        <v>-11.3551427</v>
      </c>
      <c r="H251">
        <f>'2D'!N251-$I$2</f>
        <v>-7.2868326999999997</v>
      </c>
    </row>
    <row r="252" spans="1:8">
      <c r="A252">
        <f>'2D'!E252</f>
        <v>0.73151454844469121</v>
      </c>
      <c r="B252">
        <f>'2D'!F252-$I$2</f>
        <v>-1.7008376000000007</v>
      </c>
      <c r="C252">
        <f>'2D'!G252-$I$2</f>
        <v>10.049355899999998</v>
      </c>
      <c r="D252">
        <f>EkyP!D12</f>
        <v>7.3162962</v>
      </c>
      <c r="E252">
        <f>'2D'!K252-$I$2</f>
        <v>15.7598103</v>
      </c>
      <c r="F252">
        <f>'2D'!L252-$I$2</f>
        <v>19.737518299999998</v>
      </c>
      <c r="G252">
        <f>'2D'!M252-$I$2</f>
        <v>-11.3601577</v>
      </c>
      <c r="H252">
        <f>'2D'!N252-$I$2</f>
        <v>-7.2775597000000012</v>
      </c>
    </row>
    <row r="253" spans="1:8">
      <c r="A253">
        <f>'2D'!E253</f>
        <v>0.73395532722075818</v>
      </c>
      <c r="B253">
        <f>'2D'!F253-$I$2</f>
        <v>-1.7079883000000002</v>
      </c>
      <c r="C253">
        <f>'2D'!G253-$I$2</f>
        <v>10.042294399999999</v>
      </c>
      <c r="D253">
        <f>EkyP!D13</f>
        <v>7.3127431999999999</v>
      </c>
      <c r="E253">
        <f>'2D'!K253-$I$2</f>
        <v>15.7618653</v>
      </c>
      <c r="F253">
        <f>'2D'!L253-$I$2</f>
        <v>19.734964300000001</v>
      </c>
      <c r="G253">
        <f>'2D'!M253-$I$2</f>
        <v>-11.365637700000001</v>
      </c>
      <c r="H253">
        <f>'2D'!N253-$I$2</f>
        <v>-7.2677797000000002</v>
      </c>
    </row>
    <row r="254" spans="1:8">
      <c r="A254">
        <f>'2D'!E254</f>
        <v>0.73639610306789283</v>
      </c>
      <c r="B254">
        <f>'2D'!F254-$I$2</f>
        <v>-1.7158098000000006</v>
      </c>
      <c r="C254">
        <f>'2D'!G254-$I$2</f>
        <v>10.0345894</v>
      </c>
      <c r="D254">
        <f>EkyP!D14</f>
        <v>7.3088616000000002</v>
      </c>
      <c r="E254">
        <f>'2D'!K254-$I$2</f>
        <v>15.7640823</v>
      </c>
      <c r="F254">
        <f>'2D'!L254-$I$2</f>
        <v>19.732075299999998</v>
      </c>
      <c r="G254">
        <f>'2D'!M254-$I$2</f>
        <v>-11.3716217</v>
      </c>
      <c r="H254">
        <f>'2D'!N254-$I$2</f>
        <v>-7.2575406999999998</v>
      </c>
    </row>
    <row r="255" spans="1:8">
      <c r="A255">
        <f>'2D'!E255</f>
        <v>0.73883687891502747</v>
      </c>
      <c r="B255">
        <f>'2D'!F255-$I$2</f>
        <v>-1.7242994000000005</v>
      </c>
      <c r="C255">
        <f>'2D'!G255-$I$2</f>
        <v>10.026249</v>
      </c>
      <c r="D255">
        <f>EkyP!D15</f>
        <v>7.3046540999999996</v>
      </c>
      <c r="E255">
        <f>'2D'!K255-$I$2</f>
        <v>15.7665933</v>
      </c>
      <c r="F255">
        <f>'2D'!L255-$I$2</f>
        <v>19.7288833</v>
      </c>
      <c r="G255">
        <f>'2D'!M255-$I$2</f>
        <v>-11.378017700000001</v>
      </c>
      <c r="H255">
        <f>'2D'!N255-$I$2</f>
        <v>-7.2468976999999999</v>
      </c>
    </row>
    <row r="256" spans="1:8">
      <c r="A256">
        <f>'2D'!E256</f>
        <v>0.74127765769109444</v>
      </c>
      <c r="B256">
        <f>'2D'!F256-$I$2</f>
        <v>-1.7334539000000007</v>
      </c>
      <c r="C256">
        <f>'2D'!G256-$I$2</f>
        <v>10.0172814</v>
      </c>
      <c r="D256">
        <f>EkyP!D16</f>
        <v>7.3001234999999998</v>
      </c>
      <c r="E256">
        <f>'2D'!K256-$I$2</f>
        <v>15.769146299999999</v>
      </c>
      <c r="F256">
        <f>'2D'!L256-$I$2</f>
        <v>19.725661299999999</v>
      </c>
      <c r="G256">
        <f>'2D'!M256-$I$2</f>
        <v>-11.3849017</v>
      </c>
      <c r="H256">
        <f>'2D'!N256-$I$2</f>
        <v>-7.2359057</v>
      </c>
    </row>
    <row r="257" spans="1:8">
      <c r="A257">
        <f>'2D'!E257</f>
        <v>0.7437184335382292</v>
      </c>
      <c r="B257">
        <f>'2D'!F257-$I$2</f>
        <v>-1.7432700000000008</v>
      </c>
      <c r="C257">
        <f>'2D'!G257-$I$2</f>
        <v>10.007695699999999</v>
      </c>
      <c r="D257">
        <f>EkyP!D17</f>
        <v>7.2952731000000002</v>
      </c>
      <c r="E257">
        <f>'2D'!K257-$I$2</f>
        <v>15.772035299999999</v>
      </c>
      <c r="F257">
        <f>'2D'!L257-$I$2</f>
        <v>19.722108300000002</v>
      </c>
      <c r="G257">
        <f>'2D'!M257-$I$2</f>
        <v>-11.392173700000001</v>
      </c>
      <c r="H257">
        <f>'2D'!N257-$I$2</f>
        <v>-7.2246207000000009</v>
      </c>
    </row>
    <row r="258" spans="1:8">
      <c r="A258">
        <f>'2D'!E258</f>
        <v>0.74615920938536384</v>
      </c>
      <c r="B258">
        <f>'2D'!F258-$I$2</f>
        <v>-1.7537441000000005</v>
      </c>
      <c r="C258">
        <f>'2D'!G258-$I$2</f>
        <v>9.9975015999999997</v>
      </c>
      <c r="D258">
        <f>EkyP!D18</f>
        <v>7.2901061</v>
      </c>
      <c r="E258">
        <f>'2D'!K258-$I$2</f>
        <v>15.7750013</v>
      </c>
      <c r="F258">
        <f>'2D'!L258-$I$2</f>
        <v>19.718226299999998</v>
      </c>
      <c r="G258">
        <f>'2D'!M258-$I$2</f>
        <v>-11.399880700000001</v>
      </c>
      <c r="H258">
        <f>'2D'!N258-$I$2</f>
        <v>-7.2130367</v>
      </c>
    </row>
    <row r="259" spans="1:8">
      <c r="A259">
        <f>'2D'!E259</f>
        <v>0.7485999881614307</v>
      </c>
      <c r="B259">
        <f>'2D'!F259-$I$2</f>
        <v>-1.7648722000000001</v>
      </c>
      <c r="C259">
        <f>'2D'!G259-$I$2</f>
        <v>9.9867093999999987</v>
      </c>
      <c r="D259">
        <f>EkyP!D19</f>
        <v>7.2846260000000003</v>
      </c>
      <c r="E259">
        <f>'2D'!K259-$I$2</f>
        <v>15.7782243</v>
      </c>
      <c r="F259">
        <f>'2D'!L259-$I$2</f>
        <v>19.714127300000001</v>
      </c>
      <c r="G259">
        <f>'2D'!M259-$I$2</f>
        <v>-11.407983700000001</v>
      </c>
      <c r="H259">
        <f>'2D'!N259-$I$2</f>
        <v>-7.2012146999999995</v>
      </c>
    </row>
    <row r="260" spans="1:8">
      <c r="A260">
        <f>'2D'!E260</f>
        <v>0.75104076400856545</v>
      </c>
      <c r="B260">
        <f>'2D'!F260-$I$2</f>
        <v>-1.7766501000000003</v>
      </c>
      <c r="C260">
        <f>'2D'!G260-$I$2</f>
        <v>9.9753298000000008</v>
      </c>
      <c r="D260">
        <f>EkyP!D20</f>
        <v>7.2788366</v>
      </c>
      <c r="E260">
        <f>'2D'!K260-$I$2</f>
        <v>15.781645299999999</v>
      </c>
      <c r="F260">
        <f>'2D'!L260-$I$2</f>
        <v>19.7099203</v>
      </c>
      <c r="G260">
        <f>'2D'!M260-$I$2</f>
        <v>-11.4164257</v>
      </c>
      <c r="H260">
        <f>'2D'!N260-$I$2</f>
        <v>-7.1891887000000008</v>
      </c>
    </row>
    <row r="261" spans="1:8">
      <c r="A261">
        <f>'2D'!E261</f>
        <v>0.75348153985570021</v>
      </c>
      <c r="B261">
        <f>'2D'!F261-$I$2</f>
        <v>-1.7890734000000004</v>
      </c>
      <c r="C261">
        <f>'2D'!G261-$I$2</f>
        <v>9.9633742000000005</v>
      </c>
      <c r="D261">
        <f>EkyP!D21</f>
        <v>7.2727418999999998</v>
      </c>
      <c r="E261">
        <f>'2D'!K261-$I$2</f>
        <v>15.785198299999999</v>
      </c>
      <c r="F261">
        <f>'2D'!L261-$I$2</f>
        <v>19.7053893</v>
      </c>
      <c r="G261">
        <f>'2D'!M261-$I$2</f>
        <v>-11.425310700000001</v>
      </c>
      <c r="H261">
        <f>'2D'!N261-$I$2</f>
        <v>-7.1769717000000011</v>
      </c>
    </row>
    <row r="262" spans="1:8">
      <c r="A262">
        <f>'2D'!E262</f>
        <v>0.75592231863176707</v>
      </c>
      <c r="B262">
        <f>'2D'!F262-$I$2</f>
        <v>-1.8021371000000004</v>
      </c>
      <c r="C262">
        <f>'2D'!G262-$I$2</f>
        <v>9.9508544999999984</v>
      </c>
      <c r="D262">
        <f>EkyP!D22</f>
        <v>7.2663460000000004</v>
      </c>
      <c r="E262">
        <f>'2D'!K262-$I$2</f>
        <v>15.7890733</v>
      </c>
      <c r="F262">
        <f>'2D'!L262-$I$2</f>
        <v>19.700539299999999</v>
      </c>
      <c r="G262">
        <f>'2D'!M262-$I$2</f>
        <v>-11.4344447</v>
      </c>
      <c r="H262">
        <f>'2D'!N262-$I$2</f>
        <v>-7.1645766999999996</v>
      </c>
    </row>
    <row r="263" spans="1:8">
      <c r="A263">
        <f>'2D'!E263</f>
        <v>0.75836309447890171</v>
      </c>
      <c r="B263">
        <f>'2D'!F263-$I$2</f>
        <v>-1.8158361000000003</v>
      </c>
      <c r="C263">
        <f>'2D'!G263-$I$2</f>
        <v>9.9377829999999996</v>
      </c>
      <c r="D263">
        <f>EkyP!D23</f>
        <v>7.2596534000000004</v>
      </c>
      <c r="E263">
        <f>'2D'!K263-$I$2</f>
        <v>15.792955299999999</v>
      </c>
      <c r="F263">
        <f>'2D'!L263-$I$2</f>
        <v>19.695537299999998</v>
      </c>
      <c r="G263">
        <f>'2D'!M263-$I$2</f>
        <v>-11.4440027</v>
      </c>
      <c r="H263">
        <f>'2D'!N263-$I$2</f>
        <v>-7.152075700000001</v>
      </c>
    </row>
    <row r="264" spans="1:8">
      <c r="A264">
        <f>'2D'!E264</f>
        <v>0.76080387032603647</v>
      </c>
      <c r="B264">
        <f>'2D'!F264-$I$2</f>
        <v>-1.8301651000000003</v>
      </c>
      <c r="C264">
        <f>'2D'!G264-$I$2</f>
        <v>9.9241728000000009</v>
      </c>
      <c r="D264">
        <f>EkyP!D24</f>
        <v>7.2526685999999998</v>
      </c>
      <c r="E264">
        <f>'2D'!K264-$I$2</f>
        <v>15.797163299999999</v>
      </c>
      <c r="F264">
        <f>'2D'!L264-$I$2</f>
        <v>19.6903693</v>
      </c>
      <c r="G264">
        <f>'2D'!M264-$I$2</f>
        <v>-11.4538437</v>
      </c>
      <c r="H264">
        <f>'2D'!N264-$I$2</f>
        <v>-7.1394247000000011</v>
      </c>
    </row>
    <row r="265" spans="1:8">
      <c r="A265">
        <f>'2D'!E265</f>
        <v>0.76324464910210343</v>
      </c>
      <c r="B265">
        <f>'2D'!F265-$I$2</f>
        <v>-1.8451181000000005</v>
      </c>
      <c r="C265">
        <f>'2D'!G265-$I$2</f>
        <v>9.9100371000000003</v>
      </c>
      <c r="D265">
        <f>EkyP!D25</f>
        <v>7.2453963999999997</v>
      </c>
      <c r="E265">
        <f>'2D'!K265-$I$2</f>
        <v>15.8014923</v>
      </c>
      <c r="F265">
        <f>'2D'!L265-$I$2</f>
        <v>19.684889300000002</v>
      </c>
      <c r="G265">
        <f>'2D'!M265-$I$2</f>
        <v>-11.4639077</v>
      </c>
      <c r="H265">
        <f>'2D'!N265-$I$2</f>
        <v>-7.1266577000000009</v>
      </c>
    </row>
    <row r="266" spans="1:8">
      <c r="A266">
        <f>'2D'!E266</f>
        <v>0.76568542494923808</v>
      </c>
      <c r="B266">
        <f>'2D'!F266-$I$2</f>
        <v>-1.8606892000000004</v>
      </c>
      <c r="C266">
        <f>'2D'!G266-$I$2</f>
        <v>9.8953898000000002</v>
      </c>
      <c r="D266">
        <f>EkyP!D26</f>
        <v>7.2378418</v>
      </c>
      <c r="E266">
        <f>'2D'!K266-$I$2</f>
        <v>15.8060223</v>
      </c>
      <c r="F266">
        <f>'2D'!L266-$I$2</f>
        <v>19.679100300000002</v>
      </c>
      <c r="G266">
        <f>'2D'!M266-$I$2</f>
        <v>-11.4743827</v>
      </c>
      <c r="H266">
        <f>'2D'!N266-$I$2</f>
        <v>-7.1138197000000005</v>
      </c>
    </row>
    <row r="267" spans="1:8">
      <c r="A267">
        <f>'2D'!E267</f>
        <v>0.76812620079637273</v>
      </c>
      <c r="B267">
        <f>'2D'!F267-$I$2</f>
        <v>-1.8768719000000003</v>
      </c>
      <c r="C267">
        <f>'2D'!G267-$I$2</f>
        <v>9.8802451999999992</v>
      </c>
      <c r="D267">
        <f>EkyP!D27</f>
        <v>7.23001</v>
      </c>
      <c r="E267">
        <f>'2D'!K267-$I$2</f>
        <v>15.810804299999999</v>
      </c>
      <c r="F267">
        <f>'2D'!L267-$I$2</f>
        <v>19.673200299999998</v>
      </c>
      <c r="G267">
        <f>'2D'!M267-$I$2</f>
        <v>-11.485071700000001</v>
      </c>
      <c r="H267">
        <f>'2D'!N267-$I$2</f>
        <v>-7.1009197000000004</v>
      </c>
    </row>
    <row r="268" spans="1:8">
      <c r="A268">
        <f>'2D'!E268</f>
        <v>0.77056697957243969</v>
      </c>
      <c r="B268">
        <f>'2D'!F268-$I$2</f>
        <v>-1.8936594000000007</v>
      </c>
      <c r="C268">
        <f>'2D'!G268-$I$2</f>
        <v>9.8646178999999989</v>
      </c>
      <c r="D268">
        <f>EkyP!D28</f>
        <v>7.2219062999999997</v>
      </c>
      <c r="E268">
        <f>'2D'!K268-$I$2</f>
        <v>15.8156553</v>
      </c>
      <c r="F268">
        <f>'2D'!L268-$I$2</f>
        <v>19.667105299999999</v>
      </c>
      <c r="G268">
        <f>'2D'!M268-$I$2</f>
        <v>-11.4959557</v>
      </c>
      <c r="H268">
        <f>'2D'!N268-$I$2</f>
        <v>-7.0879647000000006</v>
      </c>
    </row>
    <row r="269" spans="1:8">
      <c r="A269">
        <f>'2D'!E269</f>
        <v>0.77300775541957434</v>
      </c>
      <c r="B269">
        <f>'2D'!F269-$I$2</f>
        <v>-1.9110445</v>
      </c>
      <c r="C269">
        <f>'2D'!G269-$I$2</f>
        <v>9.8485230000000001</v>
      </c>
      <c r="D269">
        <f>EkyP!D29</f>
        <v>7.2135363000000003</v>
      </c>
      <c r="E269">
        <f>'2D'!K269-$I$2</f>
        <v>15.8208223</v>
      </c>
      <c r="F269">
        <f>'2D'!L269-$I$2</f>
        <v>19.660709300000001</v>
      </c>
      <c r="G269">
        <f>'2D'!M269-$I$2</f>
        <v>-11.5071297</v>
      </c>
      <c r="H269">
        <f>'2D'!N269-$I$2</f>
        <v>-7.0749667000000009</v>
      </c>
    </row>
    <row r="270" spans="1:8">
      <c r="A270">
        <f>'2D'!E270</f>
        <v>0.7754485312667091</v>
      </c>
      <c r="B270">
        <f>'2D'!F270-$I$2</f>
        <v>-1.9290198000000007</v>
      </c>
      <c r="C270">
        <f>'2D'!G270-$I$2</f>
        <v>9.8319760000000009</v>
      </c>
      <c r="D270">
        <f>EkyP!D30</f>
        <v>7.2049057000000003</v>
      </c>
      <c r="E270">
        <f>'2D'!K270-$I$2</f>
        <v>15.826056299999999</v>
      </c>
      <c r="F270">
        <f>'2D'!L270-$I$2</f>
        <v>19.654016300000002</v>
      </c>
      <c r="G270">
        <f>'2D'!M270-$I$2</f>
        <v>-11.518549700000001</v>
      </c>
      <c r="H270">
        <f>'2D'!N270-$I$2</f>
        <v>-7.0619127000000006</v>
      </c>
    </row>
    <row r="271" spans="1:8">
      <c r="A271">
        <f>'2D'!E271</f>
        <v>0.77788931004277595</v>
      </c>
      <c r="B271">
        <f>'2D'!F271-$I$2</f>
        <v>-1.9475773000000007</v>
      </c>
      <c r="C271">
        <f>'2D'!G271-$I$2</f>
        <v>9.8149926000000001</v>
      </c>
      <c r="D271">
        <f>EkyP!D31</f>
        <v>7.1960205000000004</v>
      </c>
      <c r="E271">
        <f>'2D'!K271-$I$2</f>
        <v>15.8315363</v>
      </c>
      <c r="F271">
        <f>'2D'!L271-$I$2</f>
        <v>19.6472233</v>
      </c>
      <c r="G271">
        <f>'2D'!M271-$I$2</f>
        <v>-11.5301347</v>
      </c>
      <c r="H271">
        <f>'2D'!N271-$I$2</f>
        <v>-7.0488327000000002</v>
      </c>
    </row>
    <row r="272" spans="1:8">
      <c r="A272">
        <f>'2D'!E272</f>
        <v>0.78033008588991071</v>
      </c>
      <c r="B272">
        <f>'2D'!F272-$I$2</f>
        <v>-1.9667088000000001</v>
      </c>
      <c r="C272">
        <f>'2D'!G272-$I$2</f>
        <v>9.7975889999999985</v>
      </c>
      <c r="D272">
        <f>EkyP!D32</f>
        <v>7.1868866999999996</v>
      </c>
      <c r="E272">
        <f>'2D'!K272-$I$2</f>
        <v>15.8372203</v>
      </c>
      <c r="F272">
        <f>'2D'!L272-$I$2</f>
        <v>19.6402383</v>
      </c>
      <c r="G272">
        <f>'2D'!M272-$I$2</f>
        <v>-11.5418737</v>
      </c>
      <c r="H272">
        <f>'2D'!N272-$I$2</f>
        <v>-7.0357447000000004</v>
      </c>
    </row>
    <row r="273" spans="1:8">
      <c r="A273">
        <f>'2D'!E273</f>
        <v>0.78277086173704546</v>
      </c>
      <c r="B273">
        <f>'2D'!F273-$I$2</f>
        <v>-1.9864057000000006</v>
      </c>
      <c r="C273">
        <f>'2D'!G273-$I$2</f>
        <v>9.7797813999999992</v>
      </c>
      <c r="D273">
        <f>EkyP!D33</f>
        <v>7.1775105999999997</v>
      </c>
      <c r="E273">
        <f>'2D'!K273-$I$2</f>
        <v>15.8430103</v>
      </c>
      <c r="F273">
        <f>'2D'!L273-$I$2</f>
        <v>19.6329663</v>
      </c>
      <c r="G273">
        <f>'2D'!M273-$I$2</f>
        <v>-11.553799700000001</v>
      </c>
      <c r="H273">
        <f>'2D'!N273-$I$2</f>
        <v>-7.0226556999999996</v>
      </c>
    </row>
    <row r="274" spans="1:8">
      <c r="A274">
        <f>'2D'!E274</f>
        <v>0.78521164051311232</v>
      </c>
      <c r="B274">
        <f>'2D'!F274-$I$2</f>
        <v>-2.006659</v>
      </c>
      <c r="C274">
        <f>'2D'!G274-$I$2</f>
        <v>9.7615867999999999</v>
      </c>
      <c r="D274">
        <f>EkyP!D34</f>
        <v>7.1678986</v>
      </c>
      <c r="E274">
        <f>'2D'!K274-$I$2</f>
        <v>15.8491043</v>
      </c>
      <c r="F274">
        <f>'2D'!L274-$I$2</f>
        <v>19.6254113</v>
      </c>
      <c r="G274">
        <f>'2D'!M274-$I$2</f>
        <v>-11.5659577</v>
      </c>
      <c r="H274">
        <f>'2D'!N274-$I$2</f>
        <v>-7.0095767000000002</v>
      </c>
    </row>
    <row r="275" spans="1:8">
      <c r="A275">
        <f>'2D'!E275</f>
        <v>0.78765241636024697</v>
      </c>
      <c r="B275">
        <f>'2D'!F275-$I$2</f>
        <v>-2.0274592</v>
      </c>
      <c r="C275">
        <f>'2D'!G275-$I$2</f>
        <v>9.7430218999999987</v>
      </c>
      <c r="D275">
        <f>EkyP!D35</f>
        <v>7.1580573999999997</v>
      </c>
      <c r="E275">
        <f>'2D'!K275-$I$2</f>
        <v>15.8552383</v>
      </c>
      <c r="F275">
        <f>'2D'!L275-$I$2</f>
        <v>19.6177323</v>
      </c>
      <c r="G275">
        <f>'2D'!M275-$I$2</f>
        <v>-11.578237700000001</v>
      </c>
      <c r="H275">
        <f>'2D'!N275-$I$2</f>
        <v>-6.9965147000000005</v>
      </c>
    </row>
    <row r="276" spans="1:8">
      <c r="A276">
        <f>'2D'!E276</f>
        <v>0.79009319220738172</v>
      </c>
      <c r="B276">
        <f>'2D'!F276-$I$2</f>
        <v>-2.0487966000000002</v>
      </c>
      <c r="C276">
        <f>'2D'!G276-$I$2</f>
        <v>9.7241040000000005</v>
      </c>
      <c r="D276">
        <f>EkyP!D36</f>
        <v>7.1479935000000001</v>
      </c>
      <c r="E276">
        <f>'2D'!K276-$I$2</f>
        <v>15.8616343</v>
      </c>
      <c r="F276">
        <f>'2D'!L276-$I$2</f>
        <v>19.6099003</v>
      </c>
      <c r="G276">
        <f>'2D'!M276-$I$2</f>
        <v>-11.5906327</v>
      </c>
      <c r="H276">
        <f>'2D'!N276-$I$2</f>
        <v>-6.9834727000000001</v>
      </c>
    </row>
    <row r="277" spans="1:8">
      <c r="A277">
        <f>'2D'!E277</f>
        <v>0.79253397098344858</v>
      </c>
      <c r="B277">
        <f>'2D'!F277-$I$2</f>
        <v>-2.0706609</v>
      </c>
      <c r="C277">
        <f>'2D'!G277-$I$2</f>
        <v>9.7048503999999998</v>
      </c>
      <c r="D277">
        <f>EkyP!D37</f>
        <v>7.1377139999999999</v>
      </c>
      <c r="E277">
        <f>'2D'!K277-$I$2</f>
        <v>15.8682173</v>
      </c>
      <c r="F277">
        <f>'2D'!L277-$I$2</f>
        <v>19.6017963</v>
      </c>
      <c r="G277">
        <f>'2D'!M277-$I$2</f>
        <v>-11.603133700000001</v>
      </c>
      <c r="H277">
        <f>'2D'!N277-$I$2</f>
        <v>-6.9704376999999997</v>
      </c>
    </row>
    <row r="278" spans="1:8">
      <c r="A278">
        <f>'2D'!E278</f>
        <v>0.79497474683058333</v>
      </c>
      <c r="B278">
        <f>'2D'!F278-$I$2</f>
        <v>-2.0930415</v>
      </c>
      <c r="C278">
        <f>'2D'!G278-$I$2</f>
        <v>9.6852786000000002</v>
      </c>
      <c r="D278">
        <f>EkyP!D38</f>
        <v>7.1272260000000003</v>
      </c>
      <c r="E278">
        <f>'2D'!K278-$I$2</f>
        <v>15.874909299999999</v>
      </c>
      <c r="F278">
        <f>'2D'!L278-$I$2</f>
        <v>19.593426299999997</v>
      </c>
      <c r="G278">
        <f>'2D'!M278-$I$2</f>
        <v>-11.6157317</v>
      </c>
      <c r="H278">
        <f>'2D'!N278-$I$2</f>
        <v>-6.9574387000000009</v>
      </c>
    </row>
    <row r="279" spans="1:8">
      <c r="A279">
        <f>'2D'!E279</f>
        <v>0.79741552267771798</v>
      </c>
      <c r="B279">
        <f>'2D'!F279-$I$2</f>
        <v>-2.1159274000000003</v>
      </c>
      <c r="C279">
        <f>'2D'!G279-$I$2</f>
        <v>9.6654064999999996</v>
      </c>
      <c r="D279">
        <f>EkyP!D39</f>
        <v>7.1165364999999996</v>
      </c>
      <c r="E279">
        <f>'2D'!K279-$I$2</f>
        <v>15.881894299999999</v>
      </c>
      <c r="F279">
        <f>'2D'!L279-$I$2</f>
        <v>19.584867299999999</v>
      </c>
      <c r="G279">
        <f>'2D'!M279-$I$2</f>
        <v>-11.628418700000001</v>
      </c>
      <c r="H279">
        <f>'2D'!N279-$I$2</f>
        <v>-6.9444847000000003</v>
      </c>
    </row>
    <row r="280" spans="1:8">
      <c r="A280">
        <f>'2D'!E280</f>
        <v>0.79985630145378495</v>
      </c>
      <c r="B280">
        <f>'2D'!F280-$I$2</f>
        <v>-2.1393071000000008</v>
      </c>
      <c r="C280">
        <f>'2D'!G280-$I$2</f>
        <v>9.6452518000000005</v>
      </c>
      <c r="D280">
        <f>EkyP!D40</f>
        <v>7.1056528999999999</v>
      </c>
      <c r="E280">
        <f>'2D'!K280-$I$2</f>
        <v>15.888924299999999</v>
      </c>
      <c r="F280">
        <f>'2D'!L280-$I$2</f>
        <v>19.576237299999999</v>
      </c>
      <c r="G280">
        <f>'2D'!M280-$I$2</f>
        <v>-11.641204700000001</v>
      </c>
      <c r="H280">
        <f>'2D'!N280-$I$2</f>
        <v>-6.9315847000000002</v>
      </c>
    </row>
    <row r="281" spans="1:8">
      <c r="A281">
        <f>'2D'!E281</f>
        <v>0.80229707730091959</v>
      </c>
      <c r="B281">
        <f>'2D'!F281-$I$2</f>
        <v>-2.1631688000000002</v>
      </c>
      <c r="C281">
        <f>'2D'!G281-$I$2</f>
        <v>9.6248325000000001</v>
      </c>
      <c r="D281">
        <f>EkyP!D41</f>
        <v>7.0945825999999999</v>
      </c>
      <c r="E281">
        <f>'2D'!K281-$I$2</f>
        <v>15.8961963</v>
      </c>
      <c r="F281">
        <f>'2D'!L281-$I$2</f>
        <v>19.567351299999999</v>
      </c>
      <c r="G281">
        <f>'2D'!M281-$I$2</f>
        <v>-11.6541047</v>
      </c>
      <c r="H281">
        <f>'2D'!N281-$I$2</f>
        <v>-6.9187466999999998</v>
      </c>
    </row>
    <row r="282" spans="1:8">
      <c r="A282">
        <f>'2D'!E282</f>
        <v>0.80473785314805435</v>
      </c>
      <c r="B282">
        <f>'2D'!F282-$I$2</f>
        <v>-2.1875</v>
      </c>
      <c r="C282">
        <f>'2D'!G282-$I$2</f>
        <v>9.6041665999999992</v>
      </c>
      <c r="D282">
        <f>EkyP!D42</f>
        <v>7.0833332999999996</v>
      </c>
      <c r="E282">
        <f>'2D'!K282-$I$2</f>
        <v>15.903671299999999</v>
      </c>
      <c r="F282">
        <f>'2D'!L282-$I$2</f>
        <v>19.5582183</v>
      </c>
      <c r="G282">
        <f>'2D'!M282-$I$2</f>
        <v>-11.6670587</v>
      </c>
      <c r="H282">
        <f>'2D'!N282-$I$2</f>
        <v>-6.9059796999999996</v>
      </c>
    </row>
    <row r="283" spans="1:8">
      <c r="A283">
        <f>'2D'!E283</f>
        <v>0.8071786319241212</v>
      </c>
      <c r="B283">
        <f>'2D'!F283-$I$2</f>
        <v>-2.2122882000000006</v>
      </c>
      <c r="C283">
        <f>'2D'!G283-$I$2</f>
        <v>9.5832723000000009</v>
      </c>
      <c r="D283">
        <f>EkyP!D43</f>
        <v>7.0719127000000004</v>
      </c>
      <c r="E283">
        <f>'2D'!K283-$I$2</f>
        <v>15.9112253</v>
      </c>
      <c r="F283">
        <f>'2D'!L283-$I$2</f>
        <v>19.548841299999999</v>
      </c>
      <c r="G283">
        <f>'2D'!M283-$I$2</f>
        <v>-11.680057700000001</v>
      </c>
      <c r="H283">
        <f>'2D'!N283-$I$2</f>
        <v>-6.8932926999999999</v>
      </c>
    </row>
    <row r="284" spans="1:8">
      <c r="A284">
        <f>'2D'!E284</f>
        <v>0.80961940777125596</v>
      </c>
      <c r="B284">
        <f>'2D'!F284-$I$2</f>
        <v>-2.2375201000000002</v>
      </c>
      <c r="C284">
        <f>'2D'!G284-$I$2</f>
        <v>9.5621676999999998</v>
      </c>
      <c r="D284">
        <f>EkyP!D44</f>
        <v>7.0603286000000001</v>
      </c>
      <c r="E284">
        <f>'2D'!K284-$I$2</f>
        <v>15.9190573</v>
      </c>
      <c r="F284">
        <f>'2D'!L284-$I$2</f>
        <v>19.539411299999998</v>
      </c>
      <c r="G284">
        <f>'2D'!M284-$I$2</f>
        <v>-11.693092700000001</v>
      </c>
      <c r="H284">
        <f>'2D'!N284-$I$2</f>
        <v>-6.8806586999999997</v>
      </c>
    </row>
    <row r="285" spans="1:8">
      <c r="A285">
        <f>'2D'!E285</f>
        <v>0.81206018361839072</v>
      </c>
      <c r="B285">
        <f>'2D'!F285-$I$2</f>
        <v>-2.2631821000000008</v>
      </c>
      <c r="C285">
        <f>'2D'!G285-$I$2</f>
        <v>9.5408708999999998</v>
      </c>
      <c r="D285">
        <f>EkyP!D45</f>
        <v>7.0485889000000004</v>
      </c>
      <c r="E285">
        <f>'2D'!K285-$I$2</f>
        <v>15.926975299999999</v>
      </c>
      <c r="F285">
        <f>'2D'!L285-$I$2</f>
        <v>19.529799300000001</v>
      </c>
      <c r="G285">
        <f>'2D'!M285-$I$2</f>
        <v>-11.706154700000001</v>
      </c>
      <c r="H285">
        <f>'2D'!N285-$I$2</f>
        <v>-6.8680607000000009</v>
      </c>
    </row>
    <row r="286" spans="1:8">
      <c r="A286">
        <f>'2D'!E286</f>
        <v>0.81450096239445757</v>
      </c>
      <c r="B286">
        <f>'2D'!F286-$I$2</f>
        <v>-2.2892602000000002</v>
      </c>
      <c r="C286">
        <f>'2D'!G286-$I$2</f>
        <v>9.5194000999999986</v>
      </c>
      <c r="D286">
        <f>EkyP!D46</f>
        <v>7.0367017000000001</v>
      </c>
      <c r="E286">
        <f>'2D'!K286-$I$2</f>
        <v>15.9350793</v>
      </c>
      <c r="F286">
        <f>'2D'!L286-$I$2</f>
        <v>19.519958299999999</v>
      </c>
      <c r="G286">
        <f>'2D'!M286-$I$2</f>
        <v>-11.7192337</v>
      </c>
      <c r="H286">
        <f>'2D'!N286-$I$2</f>
        <v>-6.8555597000000006</v>
      </c>
    </row>
    <row r="287" spans="1:8">
      <c r="A287">
        <f>'2D'!E287</f>
        <v>0.81694173824159222</v>
      </c>
      <c r="B287">
        <f>'2D'!F287-$I$2</f>
        <v>-2.3157399000000005</v>
      </c>
      <c r="C287">
        <f>'2D'!G287-$I$2</f>
        <v>9.4977733999999998</v>
      </c>
      <c r="D287">
        <f>EkyP!D47</f>
        <v>7.0246750000000002</v>
      </c>
      <c r="E287">
        <f>'2D'!K287-$I$2</f>
        <v>15.9434393</v>
      </c>
      <c r="F287">
        <f>'2D'!L287-$I$2</f>
        <v>19.509894299999999</v>
      </c>
      <c r="G287">
        <f>'2D'!M287-$I$2</f>
        <v>-11.732322700000001</v>
      </c>
      <c r="H287">
        <f>'2D'!N287-$I$2</f>
        <v>-6.8431647000000009</v>
      </c>
    </row>
    <row r="288" spans="1:8">
      <c r="A288">
        <f>'2D'!E288</f>
        <v>0.81938251408872698</v>
      </c>
      <c r="B288">
        <f>'2D'!F288-$I$2</f>
        <v>-2.3426064000000002</v>
      </c>
      <c r="C288">
        <f>'2D'!G288-$I$2</f>
        <v>9.4760089000000001</v>
      </c>
      <c r="D288">
        <f>EkyP!D48</f>
        <v>7.0125172999999998</v>
      </c>
      <c r="E288">
        <f>'2D'!K288-$I$2</f>
        <v>15.951809299999999</v>
      </c>
      <c r="F288">
        <f>'2D'!L288-$I$2</f>
        <v>19.499615300000002</v>
      </c>
      <c r="G288">
        <f>'2D'!M288-$I$2</f>
        <v>-11.745410700000001</v>
      </c>
      <c r="H288">
        <f>'2D'!N288-$I$2</f>
        <v>-6.8308837000000011</v>
      </c>
    </row>
    <row r="289" spans="1:8">
      <c r="A289">
        <f>'2D'!E289</f>
        <v>0.82182329286479383</v>
      </c>
      <c r="B289">
        <f>'2D'!F289-$I$2</f>
        <v>-2.3698443000000005</v>
      </c>
      <c r="C289">
        <f>'2D'!G289-$I$2</f>
        <v>9.4541246000000001</v>
      </c>
      <c r="D289">
        <f>EkyP!D49</f>
        <v>7.0002367999999997</v>
      </c>
      <c r="E289">
        <f>'2D'!K289-$I$2</f>
        <v>15.9604403</v>
      </c>
      <c r="F289">
        <f>'2D'!L289-$I$2</f>
        <v>19.489322299999998</v>
      </c>
      <c r="G289">
        <f>'2D'!M289-$I$2</f>
        <v>-11.758490700000001</v>
      </c>
      <c r="H289">
        <f>'2D'!N289-$I$2</f>
        <v>-6.8186627000000009</v>
      </c>
    </row>
    <row r="290" spans="1:8">
      <c r="A290">
        <f>'2D'!E290</f>
        <v>0.82426406871192859</v>
      </c>
      <c r="B290">
        <f>'2D'!F290-$I$2</f>
        <v>-2.3974378000000005</v>
      </c>
      <c r="C290">
        <f>'2D'!G290-$I$2</f>
        <v>9.4321383999999995</v>
      </c>
      <c r="D290">
        <f>EkyP!D50</f>
        <v>6.9878418</v>
      </c>
      <c r="E290">
        <f>'2D'!K290-$I$2</f>
        <v>15.9692393</v>
      </c>
      <c r="F290">
        <f>'2D'!L290-$I$2</f>
        <v>19.478834299999999</v>
      </c>
      <c r="G290">
        <f>'2D'!M290-$I$2</f>
        <v>-11.7715517</v>
      </c>
      <c r="H290">
        <f>'2D'!N290-$I$2</f>
        <v>-6.8065046999999996</v>
      </c>
    </row>
    <row r="291" spans="1:8">
      <c r="A291">
        <f>'2D'!E291</f>
        <v>0.82670484455906323</v>
      </c>
      <c r="B291">
        <f>'2D'!F291-$I$2</f>
        <v>-2.4253709000000008</v>
      </c>
      <c r="C291">
        <f>'2D'!G291-$I$2</f>
        <v>9.4100681000000002</v>
      </c>
      <c r="D291">
        <f>EkyP!D51</f>
        <v>6.9753410000000002</v>
      </c>
      <c r="E291">
        <f>'2D'!K291-$I$2</f>
        <v>15.9781253</v>
      </c>
      <c r="F291">
        <f>'2D'!L291-$I$2</f>
        <v>19.468144299999999</v>
      </c>
      <c r="G291">
        <f>'2D'!M291-$I$2</f>
        <v>-11.7845867</v>
      </c>
      <c r="H291">
        <f>'2D'!N291-$I$2</f>
        <v>-6.7944776999999998</v>
      </c>
    </row>
    <row r="292" spans="1:8">
      <c r="A292">
        <f>'2D'!E292</f>
        <v>0.8291456233351302</v>
      </c>
      <c r="B292">
        <f>'2D'!F292-$I$2</f>
        <v>-2.4536268000000003</v>
      </c>
      <c r="C292">
        <f>'2D'!G292-$I$2</f>
        <v>9.3879313999999994</v>
      </c>
      <c r="D292">
        <f>EkyP!D52</f>
        <v>6.9627429000000003</v>
      </c>
      <c r="E292">
        <f>'2D'!K292-$I$2</f>
        <v>15.987258299999999</v>
      </c>
      <c r="F292">
        <f>'2D'!L292-$I$2</f>
        <v>19.457261299999999</v>
      </c>
      <c r="G292">
        <f>'2D'!M292-$I$2</f>
        <v>-11.797585699999999</v>
      </c>
      <c r="H292">
        <f>'2D'!N292-$I$2</f>
        <v>-6.7825907000000001</v>
      </c>
    </row>
    <row r="293" spans="1:8">
      <c r="A293">
        <f>'2D'!E293</f>
        <v>0.83158639918226496</v>
      </c>
      <c r="B293">
        <f>'2D'!F293-$I$2</f>
        <v>-2.4821885000000004</v>
      </c>
      <c r="C293">
        <f>'2D'!G293-$I$2</f>
        <v>9.3657457999999991</v>
      </c>
      <c r="D293">
        <f>EkyP!D53</f>
        <v>6.950056</v>
      </c>
      <c r="E293">
        <f>'2D'!K293-$I$2</f>
        <v>15.9964963</v>
      </c>
      <c r="F293">
        <f>'2D'!L293-$I$2</f>
        <v>19.446191299999999</v>
      </c>
      <c r="G293">
        <f>'2D'!M293-$I$2</f>
        <v>-11.8105397</v>
      </c>
      <c r="H293">
        <f>'2D'!N293-$I$2</f>
        <v>-6.7707857000000011</v>
      </c>
    </row>
    <row r="294" spans="1:8">
      <c r="A294">
        <f>'2D'!E294</f>
        <v>0.8340271750293996</v>
      </c>
      <c r="B294">
        <f>'2D'!F294-$I$2</f>
        <v>-2.5110387000000003</v>
      </c>
      <c r="C294">
        <f>'2D'!G294-$I$2</f>
        <v>9.3435285999999991</v>
      </c>
      <c r="D294">
        <f>EkyP!D54</f>
        <v>6.9372892000000004</v>
      </c>
      <c r="E294">
        <f>'2D'!K294-$I$2</f>
        <v>16.0058723</v>
      </c>
      <c r="F294">
        <f>'2D'!L294-$I$2</f>
        <v>19.435045299999999</v>
      </c>
      <c r="G294">
        <f>'2D'!M294-$I$2</f>
        <v>-11.823439700000002</v>
      </c>
      <c r="H294">
        <f>'2D'!N294-$I$2</f>
        <v>-6.7590456999999997</v>
      </c>
    </row>
    <row r="295" spans="1:8">
      <c r="A295">
        <f>'2D'!E295</f>
        <v>0.83646795380546646</v>
      </c>
      <c r="B295">
        <f>'2D'!F295-$I$2</f>
        <v>-2.5401594000000003</v>
      </c>
      <c r="C295">
        <f>'2D'!G295-$I$2</f>
        <v>9.3212970999999989</v>
      </c>
      <c r="D295">
        <f>EkyP!D55</f>
        <v>6.9244510999999997</v>
      </c>
      <c r="E295">
        <f>'2D'!K295-$I$2</f>
        <v>16.015484299999997</v>
      </c>
      <c r="F295">
        <f>'2D'!L295-$I$2</f>
        <v>19.423796299999999</v>
      </c>
      <c r="G295">
        <f>'2D'!M295-$I$2</f>
        <v>-11.8362777</v>
      </c>
      <c r="H295">
        <f>'2D'!N295-$I$2</f>
        <v>-6.7474617000000006</v>
      </c>
    </row>
    <row r="296" spans="1:8">
      <c r="A296">
        <f>'2D'!E296</f>
        <v>0.83890872965260121</v>
      </c>
      <c r="B296">
        <f>'2D'!F296-$I$2</f>
        <v>-2.5695325000000002</v>
      </c>
      <c r="C296">
        <f>'2D'!G296-$I$2</f>
        <v>9.2990679999999983</v>
      </c>
      <c r="D296">
        <f>EkyP!D56</f>
        <v>6.9115506</v>
      </c>
      <c r="E296">
        <f>'2D'!K296-$I$2</f>
        <v>16.025156299999999</v>
      </c>
      <c r="F296">
        <f>'2D'!L296-$I$2</f>
        <v>19.412375300000001</v>
      </c>
      <c r="G296">
        <f>'2D'!M296-$I$2</f>
        <v>-11.849097700000002</v>
      </c>
      <c r="H296">
        <f>'2D'!N296-$I$2</f>
        <v>-6.7360417000000012</v>
      </c>
    </row>
    <row r="297" spans="1:8">
      <c r="A297">
        <f>'2D'!E297</f>
        <v>0.84134950549973586</v>
      </c>
      <c r="B297">
        <f>'2D'!F297-$I$2</f>
        <v>-2.5991392000000006</v>
      </c>
      <c r="C297">
        <f>'2D'!G297-$I$2</f>
        <v>9.2768581999999995</v>
      </c>
      <c r="D297">
        <f>EkyP!D57</f>
        <v>6.8985963999999997</v>
      </c>
      <c r="E297">
        <f>'2D'!K297-$I$2</f>
        <v>16.034998299999998</v>
      </c>
      <c r="F297">
        <f>'2D'!L297-$I$2</f>
        <v>19.400791300000002</v>
      </c>
      <c r="G297">
        <f>'2D'!M297-$I$2</f>
        <v>-11.861864700000002</v>
      </c>
      <c r="H297">
        <f>'2D'!N297-$I$2</f>
        <v>-6.7246567000000006</v>
      </c>
    </row>
    <row r="298" spans="1:8">
      <c r="A298">
        <f>'2D'!E298</f>
        <v>0.84379028427580272</v>
      </c>
      <c r="B298">
        <f>'2D'!F298-$I$2</f>
        <v>-2.6289607000000004</v>
      </c>
      <c r="C298">
        <f>'2D'!G298-$I$2</f>
        <v>9.2546841999999998</v>
      </c>
      <c r="D298">
        <f>EkyP!D58</f>
        <v>6.8855975999999997</v>
      </c>
      <c r="E298">
        <f>'2D'!K298-$I$2</f>
        <v>16.0450613</v>
      </c>
      <c r="F298">
        <f>'2D'!L298-$I$2</f>
        <v>19.389051299999998</v>
      </c>
      <c r="G298">
        <f>'2D'!M298-$I$2</f>
        <v>-11.8745507</v>
      </c>
      <c r="H298">
        <f>'2D'!N298-$I$2</f>
        <v>-6.7134067000000002</v>
      </c>
    </row>
    <row r="299" spans="1:8">
      <c r="A299">
        <f>'2D'!E299</f>
        <v>0.84623106012293747</v>
      </c>
      <c r="B299">
        <f>'2D'!F299-$I$2</f>
        <v>-2.6589774000000004</v>
      </c>
      <c r="C299">
        <f>'2D'!G299-$I$2</f>
        <v>9.2325622000000003</v>
      </c>
      <c r="D299">
        <f>EkyP!D59</f>
        <v>6.8725629000000001</v>
      </c>
      <c r="E299">
        <f>'2D'!K299-$I$2</f>
        <v>16.0551663</v>
      </c>
      <c r="F299">
        <f>'2D'!L299-$I$2</f>
        <v>19.3771643</v>
      </c>
      <c r="G299">
        <f>'2D'!M299-$I$2</f>
        <v>-11.887149700000002</v>
      </c>
      <c r="H299">
        <f>'2D'!N299-$I$2</f>
        <v>-6.7023367</v>
      </c>
    </row>
    <row r="300" spans="1:8">
      <c r="A300">
        <f>'2D'!E300</f>
        <v>0.84867183597007223</v>
      </c>
      <c r="B300">
        <f>'2D'!F300-$I$2</f>
        <v>-2.6891697000000008</v>
      </c>
      <c r="C300">
        <f>'2D'!G300-$I$2</f>
        <v>9.2105081999999996</v>
      </c>
      <c r="D300">
        <f>EkyP!D60</f>
        <v>6.8595012999999998</v>
      </c>
      <c r="E300">
        <f>'2D'!K300-$I$2</f>
        <v>16.065446299999998</v>
      </c>
      <c r="F300">
        <f>'2D'!L300-$I$2</f>
        <v>19.365176300000002</v>
      </c>
      <c r="G300">
        <f>'2D'!M300-$I$2</f>
        <v>-11.899649700000001</v>
      </c>
      <c r="H300">
        <f>'2D'!N300-$I$2</f>
        <v>-6.6913757</v>
      </c>
    </row>
    <row r="301" spans="1:8">
      <c r="A301">
        <f>'2D'!E301</f>
        <v>0.85111261474613908</v>
      </c>
      <c r="B301">
        <f>'2D'!F301-$I$2</f>
        <v>-2.7195174</v>
      </c>
      <c r="C301">
        <f>'2D'!G301-$I$2</f>
        <v>9.1885379</v>
      </c>
      <c r="D301">
        <f>EkyP!D61</f>
        <v>6.8464217999999999</v>
      </c>
      <c r="E301">
        <f>'2D'!K301-$I$2</f>
        <v>16.0759343</v>
      </c>
      <c r="F301">
        <f>'2D'!L301-$I$2</f>
        <v>19.353150299999999</v>
      </c>
      <c r="G301">
        <f>'2D'!M301-$I$2</f>
        <v>-11.912044699999999</v>
      </c>
      <c r="H301">
        <f>'2D'!N301-$I$2</f>
        <v>-6.680491700000001</v>
      </c>
    </row>
    <row r="302" spans="1:8">
      <c r="A302">
        <f>'2D'!E302</f>
        <v>0.85355339059327384</v>
      </c>
      <c r="B302">
        <f>'2D'!F302-$I$2</f>
        <v>-2.75</v>
      </c>
      <c r="C302">
        <f>'2D'!G302-$I$2</f>
        <v>9.1666665999999992</v>
      </c>
      <c r="D302">
        <f>EkyP!D62</f>
        <v>6.8333332999999996</v>
      </c>
      <c r="E302">
        <f>'2D'!K302-$I$2</f>
        <v>16.086469299999997</v>
      </c>
      <c r="F302">
        <f>'2D'!L302-$I$2</f>
        <v>19.3409923</v>
      </c>
      <c r="G302">
        <f>'2D'!M302-$I$2</f>
        <v>-11.924325700000001</v>
      </c>
      <c r="H302">
        <f>'2D'!N302-$I$2</f>
        <v>-6.6698027</v>
      </c>
    </row>
    <row r="303" spans="1:8">
      <c r="A303">
        <f>'2D'!E303</f>
        <v>0.85599416644040849</v>
      </c>
      <c r="B303">
        <f>'2D'!F303-$I$2</f>
        <v>-2.7805969000000008</v>
      </c>
      <c r="C303">
        <f>'2D'!G303-$I$2</f>
        <v>9.1449095999999983</v>
      </c>
      <c r="D303">
        <f>EkyP!D63</f>
        <v>6.8202448999999996</v>
      </c>
      <c r="E303">
        <f>'2D'!K303-$I$2</f>
        <v>16.0971583</v>
      </c>
      <c r="F303">
        <f>'2D'!L303-$I$2</f>
        <v>19.328711300000002</v>
      </c>
      <c r="G303">
        <f>'2D'!M303-$I$2</f>
        <v>-11.9364837</v>
      </c>
      <c r="H303">
        <f>'2D'!N303-$I$2</f>
        <v>-6.6592677000000009</v>
      </c>
    </row>
    <row r="304" spans="1:8">
      <c r="A304">
        <f>'2D'!E304</f>
        <v>0.85843494521647545</v>
      </c>
      <c r="B304">
        <f>'2D'!F304-$I$2</f>
        <v>-2.8112869000000007</v>
      </c>
      <c r="C304">
        <f>'2D'!G304-$I$2</f>
        <v>9.1232815999999985</v>
      </c>
      <c r="D304">
        <f>EkyP!D64</f>
        <v>6.8071653999999997</v>
      </c>
      <c r="E304">
        <f>'2D'!K304-$I$2</f>
        <v>16.108042300000001</v>
      </c>
      <c r="F304">
        <f>'2D'!L304-$I$2</f>
        <v>19.3163163</v>
      </c>
      <c r="G304">
        <f>'2D'!M304-$I$2</f>
        <v>-11.948509699999999</v>
      </c>
      <c r="H304">
        <f>'2D'!N304-$I$2</f>
        <v>-6.6487797000000004</v>
      </c>
    </row>
    <row r="305" spans="1:8">
      <c r="A305">
        <f>'2D'!E305</f>
        <v>0.8608757210636101</v>
      </c>
      <c r="B305">
        <f>'2D'!F305-$I$2</f>
        <v>-2.8420486</v>
      </c>
      <c r="C305">
        <f>'2D'!G305-$I$2</f>
        <v>9.1017969999999995</v>
      </c>
      <c r="D305">
        <f>EkyP!D65</f>
        <v>6.7941038000000002</v>
      </c>
      <c r="E305">
        <f>'2D'!K305-$I$2</f>
        <v>16.119003299999999</v>
      </c>
      <c r="F305">
        <f>'2D'!L305-$I$2</f>
        <v>19.303816300000001</v>
      </c>
      <c r="G305">
        <f>'2D'!M305-$I$2</f>
        <v>-11.960497700000001</v>
      </c>
      <c r="H305">
        <f>'2D'!N305-$I$2</f>
        <v>-6.6384997000000006</v>
      </c>
    </row>
    <row r="306" spans="1:8">
      <c r="A306">
        <f>'2D'!E306</f>
        <v>0.86331649691074486</v>
      </c>
      <c r="B306">
        <f>'2D'!F306-$I$2</f>
        <v>-2.8728604000000004</v>
      </c>
      <c r="C306">
        <f>'2D'!G306-$I$2</f>
        <v>9.0804700999999994</v>
      </c>
      <c r="D306">
        <f>EkyP!D66</f>
        <v>6.7810690999999998</v>
      </c>
      <c r="E306">
        <f>'2D'!K306-$I$2</f>
        <v>16.130073299999999</v>
      </c>
      <c r="F306">
        <f>'2D'!L306-$I$2</f>
        <v>19.2912173</v>
      </c>
      <c r="G306">
        <f>'2D'!M306-$I$2</f>
        <v>-11.972384699999999</v>
      </c>
      <c r="H306">
        <f>'2D'!N306-$I$2</f>
        <v>-6.6283947000000012</v>
      </c>
    </row>
    <row r="307" spans="1:8">
      <c r="A307">
        <f>'2D'!E307</f>
        <v>0.86575727568681171</v>
      </c>
      <c r="B307">
        <f>'2D'!F307-$I$2</f>
        <v>-2.9037003000000006</v>
      </c>
      <c r="C307">
        <f>'2D'!G307-$I$2</f>
        <v>9.0593146000000004</v>
      </c>
      <c r="D307">
        <f>EkyP!D67</f>
        <v>6.7680702000000004</v>
      </c>
      <c r="E307">
        <f>'2D'!K307-$I$2</f>
        <v>16.1413233</v>
      </c>
      <c r="F307">
        <f>'2D'!L307-$I$2</f>
        <v>19.278531299999997</v>
      </c>
      <c r="G307">
        <f>'2D'!M307-$I$2</f>
        <v>-11.984124699999999</v>
      </c>
      <c r="H307">
        <f>'2D'!N307-$I$2</f>
        <v>-6.6183317000000006</v>
      </c>
    </row>
    <row r="308" spans="1:8">
      <c r="A308">
        <f>'2D'!E308</f>
        <v>0.86819805153394647</v>
      </c>
      <c r="B308">
        <f>'2D'!F308-$I$2</f>
        <v>-2.9345462000000007</v>
      </c>
      <c r="C308">
        <f>'2D'!G308-$I$2</f>
        <v>9.0383438999999992</v>
      </c>
      <c r="D308">
        <f>EkyP!D68</f>
        <v>6.7551161000000004</v>
      </c>
      <c r="E308">
        <f>'2D'!K308-$I$2</f>
        <v>16.1527083</v>
      </c>
      <c r="F308">
        <f>'2D'!L308-$I$2</f>
        <v>19.265764300000001</v>
      </c>
      <c r="G308">
        <f>'2D'!M308-$I$2</f>
        <v>-11.995708700000002</v>
      </c>
      <c r="H308">
        <f>'2D'!N308-$I$2</f>
        <v>-6.6084896999999998</v>
      </c>
    </row>
    <row r="309" spans="1:8">
      <c r="A309">
        <f>'2D'!E309</f>
        <v>0.87063882738108112</v>
      </c>
      <c r="B309">
        <f>'2D'!F309-$I$2</f>
        <v>-2.9653756000000007</v>
      </c>
      <c r="C309">
        <f>'2D'!G309-$I$2</f>
        <v>9.017571199999999</v>
      </c>
      <c r="D309">
        <f>EkyP!D69</f>
        <v>6.7422155999999998</v>
      </c>
      <c r="E309">
        <f>'2D'!K309-$I$2</f>
        <v>16.164128300000002</v>
      </c>
      <c r="F309">
        <f>'2D'!L309-$I$2</f>
        <v>19.252944299999999</v>
      </c>
      <c r="G309">
        <f>'2D'!M309-$I$2</f>
        <v>-12.0071297</v>
      </c>
      <c r="H309">
        <f>'2D'!N309-$I$2</f>
        <v>-6.5988176999999997</v>
      </c>
    </row>
    <row r="310" spans="1:8">
      <c r="A310">
        <f>'2D'!E310</f>
        <v>0.87307960615714797</v>
      </c>
      <c r="B310">
        <f>'2D'!F310-$I$2</f>
        <v>-2.9961659000000003</v>
      </c>
      <c r="C310">
        <f>'2D'!G310-$I$2</f>
        <v>8.9970092000000008</v>
      </c>
      <c r="D310">
        <f>EkyP!D70</f>
        <v>6.7293775</v>
      </c>
      <c r="E310">
        <f>'2D'!K310-$I$2</f>
        <v>16.175712300000001</v>
      </c>
      <c r="F310">
        <f>'2D'!L310-$I$2</f>
        <v>19.240106300000001</v>
      </c>
      <c r="G310">
        <f>'2D'!M310-$I$2</f>
        <v>-12.0183787</v>
      </c>
      <c r="H310">
        <f>'2D'!N310-$I$2</f>
        <v>-6.5892057000000008</v>
      </c>
    </row>
    <row r="311" spans="1:8">
      <c r="A311">
        <f>'2D'!E311</f>
        <v>0.87552038200428273</v>
      </c>
      <c r="B311">
        <f>'2D'!F311-$I$2</f>
        <v>-3.0268944000000007</v>
      </c>
      <c r="C311">
        <f>'2D'!G311-$I$2</f>
        <v>8.9766702000000009</v>
      </c>
      <c r="D311">
        <f>EkyP!D71</f>
        <v>6.7166107000000004</v>
      </c>
      <c r="E311">
        <f>'2D'!K311-$I$2</f>
        <v>16.1874523</v>
      </c>
      <c r="F311">
        <f>'2D'!L311-$I$2</f>
        <v>19.227206299999999</v>
      </c>
      <c r="G311">
        <f>'2D'!M311-$I$2</f>
        <v>-12.0295247</v>
      </c>
      <c r="H311">
        <f>'2D'!N311-$I$2</f>
        <v>-6.5798297000000012</v>
      </c>
    </row>
    <row r="312" spans="1:8">
      <c r="A312">
        <f>'2D'!E312</f>
        <v>0.87796115785141748</v>
      </c>
      <c r="B312">
        <f>'2D'!F312-$I$2</f>
        <v>-3.0575379000000007</v>
      </c>
      <c r="C312">
        <f>'2D'!G312-$I$2</f>
        <v>8.9565663999999998</v>
      </c>
      <c r="D312">
        <f>EkyP!D72</f>
        <v>6.7039238000000001</v>
      </c>
      <c r="E312">
        <f>'2D'!K312-$I$2</f>
        <v>16.199257299999999</v>
      </c>
      <c r="F312">
        <f>'2D'!L312-$I$2</f>
        <v>19.214252299999998</v>
      </c>
      <c r="G312">
        <f>'2D'!M312-$I$2</f>
        <v>-12.0405947</v>
      </c>
      <c r="H312">
        <f>'2D'!N312-$I$2</f>
        <v>-6.5705916999999996</v>
      </c>
    </row>
    <row r="313" spans="1:8">
      <c r="A313">
        <f>'2D'!E313</f>
        <v>0.88040193662748434</v>
      </c>
      <c r="B313">
        <f>'2D'!F313-$I$2</f>
        <v>-3.0880733000000005</v>
      </c>
      <c r="C313">
        <f>'2D'!G313-$I$2</f>
        <v>8.9367091999999992</v>
      </c>
      <c r="D313">
        <f>EkyP!D73</f>
        <v>6.6913257000000002</v>
      </c>
      <c r="E313">
        <f>'2D'!K313-$I$2</f>
        <v>16.211144300000001</v>
      </c>
      <c r="F313">
        <f>'2D'!L313-$I$2</f>
        <v>19.201253299999998</v>
      </c>
      <c r="G313">
        <f>'2D'!M313-$I$2</f>
        <v>-12.0514777</v>
      </c>
      <c r="H313">
        <f>'2D'!N313-$I$2</f>
        <v>-6.5614587000000011</v>
      </c>
    </row>
    <row r="314" spans="1:8">
      <c r="A314">
        <f>'2D'!E314</f>
        <v>0.88284271247461898</v>
      </c>
      <c r="B314">
        <f>'2D'!F314-$I$2</f>
        <v>-3.1184775</v>
      </c>
      <c r="C314">
        <f>'2D'!G314-$I$2</f>
        <v>8.9171100999999986</v>
      </c>
      <c r="D314">
        <f>EkyP!D74</f>
        <v>6.6788248000000001</v>
      </c>
      <c r="E314">
        <f>'2D'!K314-$I$2</f>
        <v>16.223171299999997</v>
      </c>
      <c r="F314">
        <f>'2D'!L314-$I$2</f>
        <v>19.188218299999999</v>
      </c>
      <c r="G314">
        <f>'2D'!M314-$I$2</f>
        <v>-12.0621677</v>
      </c>
      <c r="H314">
        <f>'2D'!N314-$I$2</f>
        <v>-6.5525727000000007</v>
      </c>
    </row>
    <row r="315" spans="1:8">
      <c r="A315">
        <f>'2D'!E315</f>
        <v>0.88528348832175374</v>
      </c>
      <c r="B315">
        <f>'2D'!F315-$I$2</f>
        <v>-3.1487270000000001</v>
      </c>
      <c r="C315">
        <f>'2D'!G315-$I$2</f>
        <v>8.8977797999999986</v>
      </c>
      <c r="D315">
        <f>EkyP!D75</f>
        <v>6.6664298999999998</v>
      </c>
      <c r="E315">
        <f>'2D'!K315-$I$2</f>
        <v>16.2353293</v>
      </c>
      <c r="F315">
        <f>'2D'!L315-$I$2</f>
        <v>19.175157300000002</v>
      </c>
      <c r="G315">
        <f>'2D'!M315-$I$2</f>
        <v>-12.072655700000002</v>
      </c>
      <c r="H315">
        <f>'2D'!N315-$I$2</f>
        <v>-6.5437737000000009</v>
      </c>
    </row>
    <row r="316" spans="1:8">
      <c r="A316">
        <f>'2D'!E316</f>
        <v>0.88772426709782071</v>
      </c>
      <c r="B316">
        <f>'2D'!F316-$I$2</f>
        <v>-3.1787983000000004</v>
      </c>
      <c r="C316">
        <f>'2D'!G316-$I$2</f>
        <v>8.8787289999999999</v>
      </c>
      <c r="D316">
        <f>EkyP!D76</f>
        <v>6.6541493999999997</v>
      </c>
      <c r="E316">
        <f>'2D'!K316-$I$2</f>
        <v>16.2475503</v>
      </c>
      <c r="F316">
        <f>'2D'!L316-$I$2</f>
        <v>19.1620773</v>
      </c>
      <c r="G316">
        <f>'2D'!M316-$I$2</f>
        <v>-12.082948699999999</v>
      </c>
      <c r="H316">
        <f>'2D'!N316-$I$2</f>
        <v>-6.5351426999999997</v>
      </c>
    </row>
    <row r="317" spans="1:8">
      <c r="A317">
        <f>'2D'!E317</f>
        <v>0.89016504294495535</v>
      </c>
      <c r="B317">
        <f>'2D'!F317-$I$2</f>
        <v>-3.2086679</v>
      </c>
      <c r="C317">
        <f>'2D'!G317-$I$2</f>
        <v>8.8599676999999986</v>
      </c>
      <c r="D317">
        <f>EkyP!D77</f>
        <v>6.6419915999999999</v>
      </c>
      <c r="E317">
        <f>'2D'!K317-$I$2</f>
        <v>16.259831300000002</v>
      </c>
      <c r="F317">
        <f>'2D'!L317-$I$2</f>
        <v>19.1489893</v>
      </c>
      <c r="G317">
        <f>'2D'!M317-$I$2</f>
        <v>-12.0932277</v>
      </c>
      <c r="H317">
        <f>'2D'!N317-$I$2</f>
        <v>-6.5267727000000004</v>
      </c>
    </row>
    <row r="318" spans="1:8">
      <c r="A318">
        <f>'2D'!E318</f>
        <v>0.89260581879209011</v>
      </c>
      <c r="B318">
        <f>'2D'!F318-$I$2</f>
        <v>-3.2383123000000005</v>
      </c>
      <c r="C318">
        <f>'2D'!G318-$I$2</f>
        <v>8.841505699999999</v>
      </c>
      <c r="D318">
        <f>EkyP!D78</f>
        <v>6.6299650000000003</v>
      </c>
      <c r="E318">
        <f>'2D'!K318-$I$2</f>
        <v>16.2722263</v>
      </c>
      <c r="F318">
        <f>'2D'!L318-$I$2</f>
        <v>19.135900299999999</v>
      </c>
      <c r="G318">
        <f>'2D'!M318-$I$2</f>
        <v>-12.1032917</v>
      </c>
      <c r="H318">
        <f>'2D'!N318-$I$2</f>
        <v>-6.5184127000000007</v>
      </c>
    </row>
    <row r="319" spans="1:8">
      <c r="A319">
        <f>'2D'!E319</f>
        <v>0.89504659756815697</v>
      </c>
      <c r="B319">
        <f>'2D'!F319-$I$2</f>
        <v>-3.2677080000000007</v>
      </c>
      <c r="C319">
        <f>'2D'!G319-$I$2</f>
        <v>8.8233523999999992</v>
      </c>
      <c r="D319">
        <f>EkyP!D79</f>
        <v>6.6180778</v>
      </c>
      <c r="E319">
        <f>'2D'!K319-$I$2</f>
        <v>16.2847273</v>
      </c>
      <c r="F319">
        <f>'2D'!L319-$I$2</f>
        <v>19.122821299999998</v>
      </c>
      <c r="G319">
        <f>'2D'!M319-$I$2</f>
        <v>-12.113132700000001</v>
      </c>
      <c r="H319">
        <f>'2D'!N319-$I$2</f>
        <v>-6.5103086999999995</v>
      </c>
    </row>
    <row r="320" spans="1:8">
      <c r="A320">
        <f>'2D'!E320</f>
        <v>0.89748737341529172</v>
      </c>
      <c r="B320">
        <f>'2D'!F320-$I$2</f>
        <v>-3.2968312000000006</v>
      </c>
      <c r="C320">
        <f>'2D'!G320-$I$2</f>
        <v>8.8055167999999995</v>
      </c>
      <c r="D320">
        <f>EkyP!D80</f>
        <v>6.6063381000000003</v>
      </c>
      <c r="E320">
        <f>'2D'!K320-$I$2</f>
        <v>16.297325299999997</v>
      </c>
      <c r="F320">
        <f>'2D'!L320-$I$2</f>
        <v>19.1097593</v>
      </c>
      <c r="G320">
        <f>'2D'!M320-$I$2</f>
        <v>-12.122744700000002</v>
      </c>
      <c r="H320">
        <f>'2D'!N320-$I$2</f>
        <v>-6.5023907000000012</v>
      </c>
    </row>
    <row r="321" spans="1:8">
      <c r="A321">
        <f>'2D'!E321</f>
        <v>0.89992814926242637</v>
      </c>
      <c r="B321">
        <f>'2D'!F321-$I$2</f>
        <v>-3.3256586000000006</v>
      </c>
      <c r="C321">
        <f>'2D'!G321-$I$2</f>
        <v>8.7880076999999996</v>
      </c>
      <c r="D321">
        <f>EkyP!D81</f>
        <v>6.594754</v>
      </c>
      <c r="E321">
        <f>'2D'!K321-$I$2</f>
        <v>16.309959299999999</v>
      </c>
      <c r="F321">
        <f>'2D'!L321-$I$2</f>
        <v>19.096724299999998</v>
      </c>
      <c r="G321">
        <f>'2D'!M321-$I$2</f>
        <v>-12.1321747</v>
      </c>
      <c r="H321">
        <f>'2D'!N321-$I$2</f>
        <v>-6.4945587000000007</v>
      </c>
    </row>
    <row r="322" spans="1:8">
      <c r="A322">
        <f>'2D'!E322</f>
        <v>0.90236892803849322</v>
      </c>
      <c r="B322">
        <f>'2D'!F322-$I$2</f>
        <v>-3.3541667000000004</v>
      </c>
      <c r="C322">
        <f>'2D'!G322-$I$2</f>
        <v>8.7708332999999996</v>
      </c>
      <c r="D322">
        <f>EkyP!D82</f>
        <v>6.5833332999999996</v>
      </c>
      <c r="E322">
        <f>'2D'!K322-$I$2</f>
        <v>16.322646299999999</v>
      </c>
      <c r="F322">
        <f>'2D'!L322-$I$2</f>
        <v>19.083725299999998</v>
      </c>
      <c r="G322">
        <f>'2D'!M322-$I$2</f>
        <v>-12.141551700000001</v>
      </c>
      <c r="H322">
        <f>'2D'!N322-$I$2</f>
        <v>-6.4870047</v>
      </c>
    </row>
    <row r="323" spans="1:8">
      <c r="A323">
        <f>'2D'!E323</f>
        <v>0.90480970388562798</v>
      </c>
      <c r="B323">
        <f>'2D'!F323-$I$2</f>
        <v>-3.3823321000000002</v>
      </c>
      <c r="C323">
        <f>'2D'!G323-$I$2</f>
        <v>8.7540015999999987</v>
      </c>
      <c r="D323">
        <f>EkyP!D83</f>
        <v>6.5720840999999997</v>
      </c>
      <c r="E323">
        <f>'2D'!K323-$I$2</f>
        <v>16.335413299999999</v>
      </c>
      <c r="F323">
        <f>'2D'!L323-$I$2</f>
        <v>19.070771299999997</v>
      </c>
      <c r="G323">
        <f>'2D'!M323-$I$2</f>
        <v>-12.150684699999999</v>
      </c>
      <c r="H323">
        <f>'2D'!N323-$I$2</f>
        <v>-6.4795297000000005</v>
      </c>
    </row>
    <row r="324" spans="1:8">
      <c r="A324">
        <f>'2D'!E324</f>
        <v>0.90725047973276274</v>
      </c>
      <c r="B324">
        <f>'2D'!F324-$I$2</f>
        <v>-3.4101315000000003</v>
      </c>
      <c r="C324">
        <f>'2D'!G324-$I$2</f>
        <v>8.7375200999999993</v>
      </c>
      <c r="D324">
        <f>EkyP!D84</f>
        <v>6.5610137999999996</v>
      </c>
      <c r="E324">
        <f>'2D'!K324-$I$2</f>
        <v>16.348251300000001</v>
      </c>
      <c r="F324">
        <f>'2D'!L324-$I$2</f>
        <v>19.057871300000002</v>
      </c>
      <c r="G324">
        <f>'2D'!M324-$I$2</f>
        <v>-12.1595707</v>
      </c>
      <c r="H324">
        <f>'2D'!N324-$I$2</f>
        <v>-6.4722577000000001</v>
      </c>
    </row>
    <row r="325" spans="1:8">
      <c r="A325">
        <f>'2D'!E325</f>
        <v>0.90969125850882959</v>
      </c>
      <c r="B325">
        <f>'2D'!F325-$I$2</f>
        <v>-3.4375420000000005</v>
      </c>
      <c r="C325">
        <f>'2D'!G325-$I$2</f>
        <v>8.7213960999999998</v>
      </c>
      <c r="D325">
        <f>EkyP!D85</f>
        <v>6.5501301999999999</v>
      </c>
      <c r="E325">
        <f>'2D'!K325-$I$2</f>
        <v>16.3611513</v>
      </c>
      <c r="F325">
        <f>'2D'!L325-$I$2</f>
        <v>19.0450853</v>
      </c>
      <c r="G325">
        <f>'2D'!M325-$I$2</f>
        <v>-12.1682007</v>
      </c>
      <c r="H325">
        <f>'2D'!N325-$I$2</f>
        <v>-6.4652276999999998</v>
      </c>
    </row>
    <row r="326" spans="1:8">
      <c r="A326">
        <f>'2D'!E326</f>
        <v>0.91213203435596424</v>
      </c>
      <c r="B326">
        <f>'2D'!F326-$I$2</f>
        <v>-3.4645405</v>
      </c>
      <c r="C326">
        <f>'2D'!G326-$I$2</f>
        <v>8.7056365000000007</v>
      </c>
      <c r="D326">
        <f>EkyP!D86</f>
        <v>6.5394407000000001</v>
      </c>
      <c r="E326">
        <f>'2D'!K326-$I$2</f>
        <v>16.3741053</v>
      </c>
      <c r="F326">
        <f>'2D'!L326-$I$2</f>
        <v>19.032398299999997</v>
      </c>
      <c r="G326">
        <f>'2D'!M326-$I$2</f>
        <v>-12.176759700000002</v>
      </c>
      <c r="H326">
        <f>'2D'!N326-$I$2</f>
        <v>-6.4582426999999996</v>
      </c>
    </row>
    <row r="327" spans="1:8">
      <c r="A327">
        <f>'2D'!E327</f>
        <v>0.914572810203099</v>
      </c>
      <c r="B327">
        <f>'2D'!F327-$I$2</f>
        <v>-3.4911042000000005</v>
      </c>
      <c r="C327">
        <f>'2D'!G327-$I$2</f>
        <v>8.6902480000000004</v>
      </c>
      <c r="D327">
        <f>EkyP!D87</f>
        <v>6.5289526000000002</v>
      </c>
      <c r="E327">
        <f>'2D'!K327-$I$2</f>
        <v>16.387104299999997</v>
      </c>
      <c r="F327">
        <f>'2D'!L327-$I$2</f>
        <v>19.0198003</v>
      </c>
      <c r="G327">
        <f>'2D'!M327-$I$2</f>
        <v>-12.185129700000001</v>
      </c>
      <c r="H327">
        <f>'2D'!N327-$I$2</f>
        <v>-6.4515507000000003</v>
      </c>
    </row>
    <row r="328" spans="1:8">
      <c r="A328">
        <f>'2D'!E328</f>
        <v>0.91701358897916596</v>
      </c>
      <c r="B328">
        <f>'2D'!F328-$I$2</f>
        <v>-3.5172108</v>
      </c>
      <c r="C328">
        <f>'2D'!G328-$I$2</f>
        <v>8.6752366999999992</v>
      </c>
      <c r="D328">
        <f>EkyP!D88</f>
        <v>6.5186731</v>
      </c>
      <c r="E328">
        <f>'2D'!K328-$I$2</f>
        <v>16.400139299999999</v>
      </c>
      <c r="F328">
        <f>'2D'!L328-$I$2</f>
        <v>19.0072993</v>
      </c>
      <c r="G328">
        <f>'2D'!M328-$I$2</f>
        <v>-12.1932337</v>
      </c>
      <c r="H328">
        <f>'2D'!N328-$I$2</f>
        <v>-6.4449677000000012</v>
      </c>
    </row>
    <row r="329" spans="1:8">
      <c r="A329">
        <f>'2D'!E329</f>
        <v>0.91945436482630061</v>
      </c>
      <c r="B329">
        <f>'2D'!F329-$I$2</f>
        <v>-3.5428380000000006</v>
      </c>
      <c r="C329">
        <f>'2D'!G329-$I$2</f>
        <v>8.6606084999999986</v>
      </c>
      <c r="D329">
        <f>EkyP!D89</f>
        <v>6.5086092999999998</v>
      </c>
      <c r="E329">
        <f>'2D'!K329-$I$2</f>
        <v>16.413181299999998</v>
      </c>
      <c r="F329">
        <f>'2D'!L329-$I$2</f>
        <v>18.994904300000002</v>
      </c>
      <c r="G329">
        <f>'2D'!M329-$I$2</f>
        <v>-12.201065700000001</v>
      </c>
      <c r="H329">
        <f>'2D'!N329-$I$2</f>
        <v>-6.4385717000000007</v>
      </c>
    </row>
    <row r="330" spans="1:8">
      <c r="A330">
        <f>'2D'!E330</f>
        <v>0.92189514067343536</v>
      </c>
      <c r="B330">
        <f>'2D'!F330-$I$2</f>
        <v>-3.5679637</v>
      </c>
      <c r="C330">
        <f>'2D'!G330-$I$2</f>
        <v>8.6463690999999994</v>
      </c>
      <c r="D330">
        <f>EkyP!D90</f>
        <v>6.4987680000000001</v>
      </c>
      <c r="E330">
        <f>'2D'!K330-$I$2</f>
        <v>16.426243299999999</v>
      </c>
      <c r="F330">
        <f>'2D'!L330-$I$2</f>
        <v>18.982624299999998</v>
      </c>
      <c r="G330">
        <f>'2D'!M330-$I$2</f>
        <v>-12.2087447</v>
      </c>
      <c r="H330">
        <f>'2D'!N330-$I$2</f>
        <v>-6.4324377000000013</v>
      </c>
    </row>
    <row r="331" spans="1:8">
      <c r="A331">
        <f>'2D'!E331</f>
        <v>0.92433591944950222</v>
      </c>
      <c r="B331">
        <f>'2D'!F331-$I$2</f>
        <v>-3.5925664000000008</v>
      </c>
      <c r="C331">
        <f>'2D'!G331-$I$2</f>
        <v>8.6325237999999995</v>
      </c>
      <c r="D331">
        <f>EkyP!D91</f>
        <v>6.4891560000000004</v>
      </c>
      <c r="E331">
        <f>'2D'!K331-$I$2</f>
        <v>16.439322300000001</v>
      </c>
      <c r="F331">
        <f>'2D'!L331-$I$2</f>
        <v>18.970466299999998</v>
      </c>
      <c r="G331">
        <f>'2D'!M331-$I$2</f>
        <v>-12.2162997</v>
      </c>
      <c r="H331">
        <f>'2D'!N331-$I$2</f>
        <v>-6.4263437000000003</v>
      </c>
    </row>
    <row r="332" spans="1:8">
      <c r="A332">
        <f>'2D'!E332</f>
        <v>0.92677669529663698</v>
      </c>
      <c r="B332">
        <f>'2D'!F332-$I$2</f>
        <v>-3.6166246000000006</v>
      </c>
      <c r="C332">
        <f>'2D'!G332-$I$2</f>
        <v>8.6190776000000007</v>
      </c>
      <c r="D332">
        <f>EkyP!D92</f>
        <v>6.4797798999999996</v>
      </c>
      <c r="E332">
        <f>'2D'!K332-$I$2</f>
        <v>16.452411300000001</v>
      </c>
      <c r="F332">
        <f>'2D'!L332-$I$2</f>
        <v>18.958540299999999</v>
      </c>
      <c r="G332">
        <f>'2D'!M332-$I$2</f>
        <v>-12.223571700000001</v>
      </c>
      <c r="H332">
        <f>'2D'!N332-$I$2</f>
        <v>-6.420553700000001</v>
      </c>
    </row>
    <row r="333" spans="1:8">
      <c r="A333">
        <f>'2D'!E333</f>
        <v>0.92921747114377162</v>
      </c>
      <c r="B333">
        <f>'2D'!F333-$I$2</f>
        <v>-3.6401175000000006</v>
      </c>
      <c r="C333">
        <f>'2D'!G333-$I$2</f>
        <v>8.6060352999999985</v>
      </c>
      <c r="D333">
        <f>EkyP!D93</f>
        <v>6.4706460999999997</v>
      </c>
      <c r="E333">
        <f>'2D'!K333-$I$2</f>
        <v>16.465499299999998</v>
      </c>
      <c r="F333">
        <f>'2D'!L333-$I$2</f>
        <v>18.946801299999997</v>
      </c>
      <c r="G333">
        <f>'2D'!M333-$I$2</f>
        <v>-12.230556700000001</v>
      </c>
      <c r="H333">
        <f>'2D'!N333-$I$2</f>
        <v>-6.4148697000000006</v>
      </c>
    </row>
    <row r="334" spans="1:8">
      <c r="A334">
        <f>'2D'!E334</f>
        <v>0.93165824991983848</v>
      </c>
      <c r="B334">
        <f>'2D'!F334-$I$2</f>
        <v>-3.6630243</v>
      </c>
      <c r="C334">
        <f>'2D'!G334-$I$2</f>
        <v>8.5934013</v>
      </c>
      <c r="D334">
        <f>EkyP!D94</f>
        <v>6.4617608999999998</v>
      </c>
      <c r="E334">
        <f>'2D'!K334-$I$2</f>
        <v>16.4785793</v>
      </c>
      <c r="F334">
        <f>'2D'!L334-$I$2</f>
        <v>18.9352163</v>
      </c>
      <c r="G334">
        <f>'2D'!M334-$I$2</f>
        <v>-12.237349699999999</v>
      </c>
      <c r="H334">
        <f>'2D'!N334-$I$2</f>
        <v>-6.4093897000000002</v>
      </c>
    </row>
    <row r="335" spans="1:8">
      <c r="A335">
        <f>'2D'!E335</f>
        <v>0.93409902576697323</v>
      </c>
      <c r="B335">
        <f>'2D'!F335-$I$2</f>
        <v>-3.6853251</v>
      </c>
      <c r="C335">
        <f>'2D'!G335-$I$2</f>
        <v>8.5811797999999992</v>
      </c>
      <c r="D335">
        <f>EkyP!D95</f>
        <v>6.4531304</v>
      </c>
      <c r="E335">
        <f>'2D'!K335-$I$2</f>
        <v>16.4916333</v>
      </c>
      <c r="F335">
        <f>'2D'!L335-$I$2</f>
        <v>18.923796299999999</v>
      </c>
      <c r="G335">
        <f>'2D'!M335-$I$2</f>
        <v>-12.244042700000001</v>
      </c>
      <c r="H335">
        <f>'2D'!N335-$I$2</f>
        <v>-6.4041557000000005</v>
      </c>
    </row>
    <row r="336" spans="1:8">
      <c r="A336">
        <f>'2D'!E336</f>
        <v>0.93653980161410799</v>
      </c>
      <c r="B336">
        <f>'2D'!F336-$I$2</f>
        <v>-3.7070000000000007</v>
      </c>
      <c r="C336">
        <f>'2D'!G336-$I$2</f>
        <v>8.5693747000000009</v>
      </c>
      <c r="D336">
        <f>EkyP!D96</f>
        <v>6.4447603999999998</v>
      </c>
      <c r="E336">
        <f>'2D'!K336-$I$2</f>
        <v>16.5046313</v>
      </c>
      <c r="F336">
        <f>'2D'!L336-$I$2</f>
        <v>18.912622299999999</v>
      </c>
      <c r="G336">
        <f>'2D'!M336-$I$2</f>
        <v>-12.2504387</v>
      </c>
      <c r="H336">
        <f>'2D'!N336-$I$2</f>
        <v>-6.3989887000000003</v>
      </c>
    </row>
    <row r="337" spans="1:8">
      <c r="A337">
        <f>'2D'!E337</f>
        <v>0.93898058039017485</v>
      </c>
      <c r="B337">
        <f>'2D'!F337-$I$2</f>
        <v>-3.7280297000000004</v>
      </c>
      <c r="C337">
        <f>'2D'!G337-$I$2</f>
        <v>8.5579895999999991</v>
      </c>
      <c r="D337">
        <f>EkyP!D97</f>
        <v>6.4366567000000003</v>
      </c>
      <c r="E337">
        <f>'2D'!K337-$I$2</f>
        <v>16.517586299999998</v>
      </c>
      <c r="F337">
        <f>'2D'!L337-$I$2</f>
        <v>18.901738299999998</v>
      </c>
      <c r="G337">
        <f>'2D'!M337-$I$2</f>
        <v>-12.256533700000002</v>
      </c>
      <c r="H337">
        <f>'2D'!N337-$I$2</f>
        <v>-6.3941376999999999</v>
      </c>
    </row>
    <row r="338" spans="1:8">
      <c r="A338">
        <f>'2D'!E338</f>
        <v>0.94142135623730949</v>
      </c>
      <c r="B338">
        <f>'2D'!F338-$I$2</f>
        <v>-3.7483956000000003</v>
      </c>
      <c r="C338">
        <f>'2D'!G338-$I$2</f>
        <v>8.5470281999999997</v>
      </c>
      <c r="D338">
        <f>EkyP!D98</f>
        <v>6.4288248000000001</v>
      </c>
      <c r="E338">
        <f>'2D'!K338-$I$2</f>
        <v>16.5304863</v>
      </c>
      <c r="F338">
        <f>'2D'!L338-$I$2</f>
        <v>18.891049299999999</v>
      </c>
      <c r="G338">
        <f>'2D'!M338-$I$2</f>
        <v>-12.262433699999999</v>
      </c>
      <c r="H338">
        <f>'2D'!N338-$I$2</f>
        <v>-6.3893557000000012</v>
      </c>
    </row>
    <row r="339" spans="1:8">
      <c r="A339">
        <f>'2D'!E339</f>
        <v>0.94386213208444425</v>
      </c>
      <c r="B339">
        <f>'2D'!F339-$I$2</f>
        <v>-3.7680793000000001</v>
      </c>
      <c r="C339">
        <f>'2D'!G339-$I$2</f>
        <v>8.5364934999999988</v>
      </c>
      <c r="D339">
        <f>EkyP!D99</f>
        <v>6.4212702000000004</v>
      </c>
      <c r="E339">
        <f>'2D'!K339-$I$2</f>
        <v>16.543324300000002</v>
      </c>
      <c r="F339">
        <f>'2D'!L339-$I$2</f>
        <v>18.880574299999999</v>
      </c>
      <c r="G339">
        <f>'2D'!M339-$I$2</f>
        <v>-12.268222699999999</v>
      </c>
      <c r="H339">
        <f>'2D'!N339-$I$2</f>
        <v>-6.3848257000000004</v>
      </c>
    </row>
    <row r="340" spans="1:8">
      <c r="A340">
        <f>'2D'!E340</f>
        <v>0.94630291086051121</v>
      </c>
      <c r="B340">
        <f>'2D'!F340-$I$2</f>
        <v>-3.7870631000000001</v>
      </c>
      <c r="C340">
        <f>'2D'!G340-$I$2</f>
        <v>8.5263884999999995</v>
      </c>
      <c r="D340">
        <f>EkyP!D100</f>
        <v>6.4139980000000003</v>
      </c>
      <c r="E340">
        <f>'2D'!K340-$I$2</f>
        <v>16.556091299999999</v>
      </c>
      <c r="F340">
        <f>'2D'!L340-$I$2</f>
        <v>18.870510299999999</v>
      </c>
      <c r="G340">
        <f>'2D'!M340-$I$2</f>
        <v>-12.273702700000001</v>
      </c>
      <c r="H340">
        <f>'2D'!N340-$I$2</f>
        <v>-6.3804967000000001</v>
      </c>
    </row>
    <row r="341" spans="1:8">
      <c r="A341">
        <f>'2D'!E341</f>
        <v>0.94874368670764586</v>
      </c>
      <c r="B341">
        <f>'2D'!F341-$I$2</f>
        <v>-3.8053298000000009</v>
      </c>
      <c r="C341">
        <f>'2D'!G341-$I$2</f>
        <v>8.5167161</v>
      </c>
      <c r="D341">
        <f>EkyP!D101</f>
        <v>6.4070133</v>
      </c>
      <c r="E341">
        <f>'2D'!K341-$I$2</f>
        <v>16.5687423</v>
      </c>
      <c r="F341">
        <f>'2D'!L341-$I$2</f>
        <v>18.860669299999998</v>
      </c>
      <c r="G341">
        <f>'2D'!M341-$I$2</f>
        <v>-12.278870699999999</v>
      </c>
      <c r="H341">
        <f>'2D'!N341-$I$2</f>
        <v>-6.3762886999999999</v>
      </c>
    </row>
    <row r="342" spans="1:8">
      <c r="A342">
        <f>'2D'!E342</f>
        <v>0.95118446255478051</v>
      </c>
      <c r="B342">
        <f>'2D'!F342-$I$2</f>
        <v>-3.8228629999999999</v>
      </c>
      <c r="C342">
        <f>'2D'!G342-$I$2</f>
        <v>8.5074787999999995</v>
      </c>
      <c r="D342">
        <f>EkyP!D102</f>
        <v>6.4003205999999997</v>
      </c>
      <c r="E342">
        <f>'2D'!K342-$I$2</f>
        <v>16.581243299999997</v>
      </c>
      <c r="F342">
        <f>'2D'!L342-$I$2</f>
        <v>18.851111299999999</v>
      </c>
      <c r="G342">
        <f>'2D'!M342-$I$2</f>
        <v>-12.2838727</v>
      </c>
      <c r="H342">
        <f>'2D'!N342-$I$2</f>
        <v>-6.3724067000000009</v>
      </c>
    </row>
    <row r="343" spans="1:8">
      <c r="A343">
        <f>'2D'!E343</f>
        <v>0.95362524133084747</v>
      </c>
      <c r="B343">
        <f>'2D'!F343-$I$2</f>
        <v>-3.8396466</v>
      </c>
      <c r="C343">
        <f>'2D'!G343-$I$2</f>
        <v>8.4986789999999992</v>
      </c>
      <c r="D343">
        <f>EkyP!D103</f>
        <v>6.3939247999999997</v>
      </c>
      <c r="E343">
        <f>'2D'!K343-$I$2</f>
        <v>16.593638300000002</v>
      </c>
      <c r="F343">
        <f>'2D'!L343-$I$2</f>
        <v>18.8419773</v>
      </c>
      <c r="G343">
        <f>'2D'!M343-$I$2</f>
        <v>-12.288722700000001</v>
      </c>
      <c r="H343">
        <f>'2D'!N343-$I$2</f>
        <v>-6.3685317000000001</v>
      </c>
    </row>
    <row r="344" spans="1:8">
      <c r="A344">
        <f>'2D'!E344</f>
        <v>0.95606601717798223</v>
      </c>
      <c r="B344">
        <f>'2D'!F344-$I$2</f>
        <v>-3.8556654000000012</v>
      </c>
      <c r="C344">
        <f>'2D'!G344-$I$2</f>
        <v>8.4903188999999983</v>
      </c>
      <c r="D344">
        <f>EkyP!D104</f>
        <v>6.3878301000000004</v>
      </c>
      <c r="E344">
        <f>'2D'!K344-$I$2</f>
        <v>16.605855300000002</v>
      </c>
      <c r="F344">
        <f>'2D'!L344-$I$2</f>
        <v>18.833092299999997</v>
      </c>
      <c r="G344">
        <f>'2D'!M344-$I$2</f>
        <v>-12.293253700000001</v>
      </c>
      <c r="H344">
        <f>'2D'!N344-$I$2</f>
        <v>-6.3649787</v>
      </c>
    </row>
    <row r="345" spans="1:8">
      <c r="A345">
        <f>'2D'!E345</f>
        <v>0.95850679302511688</v>
      </c>
      <c r="B345">
        <f>'2D'!F345-$I$2</f>
        <v>-3.8709045</v>
      </c>
      <c r="C345">
        <f>'2D'!G345-$I$2</f>
        <v>8.4824005999999983</v>
      </c>
      <c r="D345">
        <f>EkyP!D105</f>
        <v>6.3820407000000001</v>
      </c>
      <c r="E345">
        <f>'2D'!K345-$I$2</f>
        <v>16.617881300000001</v>
      </c>
      <c r="F345">
        <f>'2D'!L345-$I$2</f>
        <v>18.824650300000002</v>
      </c>
      <c r="G345">
        <f>'2D'!M345-$I$2</f>
        <v>-12.297460700000002</v>
      </c>
      <c r="H345">
        <f>'2D'!N345-$I$2</f>
        <v>-6.3615577000000005</v>
      </c>
    </row>
    <row r="346" spans="1:8">
      <c r="A346">
        <f>'2D'!E346</f>
        <v>0.96094757180118373</v>
      </c>
      <c r="B346">
        <f>'2D'!F346-$I$2</f>
        <v>-3.8853501999999995</v>
      </c>
      <c r="C346">
        <f>'2D'!G346-$I$2</f>
        <v>8.4749258999999988</v>
      </c>
      <c r="D346">
        <f>EkyP!D106</f>
        <v>6.3765606000000004</v>
      </c>
      <c r="E346">
        <f>'2D'!K346-$I$2</f>
        <v>16.629703299999999</v>
      </c>
      <c r="F346">
        <f>'2D'!L346-$I$2</f>
        <v>18.8165473</v>
      </c>
      <c r="G346">
        <f>'2D'!M346-$I$2</f>
        <v>-12.301559700000002</v>
      </c>
      <c r="H346">
        <f>'2D'!N346-$I$2</f>
        <v>-6.3583347000000003</v>
      </c>
    </row>
    <row r="347" spans="1:8">
      <c r="A347">
        <f>'2D'!E347</f>
        <v>0.96338834764831849</v>
      </c>
      <c r="B347">
        <f>'2D'!F347-$I$2</f>
        <v>-3.8989889000000009</v>
      </c>
      <c r="C347">
        <f>'2D'!G347-$I$2</f>
        <v>8.4678964999999984</v>
      </c>
      <c r="D347">
        <f>EkyP!D107</f>
        <v>6.3713936000000002</v>
      </c>
      <c r="E347">
        <f>'2D'!K347-$I$2</f>
        <v>16.641287300000002</v>
      </c>
      <c r="F347">
        <f>'2D'!L347-$I$2</f>
        <v>18.8088403</v>
      </c>
      <c r="G347">
        <f>'2D'!M347-$I$2</f>
        <v>-12.305441699999999</v>
      </c>
      <c r="H347">
        <f>'2D'!N347-$I$2</f>
        <v>-6.3553686999999996</v>
      </c>
    </row>
    <row r="348" spans="1:8">
      <c r="A348">
        <f>'2D'!E348</f>
        <v>0.96582912349545325</v>
      </c>
      <c r="B348">
        <f>'2D'!F348-$I$2</f>
        <v>-3.9118082000000012</v>
      </c>
      <c r="C348">
        <f>'2D'!G348-$I$2</f>
        <v>8.4613139999999998</v>
      </c>
      <c r="D348">
        <f>EkyP!D108</f>
        <v>6.3665431000000003</v>
      </c>
      <c r="E348">
        <f>'2D'!K348-$I$2</f>
        <v>16.652572299999999</v>
      </c>
      <c r="F348">
        <f>'2D'!L348-$I$2</f>
        <v>18.8015683</v>
      </c>
      <c r="G348">
        <f>'2D'!M348-$I$2</f>
        <v>-12.3089947</v>
      </c>
      <c r="H348">
        <f>'2D'!N348-$I$2</f>
        <v>-6.3524797</v>
      </c>
    </row>
    <row r="349" spans="1:8">
      <c r="A349">
        <f>'2D'!E349</f>
        <v>0.9682699022715201</v>
      </c>
      <c r="B349">
        <f>'2D'!F349-$I$2</f>
        <v>-3.9237962</v>
      </c>
      <c r="C349">
        <f>'2D'!G349-$I$2</f>
        <v>8.4551797999999998</v>
      </c>
      <c r="D349">
        <f>EkyP!D109</f>
        <v>6.3620125999999999</v>
      </c>
      <c r="E349">
        <f>'2D'!K349-$I$2</f>
        <v>16.663564299999997</v>
      </c>
      <c r="F349">
        <f>'2D'!L349-$I$2</f>
        <v>18.7946843</v>
      </c>
      <c r="G349">
        <f>'2D'!M349-$I$2</f>
        <v>-12.3122167</v>
      </c>
      <c r="H349">
        <f>'2D'!N349-$I$2</f>
        <v>-6.349926700000001</v>
      </c>
    </row>
    <row r="350" spans="1:8">
      <c r="A350">
        <f>'2D'!E350</f>
        <v>0.97071067811865475</v>
      </c>
      <c r="B350">
        <f>'2D'!F350-$I$2</f>
        <v>-3.9349416999999995</v>
      </c>
      <c r="C350">
        <f>'2D'!G350-$I$2</f>
        <v>8.4494951999999994</v>
      </c>
      <c r="D350">
        <f>EkyP!D110</f>
        <v>6.3578051000000002</v>
      </c>
      <c r="E350">
        <f>'2D'!K350-$I$2</f>
        <v>16.674207299999999</v>
      </c>
      <c r="F350">
        <f>'2D'!L350-$I$2</f>
        <v>18.788288299999998</v>
      </c>
      <c r="G350">
        <f>'2D'!M350-$I$2</f>
        <v>-12.315408699999999</v>
      </c>
      <c r="H350">
        <f>'2D'!N350-$I$2</f>
        <v>-6.3474157000000009</v>
      </c>
    </row>
    <row r="351" spans="1:8">
      <c r="A351">
        <f>'2D'!E351</f>
        <v>0.97315145484446919</v>
      </c>
      <c r="B351">
        <f>'2D'!F351-$I$2</f>
        <v>-3.945234300000001</v>
      </c>
      <c r="C351">
        <f>'2D'!G351-$I$2</f>
        <v>8.4442614999999996</v>
      </c>
      <c r="D351">
        <f>EkyP!D111</f>
        <v>6.3539234999999996</v>
      </c>
      <c r="E351">
        <f>'2D'!K351-$I$2</f>
        <v>16.684446299999998</v>
      </c>
      <c r="F351">
        <f>'2D'!L351-$I$2</f>
        <v>18.7823043</v>
      </c>
      <c r="G351">
        <f>'2D'!M351-$I$2</f>
        <v>-12.318297699999999</v>
      </c>
      <c r="H351">
        <f>'2D'!N351-$I$2</f>
        <v>-6.345198700000001</v>
      </c>
    </row>
    <row r="352" spans="1:8">
      <c r="A352">
        <f>'2D'!E352</f>
        <v>0.97559223186317678</v>
      </c>
      <c r="B352">
        <f>'2D'!F352-$I$2</f>
        <v>-3.954664600000001</v>
      </c>
      <c r="C352">
        <f>'2D'!G352-$I$2</f>
        <v>8.4394795000000009</v>
      </c>
      <c r="D352">
        <f>EkyP!D112</f>
        <v>6.3503704000000001</v>
      </c>
      <c r="E352">
        <f>'2D'!K352-$I$2</f>
        <v>16.6942263</v>
      </c>
      <c r="F352">
        <f>'2D'!L352-$I$2</f>
        <v>18.776824300000001</v>
      </c>
      <c r="G352">
        <f>'2D'!M352-$I$2</f>
        <v>-12.320851699999999</v>
      </c>
      <c r="H352">
        <f>'2D'!N352-$I$2</f>
        <v>-6.3431437000000006</v>
      </c>
    </row>
    <row r="353" spans="1:8">
      <c r="A353">
        <f>'2D'!E353</f>
        <v>0.97803300858899112</v>
      </c>
      <c r="B353">
        <f>'2D'!F353-$I$2</f>
        <v>-3.9632234999999998</v>
      </c>
      <c r="C353">
        <f>'2D'!G353-$I$2</f>
        <v>8.4351503000000001</v>
      </c>
      <c r="D353">
        <f>EkyP!D113</f>
        <v>6.3471484</v>
      </c>
      <c r="E353">
        <f>'2D'!K353-$I$2</f>
        <v>16.703499299999997</v>
      </c>
      <c r="F353">
        <f>'2D'!L353-$I$2</f>
        <v>18.771809300000001</v>
      </c>
      <c r="G353">
        <f>'2D'!M353-$I$2</f>
        <v>-12.3231337</v>
      </c>
      <c r="H353">
        <f>'2D'!N353-$I$2</f>
        <v>-6.341265700000001</v>
      </c>
    </row>
    <row r="354" spans="1:8">
      <c r="A354">
        <f>'2D'!E354</f>
        <v>0.98047378531480556</v>
      </c>
      <c r="B354">
        <f>'2D'!F354-$I$2</f>
        <v>-3.9709032999999998</v>
      </c>
      <c r="C354">
        <f>'2D'!G354-$I$2</f>
        <v>8.4312746999999995</v>
      </c>
      <c r="D354">
        <f>EkyP!D114</f>
        <v>6.3442594999999997</v>
      </c>
      <c r="E354">
        <f>'2D'!K354-$I$2</f>
        <v>16.7122153</v>
      </c>
      <c r="F354">
        <f>'2D'!L354-$I$2</f>
        <v>18.767278300000001</v>
      </c>
      <c r="G354">
        <f>'2D'!M354-$I$2</f>
        <v>-12.325350700000001</v>
      </c>
      <c r="H354">
        <f>'2D'!N354-$I$2</f>
        <v>-6.3396667000000004</v>
      </c>
    </row>
    <row r="355" spans="1:8">
      <c r="A355">
        <f>'2D'!E355</f>
        <v>0.98291456233351304</v>
      </c>
      <c r="B355">
        <f>'2D'!F355-$I$2</f>
        <v>-3.9776965999999998</v>
      </c>
      <c r="C355">
        <f>'2D'!G355-$I$2</f>
        <v>8.4278534000000001</v>
      </c>
      <c r="D355">
        <f>EkyP!D115</f>
        <v>6.3417059</v>
      </c>
      <c r="E355">
        <f>'2D'!K355-$I$2</f>
        <v>16.720242299999999</v>
      </c>
      <c r="F355">
        <f>'2D'!L355-$I$2</f>
        <v>18.763288299999999</v>
      </c>
      <c r="G355">
        <f>'2D'!M355-$I$2</f>
        <v>-12.327228699999999</v>
      </c>
      <c r="H355">
        <f>'2D'!N355-$I$2</f>
        <v>-6.3381287000000004</v>
      </c>
    </row>
    <row r="356" spans="1:8">
      <c r="A356">
        <f>'2D'!E356</f>
        <v>0.98535533905932748</v>
      </c>
      <c r="B356">
        <f>'2D'!F356-$I$2</f>
        <v>-3.9835971000000008</v>
      </c>
      <c r="C356">
        <f>'2D'!G356-$I$2</f>
        <v>8.424887</v>
      </c>
      <c r="D356">
        <f>EkyP!D116</f>
        <v>6.3394892</v>
      </c>
      <c r="E356">
        <f>'2D'!K356-$I$2</f>
        <v>16.727550299999997</v>
      </c>
      <c r="F356">
        <f>'2D'!L356-$I$2</f>
        <v>18.759735299999999</v>
      </c>
      <c r="G356">
        <f>'2D'!M356-$I$2</f>
        <v>-12.328766699999999</v>
      </c>
      <c r="H356">
        <f>'2D'!N356-$I$2</f>
        <v>-6.3369306999999999</v>
      </c>
    </row>
    <row r="357" spans="1:8">
      <c r="A357">
        <f>'2D'!E357</f>
        <v>0.98779611578514182</v>
      </c>
      <c r="B357">
        <f>'2D'!F357-$I$2</f>
        <v>-3.9885993000000006</v>
      </c>
      <c r="C357">
        <f>'2D'!G357-$I$2</f>
        <v>8.4223761999999986</v>
      </c>
      <c r="D357">
        <f>EkyP!D117</f>
        <v>6.3376108999999996</v>
      </c>
      <c r="E357">
        <f>'2D'!K357-$I$2</f>
        <v>16.7340163</v>
      </c>
      <c r="F357">
        <f>'2D'!L357-$I$2</f>
        <v>18.756816299999997</v>
      </c>
      <c r="G357">
        <f>'2D'!M357-$I$2</f>
        <v>-12.330137700000002</v>
      </c>
      <c r="H357">
        <f>'2D'!N357-$I$2</f>
        <v>-6.3357887000000002</v>
      </c>
    </row>
    <row r="358" spans="1:8">
      <c r="A358">
        <f>'2D'!E358</f>
        <v>0.99023689280384941</v>
      </c>
      <c r="B358">
        <f>'2D'!F358-$I$2</f>
        <v>-3.9926984000000001</v>
      </c>
      <c r="C358">
        <f>'2D'!G358-$I$2</f>
        <v>8.4203212000000001</v>
      </c>
      <c r="D358">
        <f>EkyP!D118</f>
        <v>6.3360723999999999</v>
      </c>
      <c r="E358">
        <f>'2D'!K358-$I$2</f>
        <v>16.739534299999999</v>
      </c>
      <c r="F358">
        <f>'2D'!L358-$I$2</f>
        <v>18.754328299999997</v>
      </c>
      <c r="G358">
        <f>'2D'!M358-$I$2</f>
        <v>-12.331334699999999</v>
      </c>
      <c r="H358">
        <f>'2D'!N358-$I$2</f>
        <v>-6.3349326999999995</v>
      </c>
    </row>
    <row r="359" spans="1:8">
      <c r="A359">
        <f>'2D'!E359</f>
        <v>0.99267766952966374</v>
      </c>
      <c r="B359">
        <f>'2D'!F359-$I$2</f>
        <v>-3.995890600000001</v>
      </c>
      <c r="C359">
        <f>'2D'!G359-$I$2</f>
        <v>8.4187224999999994</v>
      </c>
      <c r="D359">
        <f>EkyP!D119</f>
        <v>6.3348747000000003</v>
      </c>
      <c r="E359">
        <f>'2D'!K359-$I$2</f>
        <v>16.744012300000001</v>
      </c>
      <c r="F359">
        <f>'2D'!L359-$I$2</f>
        <v>18.7524503</v>
      </c>
      <c r="G359">
        <f>'2D'!M359-$I$2</f>
        <v>-12.332191699999999</v>
      </c>
      <c r="H359">
        <f>'2D'!N359-$I$2</f>
        <v>-6.3342466999999996</v>
      </c>
    </row>
    <row r="360" spans="1:8">
      <c r="A360">
        <f>'2D'!E360</f>
        <v>0.99511844625547807</v>
      </c>
      <c r="B360">
        <f>'2D'!F360-$I$2</f>
        <v>-3.9981729000000001</v>
      </c>
      <c r="C360">
        <f>'2D'!G360-$I$2</f>
        <v>8.4175803999999985</v>
      </c>
      <c r="D360">
        <f>EkyP!D120</f>
        <v>6.3340186000000003</v>
      </c>
      <c r="E360">
        <f>'2D'!K360-$I$2</f>
        <v>16.7472943</v>
      </c>
      <c r="F360">
        <f>'2D'!L360-$I$2</f>
        <v>18.751084300000002</v>
      </c>
      <c r="G360">
        <f>'2D'!M360-$I$2</f>
        <v>-12.332704700000001</v>
      </c>
      <c r="H360">
        <f>'2D'!N360-$I$2</f>
        <v>-6.3337327000000005</v>
      </c>
    </row>
    <row r="361" spans="1:8">
      <c r="A361">
        <f>'2D'!E361</f>
        <v>0.99755922318631773</v>
      </c>
      <c r="B361">
        <f>'2D'!F361-$I$2</f>
        <v>-3.9995431000000004</v>
      </c>
      <c r="C361">
        <f>'2D'!G361-$I$2</f>
        <v>8.4168950999999996</v>
      </c>
      <c r="D361">
        <f>EkyP!D121</f>
        <v>6.3335046999999998</v>
      </c>
      <c r="E361">
        <f>'2D'!K361-$I$2</f>
        <v>16.749317300000001</v>
      </c>
      <c r="F361">
        <f>'2D'!L361-$I$2</f>
        <v>18.7502283</v>
      </c>
      <c r="G361">
        <f>'2D'!M361-$I$2</f>
        <v>-12.333161700000002</v>
      </c>
      <c r="H361">
        <f>'2D'!N361-$I$2</f>
        <v>-6.3335047000000007</v>
      </c>
    </row>
    <row r="362" spans="1:8">
      <c r="A362">
        <f>'2D'!E362</f>
        <v>1</v>
      </c>
      <c r="B362">
        <f>'2D'!F362-$I$2</f>
        <v>-4</v>
      </c>
      <c r="C362">
        <f>'2D'!G362-$I$2</f>
        <v>8.4166665999999992</v>
      </c>
      <c r="D362">
        <f>EkyP!D122</f>
        <v>6.3333332999999996</v>
      </c>
      <c r="E362">
        <f>'2D'!K362-$I$2</f>
        <v>16.7500003</v>
      </c>
      <c r="F362">
        <f>'2D'!L362-$I$2</f>
        <v>18.7500003</v>
      </c>
      <c r="G362">
        <f>'2D'!M362-$I$2</f>
        <v>-12.333333700000001</v>
      </c>
      <c r="H362">
        <f>'2D'!N362-$I$2</f>
        <v>-6.3333337000000007</v>
      </c>
    </row>
  </sheetData>
  <phoneticPr fontId="18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AA8B-3EA6-F345-A24D-338AC8FED145}">
  <dimension ref="A1:I362"/>
  <sheetViews>
    <sheetView workbookViewId="0">
      <selection activeCell="H2" sqref="H2"/>
    </sheetView>
  </sheetViews>
  <sheetFormatPr baseColWidth="10" defaultRowHeight="20"/>
  <sheetData>
    <row r="1" spans="1:9">
      <c r="A1" t="s">
        <v>0</v>
      </c>
      <c r="B1" t="s">
        <v>26</v>
      </c>
      <c r="C1" t="s">
        <v>1</v>
      </c>
      <c r="D1" t="s">
        <v>2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19</v>
      </c>
    </row>
    <row r="2" spans="1:9">
      <c r="A2">
        <f>'2D'!E2</f>
        <v>0</v>
      </c>
      <c r="B2">
        <f>'2D'!F2-$I$2</f>
        <v>-12.416666599999999</v>
      </c>
      <c r="C2">
        <f>'2D'!G2-$I$2</f>
        <v>0</v>
      </c>
      <c r="D2">
        <f>-'2D'!H2</f>
        <v>-8.3333332999999996</v>
      </c>
      <c r="E2">
        <f>'2D'!K2-$I$2</f>
        <v>8.3333337000000007</v>
      </c>
      <c r="F2">
        <f>'2D'!L2-$I$2</f>
        <v>10.333333700000001</v>
      </c>
      <c r="G2">
        <f>'2D'!M2-$I$2</f>
        <v>-20.7500003</v>
      </c>
      <c r="H2">
        <f>'2D'!N2-$I$2</f>
        <v>-14.7500003</v>
      </c>
      <c r="I2">
        <f>Ekxy!C2</f>
        <v>4.2083332999999996</v>
      </c>
    </row>
    <row r="3" spans="1:9">
      <c r="A3">
        <f>'2D'!E3</f>
        <v>3.4517796726353405E-3</v>
      </c>
      <c r="B3">
        <f>'2D'!F3-$I$2</f>
        <v>-12.415752899999999</v>
      </c>
      <c r="C3">
        <f>'2D'!G3-$I$2</f>
        <v>4.5700000000081786E-4</v>
      </c>
      <c r="D3">
        <f>-'2D'!H3</f>
        <v>-8.3329906999999999</v>
      </c>
      <c r="E3">
        <f>'2D'!K3-$I$2</f>
        <v>8.3319687000000009</v>
      </c>
      <c r="F3">
        <f>'2D'!L3-$I$2</f>
        <v>10.333789700000001</v>
      </c>
      <c r="G3">
        <f>'2D'!M3-$I$2</f>
        <v>-20.749657299999999</v>
      </c>
      <c r="H3">
        <f>'2D'!N3-$I$2</f>
        <v>-14.7503423</v>
      </c>
    </row>
    <row r="4" spans="1:9">
      <c r="A4">
        <f>'2D'!E4</f>
        <v>6.9035595109561056E-3</v>
      </c>
      <c r="B4">
        <f>'2D'!F4-$I$2</f>
        <v>-12.413012699999999</v>
      </c>
      <c r="C4">
        <f>'2D'!G4-$I$2</f>
        <v>1.8279000000003265E-3</v>
      </c>
      <c r="D4">
        <f>-'2D'!H4</f>
        <v>-8.3319629000000006</v>
      </c>
      <c r="E4">
        <f>'2D'!K4-$I$2</f>
        <v>8.3279467</v>
      </c>
      <c r="F4">
        <f>'2D'!L4-$I$2</f>
        <v>10.335502700000001</v>
      </c>
      <c r="G4">
        <f>'2D'!M4-$I$2</f>
        <v>-20.748743300000001</v>
      </c>
      <c r="H4">
        <f>'2D'!N4-$I$2</f>
        <v>-14.750799299999999</v>
      </c>
    </row>
    <row r="5" spans="1:9">
      <c r="A5">
        <f>'2D'!E5</f>
        <v>1.0355339059327378E-2</v>
      </c>
      <c r="B5">
        <f>'2D'!F5-$I$2</f>
        <v>-12.4084494</v>
      </c>
      <c r="C5">
        <f>'2D'!G5-$I$2</f>
        <v>4.1134000000004889E-3</v>
      </c>
      <c r="D5">
        <f>-'2D'!H5</f>
        <v>-8.3302507000000006</v>
      </c>
      <c r="E5">
        <f>'2D'!K5-$I$2</f>
        <v>8.3214487000000013</v>
      </c>
      <c r="F5">
        <f>'2D'!L5-$I$2</f>
        <v>10.338234700000001</v>
      </c>
      <c r="G5">
        <f>'2D'!M5-$I$2</f>
        <v>-20.747715299999999</v>
      </c>
      <c r="H5">
        <f>'2D'!N5-$I$2</f>
        <v>-14.7518273</v>
      </c>
    </row>
    <row r="6" spans="1:9">
      <c r="A6">
        <f>'2D'!E6</f>
        <v>1.3807118607698649E-2</v>
      </c>
      <c r="B6">
        <f>'2D'!F6-$I$2</f>
        <v>-12.402068399999999</v>
      </c>
      <c r="C6">
        <f>'2D'!G6-$I$2</f>
        <v>7.3142000000006036E-3</v>
      </c>
      <c r="D6">
        <f>-'2D'!H6</f>
        <v>-8.3278552000000001</v>
      </c>
      <c r="E6">
        <f>'2D'!K6-$I$2</f>
        <v>8.3126847000000001</v>
      </c>
      <c r="F6">
        <f>'2D'!L6-$I$2</f>
        <v>10.3419907</v>
      </c>
      <c r="G6">
        <f>'2D'!M6-$I$2</f>
        <v>-20.746003299999998</v>
      </c>
      <c r="H6">
        <f>'2D'!N6-$I$2</f>
        <v>-14.753198299999999</v>
      </c>
    </row>
    <row r="7" spans="1:9">
      <c r="A7">
        <f>'2D'!E7</f>
        <v>1.7258898570283482E-2</v>
      </c>
      <c r="B7">
        <f>'2D'!F7-$I$2</f>
        <v>-12.3938773</v>
      </c>
      <c r="C7">
        <f>'2D'!G7-$I$2</f>
        <v>1.143130000000081E-2</v>
      </c>
      <c r="D7">
        <f>-'2D'!H7</f>
        <v>-8.3247782000000008</v>
      </c>
      <c r="E7">
        <f>'2D'!K7-$I$2</f>
        <v>8.3019147000000011</v>
      </c>
      <c r="F7">
        <f>'2D'!L7-$I$2</f>
        <v>10.3469687</v>
      </c>
      <c r="G7">
        <f>'2D'!M7-$I$2</f>
        <v>-20.743608299999998</v>
      </c>
      <c r="H7">
        <f>'2D'!N7-$I$2</f>
        <v>-14.754910299999999</v>
      </c>
    </row>
    <row r="8" spans="1:9">
      <c r="A8">
        <f>'2D'!E8</f>
        <v>2.0710678118654756E-2</v>
      </c>
      <c r="B8">
        <f>'2D'!F8-$I$2</f>
        <v>-12.3838861</v>
      </c>
      <c r="C8">
        <f>'2D'!G8-$I$2</f>
        <v>1.6466100000000594E-2</v>
      </c>
      <c r="D8">
        <f>-'2D'!H8</f>
        <v>-8.3210216999999993</v>
      </c>
      <c r="E8">
        <f>'2D'!K8-$I$2</f>
        <v>8.2893857000000004</v>
      </c>
      <c r="F8">
        <f>'2D'!L8-$I$2</f>
        <v>10.3528097</v>
      </c>
      <c r="G8">
        <f>'2D'!M8-$I$2</f>
        <v>-20.740868299999999</v>
      </c>
      <c r="H8">
        <f>'2D'!N8-$I$2</f>
        <v>-14.7571963</v>
      </c>
    </row>
    <row r="9" spans="1:9">
      <c r="A9">
        <f>'2D'!E9</f>
        <v>2.4162457667026026E-2</v>
      </c>
      <c r="B9">
        <f>'2D'!F9-$I$2</f>
        <v>-12.372106499999999</v>
      </c>
      <c r="C9">
        <f>'2D'!G9-$I$2</f>
        <v>2.2420300000000282E-2</v>
      </c>
      <c r="D9">
        <f>-'2D'!H9</f>
        <v>-8.3165882</v>
      </c>
      <c r="E9">
        <f>'2D'!K9-$I$2</f>
        <v>8.2752236999999997</v>
      </c>
      <c r="F9">
        <f>'2D'!L9-$I$2</f>
        <v>10.3599157</v>
      </c>
      <c r="G9">
        <f>'2D'!M9-$I$2</f>
        <v>-20.737791300000001</v>
      </c>
      <c r="H9">
        <f>'2D'!N9-$I$2</f>
        <v>-14.7595913</v>
      </c>
    </row>
    <row r="10" spans="1:9">
      <c r="A10">
        <f>'2D'!E10</f>
        <v>2.761423762961086E-2</v>
      </c>
      <c r="B10">
        <f>'2D'!F10-$I$2</f>
        <v>-12.358552699999999</v>
      </c>
      <c r="C10">
        <f>'2D'!G10-$I$2</f>
        <v>2.929570000000048E-2</v>
      </c>
      <c r="D10">
        <f>-'2D'!H10</f>
        <v>-8.3114808999999994</v>
      </c>
      <c r="E10">
        <f>'2D'!K10-$I$2</f>
        <v>8.2597367000000013</v>
      </c>
      <c r="F10">
        <f>'2D'!L10-$I$2</f>
        <v>10.3679027</v>
      </c>
      <c r="G10">
        <f>'2D'!M10-$I$2</f>
        <v>-20.734034300000001</v>
      </c>
      <c r="H10">
        <f>'2D'!N10-$I$2</f>
        <v>-14.7626683</v>
      </c>
    </row>
    <row r="11" spans="1:9">
      <c r="A11">
        <f>'2D'!E11</f>
        <v>3.106601717798213E-2</v>
      </c>
      <c r="B11">
        <f>'2D'!F11-$I$2</f>
        <v>-12.3432409</v>
      </c>
      <c r="C11">
        <f>'2D'!G11-$I$2</f>
        <v>3.7094600000000533E-2</v>
      </c>
      <c r="D11">
        <f>-'2D'!H11</f>
        <v>-8.3057032999999993</v>
      </c>
      <c r="E11">
        <f>'2D'!K11-$I$2</f>
        <v>8.2429506999999997</v>
      </c>
      <c r="F11">
        <f>'2D'!L11-$I$2</f>
        <v>10.376963700000001</v>
      </c>
      <c r="G11">
        <f>'2D'!M11-$I$2</f>
        <v>-20.729601299999999</v>
      </c>
      <c r="H11">
        <f>'2D'!N11-$I$2</f>
        <v>-14.7658693</v>
      </c>
    </row>
    <row r="12" spans="1:9">
      <c r="A12">
        <f>'2D'!E12</f>
        <v>3.4517796726353404E-2</v>
      </c>
      <c r="B12">
        <f>'2D'!F12-$I$2</f>
        <v>-12.3261892</v>
      </c>
      <c r="C12">
        <f>'2D'!G12-$I$2</f>
        <v>4.5819300000000673E-2</v>
      </c>
      <c r="D12">
        <f>-'2D'!H12</f>
        <v>-8.2992591999999998</v>
      </c>
      <c r="E12">
        <f>'2D'!K12-$I$2</f>
        <v>8.2250557000000004</v>
      </c>
      <c r="F12">
        <f>'2D'!L12-$I$2</f>
        <v>10.3870077</v>
      </c>
      <c r="G12">
        <f>'2D'!M12-$I$2</f>
        <v>-20.7250373</v>
      </c>
      <c r="H12">
        <f>'2D'!N12-$I$2</f>
        <v>-14.7696253</v>
      </c>
    </row>
    <row r="13" spans="1:9">
      <c r="A13">
        <f>'2D'!E13</f>
        <v>3.7969576688938238E-2</v>
      </c>
      <c r="B13">
        <f>'2D'!F13-$I$2</f>
        <v>-12.307417899999999</v>
      </c>
      <c r="C13">
        <f>'2D'!G13-$I$2</f>
        <v>5.5472300000000807E-2</v>
      </c>
      <c r="D13">
        <f>-'2D'!H13</f>
        <v>-8.2921531000000002</v>
      </c>
      <c r="E13">
        <f>'2D'!K13-$I$2</f>
        <v>8.2061817000000001</v>
      </c>
      <c r="F13">
        <f>'2D'!L13-$I$2</f>
        <v>10.397967700000001</v>
      </c>
      <c r="G13">
        <f>'2D'!M13-$I$2</f>
        <v>-20.719930299999998</v>
      </c>
      <c r="H13">
        <f>'2D'!N13-$I$2</f>
        <v>-14.7737433</v>
      </c>
    </row>
    <row r="14" spans="1:9">
      <c r="A14">
        <f>'2D'!E14</f>
        <v>4.1421356237309512E-2</v>
      </c>
      <c r="B14">
        <f>'2D'!F14-$I$2</f>
        <v>-12.2869492</v>
      </c>
      <c r="C14">
        <f>'2D'!G14-$I$2</f>
        <v>6.6056500000000185E-2</v>
      </c>
      <c r="D14">
        <f>-'2D'!H14</f>
        <v>-8.2843897999999996</v>
      </c>
      <c r="E14">
        <f>'2D'!K14-$I$2</f>
        <v>8.1864357000000005</v>
      </c>
      <c r="F14">
        <f>'2D'!L14-$I$2</f>
        <v>10.409955700000001</v>
      </c>
      <c r="G14">
        <f>'2D'!M14-$I$2</f>
        <v>-20.714152299999999</v>
      </c>
      <c r="H14">
        <f>'2D'!N14-$I$2</f>
        <v>-14.7781763</v>
      </c>
    </row>
    <row r="15" spans="1:9">
      <c r="A15">
        <f>'2D'!E15</f>
        <v>4.4873134543040094E-2</v>
      </c>
      <c r="B15">
        <f>'2D'!F15-$I$2</f>
        <v>-12.264807299999999</v>
      </c>
      <c r="C15">
        <f>'2D'!G15-$I$2</f>
        <v>7.7574700000000441E-2</v>
      </c>
      <c r="D15">
        <f>-'2D'!H15</f>
        <v>-8.2759748000000002</v>
      </c>
      <c r="E15">
        <f>'2D'!K15-$I$2</f>
        <v>8.1658767000000001</v>
      </c>
      <c r="F15">
        <f>'2D'!L15-$I$2</f>
        <v>10.4227477</v>
      </c>
      <c r="G15">
        <f>'2D'!M15-$I$2</f>
        <v>-20.707771300000001</v>
      </c>
      <c r="H15">
        <f>'2D'!N15-$I$2</f>
        <v>-14.7832113</v>
      </c>
    </row>
    <row r="16" spans="1:9">
      <c r="A16">
        <f>'2D'!E16</f>
        <v>4.8324916990906304E-2</v>
      </c>
      <c r="B16">
        <f>'2D'!F16-$I$2</f>
        <v>-12.2410183</v>
      </c>
      <c r="C16">
        <f>'2D'!G16-$I$2</f>
        <v>9.0030000000000499E-2</v>
      </c>
      <c r="D16">
        <f>-'2D'!H16</f>
        <v>-8.2669137999999993</v>
      </c>
      <c r="E16">
        <f>'2D'!K16-$I$2</f>
        <v>8.1445486999999996</v>
      </c>
      <c r="F16">
        <f>'2D'!L16-$I$2</f>
        <v>10.436548700000001</v>
      </c>
      <c r="G16">
        <f>'2D'!M16-$I$2</f>
        <v>-20.701327299999999</v>
      </c>
      <c r="H16">
        <f>'2D'!N16-$I$2</f>
        <v>-14.7883183</v>
      </c>
    </row>
    <row r="17" spans="1:8">
      <c r="A17">
        <f>'2D'!E17</f>
        <v>5.1776695296636886E-2</v>
      </c>
      <c r="B17">
        <f>'2D'!F17-$I$2</f>
        <v>-12.2156102</v>
      </c>
      <c r="C17">
        <f>'2D'!G17-$I$2</f>
        <v>0.10342540000000078</v>
      </c>
      <c r="D17">
        <f>-'2D'!H17</f>
        <v>-8.2572129000000007</v>
      </c>
      <c r="E17">
        <f>'2D'!K17-$I$2</f>
        <v>8.1226336999999997</v>
      </c>
      <c r="F17">
        <f>'2D'!L17-$I$2</f>
        <v>10.451093700000001</v>
      </c>
      <c r="G17">
        <f>'2D'!M17-$I$2</f>
        <v>-20.694221299999999</v>
      </c>
      <c r="H17">
        <f>'2D'!N17-$I$2</f>
        <v>-14.7940963</v>
      </c>
    </row>
    <row r="18" spans="1:8">
      <c r="A18">
        <f>'2D'!E18</f>
        <v>5.5228473602367469E-2</v>
      </c>
      <c r="B18">
        <f>'2D'!F18-$I$2</f>
        <v>-12.188612599999999</v>
      </c>
      <c r="C18">
        <f>'2D'!G18-$I$2</f>
        <v>0.11776420000000076</v>
      </c>
      <c r="D18">
        <f>-'2D'!H18</f>
        <v>-8.2468787999999993</v>
      </c>
      <c r="E18">
        <f>'2D'!K18-$I$2</f>
        <v>8.1001357000000009</v>
      </c>
      <c r="F18">
        <f>'2D'!L18-$I$2</f>
        <v>10.4665547</v>
      </c>
      <c r="G18">
        <f>'2D'!M18-$I$2</f>
        <v>-20.686458299999998</v>
      </c>
      <c r="H18">
        <f>'2D'!N18-$I$2</f>
        <v>-14.800050299999999</v>
      </c>
    </row>
    <row r="19" spans="1:8">
      <c r="A19">
        <f>'2D'!E19</f>
        <v>5.8680256050233678E-2</v>
      </c>
      <c r="B19">
        <f>'2D'!F19-$I$2</f>
        <v>-12.160057299999998</v>
      </c>
      <c r="C19">
        <f>'2D'!G19-$I$2</f>
        <v>0.13304950000000026</v>
      </c>
      <c r="D19">
        <f>-'2D'!H19</f>
        <v>-8.2359185999999998</v>
      </c>
      <c r="E19">
        <f>'2D'!K19-$I$2</f>
        <v>8.0770867000000006</v>
      </c>
      <c r="F19">
        <f>'2D'!L19-$I$2</f>
        <v>10.482761700000001</v>
      </c>
      <c r="G19">
        <f>'2D'!M19-$I$2</f>
        <v>-20.678267299999998</v>
      </c>
      <c r="H19">
        <f>'2D'!N19-$I$2</f>
        <v>-14.806494299999999</v>
      </c>
    </row>
    <row r="20" spans="1:8">
      <c r="A20">
        <f>'2D'!E20</f>
        <v>6.2132034355964261E-2</v>
      </c>
      <c r="B20">
        <f>'2D'!F20-$I$2</f>
        <v>-12.129977199999999</v>
      </c>
      <c r="C20">
        <f>'2D'!G20-$I$2</f>
        <v>0.14928450000000026</v>
      </c>
      <c r="D20">
        <f>-'2D'!H20</f>
        <v>-8.2243399000000004</v>
      </c>
      <c r="E20">
        <f>'2D'!K20-$I$2</f>
        <v>8.0536077000000006</v>
      </c>
      <c r="F20">
        <f>'2D'!L20-$I$2</f>
        <v>10.4997107</v>
      </c>
      <c r="G20">
        <f>'2D'!M20-$I$2</f>
        <v>-20.669852299999999</v>
      </c>
      <c r="H20">
        <f>'2D'!N20-$I$2</f>
        <v>-14.813370299999999</v>
      </c>
    </row>
    <row r="21" spans="1:8">
      <c r="A21">
        <f>'2D'!E21</f>
        <v>6.5583812661694843E-2</v>
      </c>
      <c r="B21">
        <f>'2D'!F21-$I$2</f>
        <v>-12.098407399999999</v>
      </c>
      <c r="C21">
        <f>'2D'!G21-$I$2</f>
        <v>0.16647230000000057</v>
      </c>
      <c r="D21">
        <f>-'2D'!H21</f>
        <v>-8.2121504000000005</v>
      </c>
      <c r="E21">
        <f>'2D'!K21-$I$2</f>
        <v>8.0297096999999997</v>
      </c>
      <c r="F21">
        <f>'2D'!L21-$I$2</f>
        <v>10.517481700000001</v>
      </c>
      <c r="G21">
        <f>'2D'!M21-$I$2</f>
        <v>-20.6607913</v>
      </c>
      <c r="H21">
        <f>'2D'!N21-$I$2</f>
        <v>-14.820476299999999</v>
      </c>
    </row>
    <row r="22" spans="1:8">
      <c r="A22">
        <f>'2D'!E22</f>
        <v>6.9035595109561046E-2</v>
      </c>
      <c r="B22">
        <f>'2D'!F22-$I$2</f>
        <v>-12.065384099999999</v>
      </c>
      <c r="C22">
        <f>'2D'!G22-$I$2</f>
        <v>0.18461590000000072</v>
      </c>
      <c r="D22">
        <f>-'2D'!H22</f>
        <v>-8.1993586999999994</v>
      </c>
      <c r="E22">
        <f>'2D'!K22-$I$2</f>
        <v>8.0053947000000001</v>
      </c>
      <c r="F22">
        <f>'2D'!L22-$I$2</f>
        <v>10.535748700000001</v>
      </c>
      <c r="G22">
        <f>'2D'!M22-$I$2</f>
        <v>-20.6510903</v>
      </c>
      <c r="H22">
        <f>'2D'!N22-$I$2</f>
        <v>-14.8282393</v>
      </c>
    </row>
    <row r="23" spans="1:8">
      <c r="A23">
        <f>'2D'!E23</f>
        <v>7.2487373415291642E-2</v>
      </c>
      <c r="B23">
        <f>'2D'!F23-$I$2</f>
        <v>-12.0309454</v>
      </c>
      <c r="C23">
        <f>'2D'!G23-$I$2</f>
        <v>0.20371810000000057</v>
      </c>
      <c r="D23">
        <f>-'2D'!H23</f>
        <v>-8.1859734999999993</v>
      </c>
      <c r="E23">
        <f>'2D'!K23-$I$2</f>
        <v>7.9808336999999998</v>
      </c>
      <c r="F23">
        <f>'2D'!L23-$I$2</f>
        <v>10.5549537</v>
      </c>
      <c r="G23">
        <f>'2D'!M23-$I$2</f>
        <v>-20.6410993</v>
      </c>
      <c r="H23">
        <f>'2D'!N23-$I$2</f>
        <v>-14.8360383</v>
      </c>
    </row>
    <row r="24" spans="1:8">
      <c r="A24">
        <f>'2D'!E24</f>
        <v>7.5939151721022224E-2</v>
      </c>
      <c r="B24">
        <f>'2D'!F24-$I$2</f>
        <v>-11.995130499999998</v>
      </c>
      <c r="C24">
        <f>'2D'!G24-$I$2</f>
        <v>0.22378169999999997</v>
      </c>
      <c r="D24">
        <f>-'2D'!H24</f>
        <v>-8.1720039</v>
      </c>
      <c r="E24">
        <f>'2D'!K24-$I$2</f>
        <v>7.9559426999999996</v>
      </c>
      <c r="F24">
        <f>'2D'!L24-$I$2</f>
        <v>10.574636700000001</v>
      </c>
      <c r="G24">
        <f>'2D'!M24-$I$2</f>
        <v>-20.6307653</v>
      </c>
      <c r="H24">
        <f>'2D'!N24-$I$2</f>
        <v>-14.8444533</v>
      </c>
    </row>
    <row r="25" spans="1:8">
      <c r="A25">
        <f>'2D'!E25</f>
        <v>7.9390934168888441E-2</v>
      </c>
      <c r="B25">
        <f>'2D'!F25-$I$2</f>
        <v>-11.957980299999999</v>
      </c>
      <c r="C25">
        <f>'2D'!G25-$I$2</f>
        <v>0.24480900000000005</v>
      </c>
      <c r="D25">
        <f>-'2D'!H25</f>
        <v>-8.1574594999999999</v>
      </c>
      <c r="E25">
        <f>'2D'!K25-$I$2</f>
        <v>7.9307467000000003</v>
      </c>
      <c r="F25">
        <f>'2D'!L25-$I$2</f>
        <v>10.594854700000001</v>
      </c>
      <c r="G25">
        <f>'2D'!M25-$I$2</f>
        <v>-20.619804299999998</v>
      </c>
      <c r="H25">
        <f>'2D'!N25-$I$2</f>
        <v>-14.8531773</v>
      </c>
    </row>
    <row r="26" spans="1:8">
      <c r="A26">
        <f>'2D'!E26</f>
        <v>8.2842712474619024E-2</v>
      </c>
      <c r="B26">
        <f>'2D'!F26-$I$2</f>
        <v>-11.919536799999999</v>
      </c>
      <c r="C26">
        <f>'2D'!G26-$I$2</f>
        <v>0.26680220000000077</v>
      </c>
      <c r="D26">
        <f>-'2D'!H26</f>
        <v>-8.1423503000000004</v>
      </c>
      <c r="E26">
        <f>'2D'!K26-$I$2</f>
        <v>7.9053727000000009</v>
      </c>
      <c r="F26">
        <f>'2D'!L26-$I$2</f>
        <v>10.6158307</v>
      </c>
      <c r="G26">
        <f>'2D'!M26-$I$2</f>
        <v>-20.608226299999998</v>
      </c>
      <c r="H26">
        <f>'2D'!N26-$I$2</f>
        <v>-14.8622383</v>
      </c>
    </row>
    <row r="27" spans="1:8">
      <c r="A27">
        <f>'2D'!E27</f>
        <v>8.6294490780349606E-2</v>
      </c>
      <c r="B27">
        <f>'2D'!F27-$I$2</f>
        <v>-11.8798432</v>
      </c>
      <c r="C27">
        <f>'2D'!G27-$I$2</f>
        <v>0.28976320000000033</v>
      </c>
      <c r="D27">
        <f>-'2D'!H27</f>
        <v>-8.1266867000000005</v>
      </c>
      <c r="E27">
        <f>'2D'!K27-$I$2</f>
        <v>7.8798387000000005</v>
      </c>
      <c r="F27">
        <f>'2D'!L27-$I$2</f>
        <v>10.6372097</v>
      </c>
      <c r="G27">
        <f>'2D'!M27-$I$2</f>
        <v>-20.5964463</v>
      </c>
      <c r="H27">
        <f>'2D'!N27-$I$2</f>
        <v>-14.871892299999999</v>
      </c>
    </row>
    <row r="28" spans="1:8">
      <c r="A28">
        <f>'2D'!E28</f>
        <v>8.9746273228215809E-2</v>
      </c>
      <c r="B28">
        <f>'2D'!F28-$I$2</f>
        <v>-11.838943799999999</v>
      </c>
      <c r="C28">
        <f>'2D'!G28-$I$2</f>
        <v>0.31369340000000001</v>
      </c>
      <c r="D28">
        <f>-'2D'!H28</f>
        <v>-8.1104792999999997</v>
      </c>
      <c r="E28">
        <f>'2D'!K28-$I$2</f>
        <v>7.8541626999999998</v>
      </c>
      <c r="F28">
        <f>'2D'!L28-$I$2</f>
        <v>10.6589767</v>
      </c>
      <c r="G28">
        <f>'2D'!M28-$I$2</f>
        <v>-20.584257300000001</v>
      </c>
      <c r="H28">
        <f>'2D'!N28-$I$2</f>
        <v>-14.881592299999999</v>
      </c>
    </row>
    <row r="29" spans="1:8">
      <c r="A29">
        <f>'2D'!E29</f>
        <v>9.3198051533946391E-2</v>
      </c>
      <c r="B29">
        <f>'2D'!F29-$I$2</f>
        <v>-11.796884299999999</v>
      </c>
      <c r="C29">
        <f>'2D'!G29-$I$2</f>
        <v>0.33859380000000083</v>
      </c>
      <c r="D29">
        <f>-'2D'!H29</f>
        <v>-8.0937392999999993</v>
      </c>
      <c r="E29">
        <f>'2D'!K29-$I$2</f>
        <v>7.8283187000000005</v>
      </c>
      <c r="F29">
        <f>'2D'!L29-$I$2</f>
        <v>10.6814737</v>
      </c>
      <c r="G29">
        <f>'2D'!M29-$I$2</f>
        <v>-20.5714653</v>
      </c>
      <c r="H29">
        <f>'2D'!N29-$I$2</f>
        <v>-14.891927299999999</v>
      </c>
    </row>
    <row r="30" spans="1:8">
      <c r="A30">
        <f>'2D'!E30</f>
        <v>9.6649829839676987E-2</v>
      </c>
      <c r="B30">
        <f>'2D'!F30-$I$2</f>
        <v>-11.753710999999999</v>
      </c>
      <c r="C30">
        <f>'2D'!G30-$I$2</f>
        <v>0.36446510000000032</v>
      </c>
      <c r="D30">
        <f>-'2D'!H30</f>
        <v>-8.0764782000000004</v>
      </c>
      <c r="E30">
        <f>'2D'!K30-$I$2</f>
        <v>7.8023267000000001</v>
      </c>
      <c r="F30">
        <f>'2D'!L30-$I$2</f>
        <v>10.7043157</v>
      </c>
      <c r="G30">
        <f>'2D'!M30-$I$2</f>
        <v>-20.5580803</v>
      </c>
      <c r="H30">
        <f>'2D'!N30-$I$2</f>
        <v>-14.9025113</v>
      </c>
    </row>
    <row r="31" spans="1:8">
      <c r="A31">
        <f>'2D'!E31</f>
        <v>0.10010161228754319</v>
      </c>
      <c r="B31">
        <f>'2D'!F31-$I$2</f>
        <v>-11.7094714</v>
      </c>
      <c r="C31">
        <f>'2D'!G31-$I$2</f>
        <v>0.39130730000000025</v>
      </c>
      <c r="D31">
        <f>-'2D'!H31</f>
        <v>-8.0587076999999994</v>
      </c>
      <c r="E31">
        <f>'2D'!K31-$I$2</f>
        <v>7.7762577000000004</v>
      </c>
      <c r="F31">
        <f>'2D'!L31-$I$2</f>
        <v>10.727483700000001</v>
      </c>
      <c r="G31">
        <f>'2D'!M31-$I$2</f>
        <v>-20.544526300000001</v>
      </c>
      <c r="H31">
        <f>'2D'!N31-$I$2</f>
        <v>-14.913471299999999</v>
      </c>
    </row>
    <row r="32" spans="1:8">
      <c r="A32">
        <f>'2D'!E32</f>
        <v>0.10355339059327377</v>
      </c>
      <c r="B32">
        <f>'2D'!F32-$I$2</f>
        <v>-11.664213499999999</v>
      </c>
      <c r="C32">
        <f>'2D'!G32-$I$2</f>
        <v>0.41911980000000071</v>
      </c>
      <c r="D32">
        <f>-'2D'!H32</f>
        <v>-8.0404400999999996</v>
      </c>
      <c r="E32">
        <f>'2D'!K32-$I$2</f>
        <v>7.7501347000000003</v>
      </c>
      <c r="F32">
        <f>'2D'!L32-$I$2</f>
        <v>10.750962700000001</v>
      </c>
      <c r="G32">
        <f>'2D'!M32-$I$2</f>
        <v>-20.530556300000001</v>
      </c>
      <c r="H32">
        <f>'2D'!N32-$I$2</f>
        <v>-14.9249893</v>
      </c>
    </row>
    <row r="33" spans="1:8">
      <c r="A33">
        <f>'2D'!E33</f>
        <v>0.10700516889900437</v>
      </c>
      <c r="B33">
        <f>'2D'!F33-$I$2</f>
        <v>-11.617986500000001</v>
      </c>
      <c r="C33">
        <f>'2D'!G33-$I$2</f>
        <v>0.44790160000000068</v>
      </c>
      <c r="D33">
        <f>-'2D'!H33</f>
        <v>-8.0216878999999999</v>
      </c>
      <c r="E33">
        <f>'2D'!K33-$I$2</f>
        <v>7.7239757000000004</v>
      </c>
      <c r="F33">
        <f>'2D'!L33-$I$2</f>
        <v>10.775001700000001</v>
      </c>
      <c r="G33">
        <f>'2D'!M33-$I$2</f>
        <v>-20.5160123</v>
      </c>
      <c r="H33">
        <f>'2D'!N33-$I$2</f>
        <v>-14.936568299999999</v>
      </c>
    </row>
    <row r="34" spans="1:8">
      <c r="A34">
        <f>'2D'!E34</f>
        <v>0.11045695134687056</v>
      </c>
      <c r="B34">
        <f>'2D'!F34-$I$2</f>
        <v>-11.5708398</v>
      </c>
      <c r="C34">
        <f>'2D'!G34-$I$2</f>
        <v>0.47765070000000076</v>
      </c>
      <c r="D34">
        <f>-'2D'!H34</f>
        <v>-8.0024639000000004</v>
      </c>
      <c r="E34">
        <f>'2D'!K34-$I$2</f>
        <v>7.6977986999999999</v>
      </c>
      <c r="F34">
        <f>'2D'!L34-$I$2</f>
        <v>10.7993167</v>
      </c>
      <c r="G34">
        <f>'2D'!M34-$I$2</f>
        <v>-20.500903300000001</v>
      </c>
      <c r="H34">
        <f>'2D'!N34-$I$2</f>
        <v>-14.9487573</v>
      </c>
    </row>
    <row r="35" spans="1:8">
      <c r="A35">
        <f>'2D'!E35</f>
        <v>0.11390872965260115</v>
      </c>
      <c r="B35">
        <f>'2D'!F35-$I$2</f>
        <v>-11.5228237</v>
      </c>
      <c r="C35">
        <f>'2D'!G35-$I$2</f>
        <v>0.50836490000000012</v>
      </c>
      <c r="D35">
        <f>-'2D'!H35</f>
        <v>-7.9827814000000004</v>
      </c>
      <c r="E35">
        <f>'2D'!K35-$I$2</f>
        <v>7.6716217000000011</v>
      </c>
      <c r="F35">
        <f>'2D'!L35-$I$2</f>
        <v>10.823877700000001</v>
      </c>
      <c r="G35">
        <f>'2D'!M35-$I$2</f>
        <v>-20.485591299999999</v>
      </c>
      <c r="H35">
        <f>'2D'!N35-$I$2</f>
        <v>-14.961213299999999</v>
      </c>
    </row>
    <row r="36" spans="1:8">
      <c r="A36">
        <f>'2D'!E36</f>
        <v>0.11736050795833174</v>
      </c>
      <c r="B36">
        <f>'2D'!F36-$I$2</f>
        <v>-11.473988800000001</v>
      </c>
      <c r="C36">
        <f>'2D'!G36-$I$2</f>
        <v>0.5400406000000002</v>
      </c>
      <c r="D36">
        <f>-'2D'!H36</f>
        <v>-7.9626536999999997</v>
      </c>
      <c r="E36">
        <f>'2D'!K36-$I$2</f>
        <v>7.6454627000000013</v>
      </c>
      <c r="F36">
        <f>'2D'!L36-$I$2</f>
        <v>10.8486677</v>
      </c>
      <c r="G36">
        <f>'2D'!M36-$I$2</f>
        <v>-20.469927299999998</v>
      </c>
      <c r="H36">
        <f>'2D'!N36-$I$2</f>
        <v>-14.974004299999999</v>
      </c>
    </row>
    <row r="37" spans="1:8">
      <c r="A37">
        <f>'2D'!E37</f>
        <v>0.12081229040619795</v>
      </c>
      <c r="B37">
        <f>'2D'!F37-$I$2</f>
        <v>-11.424386299999998</v>
      </c>
      <c r="C37">
        <f>'2D'!G37-$I$2</f>
        <v>0.57267400000000013</v>
      </c>
      <c r="D37">
        <f>-'2D'!H37</f>
        <v>-7.9420947999999996</v>
      </c>
      <c r="E37">
        <f>'2D'!K37-$I$2</f>
        <v>7.6193397000000012</v>
      </c>
      <c r="F37">
        <f>'2D'!L37-$I$2</f>
        <v>10.873669700000001</v>
      </c>
      <c r="G37">
        <f>'2D'!M37-$I$2</f>
        <v>-20.453720300000001</v>
      </c>
      <c r="H37">
        <f>'2D'!N37-$I$2</f>
        <v>-14.9873873</v>
      </c>
    </row>
    <row r="38" spans="1:8">
      <c r="A38">
        <f>'2D'!E38</f>
        <v>0.12426406871192852</v>
      </c>
      <c r="B38">
        <f>'2D'!F38-$I$2</f>
        <v>-11.3740676</v>
      </c>
      <c r="C38">
        <f>'2D'!G38-$I$2</f>
        <v>0.60626000000000069</v>
      </c>
      <c r="D38">
        <f>-'2D'!H38</f>
        <v>-7.9211185999999998</v>
      </c>
      <c r="E38">
        <f>'2D'!K38-$I$2</f>
        <v>7.5932697000000005</v>
      </c>
      <c r="F38">
        <f>'2D'!L38-$I$2</f>
        <v>10.8988657</v>
      </c>
      <c r="G38">
        <f>'2D'!M38-$I$2</f>
        <v>-20.436980299999998</v>
      </c>
      <c r="H38">
        <f>'2D'!N38-$I$2</f>
        <v>-15.0007853</v>
      </c>
    </row>
    <row r="39" spans="1:8">
      <c r="A39">
        <f>'2D'!E39</f>
        <v>0.12771584701765912</v>
      </c>
      <c r="B39">
        <f>'2D'!F39-$I$2</f>
        <v>-11.323084399999999</v>
      </c>
      <c r="C39">
        <f>'2D'!G39-$I$2</f>
        <v>0.64079290000000011</v>
      </c>
      <c r="D39">
        <f>-'2D'!H39</f>
        <v>-7.8997396000000002</v>
      </c>
      <c r="E39">
        <f>'2D'!K39-$I$2</f>
        <v>7.5672727000000002</v>
      </c>
      <c r="F39">
        <f>'2D'!L39-$I$2</f>
        <v>10.924365700000001</v>
      </c>
      <c r="G39">
        <f>'2D'!M39-$I$2</f>
        <v>-20.419928299999999</v>
      </c>
      <c r="H39">
        <f>'2D'!N39-$I$2</f>
        <v>-15.0147543</v>
      </c>
    </row>
    <row r="40" spans="1:8">
      <c r="A40">
        <f>'2D'!E40</f>
        <v>0.13116762946552532</v>
      </c>
      <c r="B40">
        <f>'2D'!F40-$I$2</f>
        <v>-11.2714886</v>
      </c>
      <c r="C40">
        <f>'2D'!G40-$I$2</f>
        <v>0.67626590000000064</v>
      </c>
      <c r="D40">
        <f>-'2D'!H40</f>
        <v>-7.8779724</v>
      </c>
      <c r="E40">
        <f>'2D'!K40-$I$2</f>
        <v>7.5413577000000007</v>
      </c>
      <c r="F40">
        <f>'2D'!L40-$I$2</f>
        <v>10.9500417</v>
      </c>
      <c r="G40">
        <f>'2D'!M40-$I$2</f>
        <v>-20.402667300000001</v>
      </c>
      <c r="H40">
        <f>'2D'!N40-$I$2</f>
        <v>-15.0290933</v>
      </c>
    </row>
    <row r="41" spans="1:8">
      <c r="A41">
        <f>'2D'!E41</f>
        <v>0.13461940777125592</v>
      </c>
      <c r="B41">
        <f>'2D'!F41-$I$2</f>
        <v>-11.219332</v>
      </c>
      <c r="C41">
        <f>'2D'!G41-$I$2</f>
        <v>0.71267119999999995</v>
      </c>
      <c r="D41">
        <f>-'2D'!H41</f>
        <v>-7.8558319000000001</v>
      </c>
      <c r="E41">
        <f>'2D'!K41-$I$2</f>
        <v>7.5154927000000011</v>
      </c>
      <c r="F41">
        <f>'2D'!L41-$I$2</f>
        <v>10.975842700000001</v>
      </c>
      <c r="G41">
        <f>'2D'!M41-$I$2</f>
        <v>-20.384897299999999</v>
      </c>
      <c r="H41">
        <f>'2D'!N41-$I$2</f>
        <v>-15.0436383</v>
      </c>
    </row>
    <row r="42" spans="1:8">
      <c r="A42">
        <f>'2D'!E42</f>
        <v>0.13807118607698649</v>
      </c>
      <c r="B42">
        <f>'2D'!F42-$I$2</f>
        <v>-11.166666599999999</v>
      </c>
      <c r="C42">
        <f>'2D'!G42-$I$2</f>
        <v>0.75</v>
      </c>
      <c r="D42">
        <f>-'2D'!H42</f>
        <v>-7.8333332999999996</v>
      </c>
      <c r="E42">
        <f>'2D'!K42-$I$2</f>
        <v>7.4896916999999998</v>
      </c>
      <c r="F42">
        <f>'2D'!L42-$I$2</f>
        <v>11.001750700000001</v>
      </c>
      <c r="G42">
        <f>'2D'!M42-$I$2</f>
        <v>-20.3666293</v>
      </c>
      <c r="H42">
        <f>'2D'!N42-$I$2</f>
        <v>-15.0587473</v>
      </c>
    </row>
    <row r="43" spans="1:8">
      <c r="A43">
        <f>'2D'!E43</f>
        <v>0.14152296852485269</v>
      </c>
      <c r="B43">
        <f>'2D'!F43-$I$2</f>
        <v>-11.113544300000001</v>
      </c>
      <c r="C43">
        <f>'2D'!G43-$I$2</f>
        <v>0.78824270000000052</v>
      </c>
      <c r="D43">
        <f>-'2D'!H43</f>
        <v>-7.8104921000000003</v>
      </c>
      <c r="E43">
        <f>'2D'!K43-$I$2</f>
        <v>7.4640157000000009</v>
      </c>
      <c r="F43">
        <f>'2D'!L43-$I$2</f>
        <v>11.0277487</v>
      </c>
      <c r="G43">
        <f>'2D'!M43-$I$2</f>
        <v>-20.3478773</v>
      </c>
      <c r="H43">
        <f>'2D'!N43-$I$2</f>
        <v>-15.074032299999999</v>
      </c>
    </row>
    <row r="44" spans="1:8">
      <c r="A44">
        <f>'2D'!E44</f>
        <v>0.14497474683058328</v>
      </c>
      <c r="B44">
        <f>'2D'!F44-$I$2</f>
        <v>-11.0600168</v>
      </c>
      <c r="C44">
        <f>'2D'!G44-$I$2</f>
        <v>0.82738820000000057</v>
      </c>
      <c r="D44">
        <f>-'2D'!H44</f>
        <v>-7.7873238000000002</v>
      </c>
      <c r="E44">
        <f>'2D'!K44-$I$2</f>
        <v>7.4384817000000005</v>
      </c>
      <c r="F44">
        <f>'2D'!L44-$I$2</f>
        <v>11.0538177</v>
      </c>
      <c r="G44">
        <f>'2D'!M44-$I$2</f>
        <v>-20.329105299999998</v>
      </c>
      <c r="H44">
        <f>'2D'!N44-$I$2</f>
        <v>-15.0896963</v>
      </c>
    </row>
    <row r="45" spans="1:8">
      <c r="A45">
        <f>'2D'!E45</f>
        <v>0.14842652513631388</v>
      </c>
      <c r="B45">
        <f>'2D'!F45-$I$2</f>
        <v>-11.0061354</v>
      </c>
      <c r="C45">
        <f>'2D'!G45-$I$2</f>
        <v>0.86742439999999998</v>
      </c>
      <c r="D45">
        <f>-'2D'!H45</f>
        <v>-7.7638444</v>
      </c>
      <c r="E45">
        <f>'2D'!K45-$I$2</f>
        <v>7.4131077000000012</v>
      </c>
      <c r="F45">
        <f>'2D'!L45-$I$2</f>
        <v>11.0799407</v>
      </c>
      <c r="G45">
        <f>'2D'!M45-$I$2</f>
        <v>-20.309882299999998</v>
      </c>
      <c r="H45">
        <f>'2D'!N45-$I$2</f>
        <v>-15.1059033</v>
      </c>
    </row>
    <row r="46" spans="1:8">
      <c r="A46">
        <f>'2D'!E46</f>
        <v>0.15187830758418006</v>
      </c>
      <c r="B46">
        <f>'2D'!F46-$I$2</f>
        <v>-10.9519515</v>
      </c>
      <c r="C46">
        <f>'2D'!G46-$I$2</f>
        <v>0.90833830000000049</v>
      </c>
      <c r="D46">
        <f>-'2D'!H46</f>
        <v>-7.7400700000000002</v>
      </c>
      <c r="E46">
        <f>'2D'!K46-$I$2</f>
        <v>7.3879117000000001</v>
      </c>
      <c r="F46">
        <f>'2D'!L46-$I$2</f>
        <v>11.1060997</v>
      </c>
      <c r="G46">
        <f>'2D'!M46-$I$2</f>
        <v>-20.290199300000001</v>
      </c>
      <c r="H46">
        <f>'2D'!N46-$I$2</f>
        <v>-15.1221383</v>
      </c>
    </row>
    <row r="47" spans="1:8">
      <c r="A47">
        <f>'2D'!E47</f>
        <v>0.15533008588991065</v>
      </c>
      <c r="B47">
        <f>'2D'!F47-$I$2</f>
        <v>-10.8975157</v>
      </c>
      <c r="C47">
        <f>'2D'!G47-$I$2</f>
        <v>0.9501154000000005</v>
      </c>
      <c r="D47">
        <f>-'2D'!H47</f>
        <v>-7.7160168000000002</v>
      </c>
      <c r="E47">
        <f>'2D'!K47-$I$2</f>
        <v>7.3629097000000012</v>
      </c>
      <c r="F47">
        <f>'2D'!L47-$I$2</f>
        <v>11.1322767</v>
      </c>
      <c r="G47">
        <f>'2D'!M47-$I$2</f>
        <v>-20.270071299999998</v>
      </c>
      <c r="H47">
        <f>'2D'!N47-$I$2</f>
        <v>-15.1388783</v>
      </c>
    </row>
    <row r="48" spans="1:8">
      <c r="A48">
        <f>'2D'!E48</f>
        <v>0.15878186419564125</v>
      </c>
      <c r="B48">
        <f>'2D'!F48-$I$2</f>
        <v>-10.8428784</v>
      </c>
      <c r="C48">
        <f>'2D'!G48-$I$2</f>
        <v>0.9927400000000004</v>
      </c>
      <c r="D48">
        <f>-'2D'!H48</f>
        <v>-7.6917013000000001</v>
      </c>
      <c r="E48">
        <f>'2D'!K48-$I$2</f>
        <v>7.3380097000000006</v>
      </c>
      <c r="F48">
        <f>'2D'!L48-$I$2</f>
        <v>11.158453700000001</v>
      </c>
      <c r="G48">
        <f>'2D'!M48-$I$2</f>
        <v>-20.2496033</v>
      </c>
      <c r="H48">
        <f>'2D'!N48-$I$2</f>
        <v>-15.156066299999999</v>
      </c>
    </row>
    <row r="49" spans="1:8">
      <c r="A49">
        <f>'2D'!E49</f>
        <v>0.16223364664350745</v>
      </c>
      <c r="B49">
        <f>'2D'!F49-$I$2</f>
        <v>-10.7880894</v>
      </c>
      <c r="C49">
        <f>'2D'!G49-$I$2</f>
        <v>1.0361953000000002</v>
      </c>
      <c r="D49">
        <f>-'2D'!H49</f>
        <v>-7.6671402000000004</v>
      </c>
      <c r="E49">
        <f>'2D'!K49-$I$2</f>
        <v>7.3132197000000012</v>
      </c>
      <c r="F49">
        <f>'2D'!L49-$I$2</f>
        <v>11.184612700000001</v>
      </c>
      <c r="G49">
        <f>'2D'!M49-$I$2</f>
        <v>-20.229044299999998</v>
      </c>
      <c r="H49">
        <f>'2D'!N49-$I$2</f>
        <v>-15.1733273</v>
      </c>
    </row>
    <row r="50" spans="1:8">
      <c r="A50">
        <f>'2D'!E50</f>
        <v>0.16568542494923805</v>
      </c>
      <c r="B50">
        <f>'2D'!F50-$I$2</f>
        <v>-10.733197799999999</v>
      </c>
      <c r="C50">
        <f>'2D'!G50-$I$2</f>
        <v>1.0804632000000005</v>
      </c>
      <c r="D50">
        <f>-'2D'!H50</f>
        <v>-7.6423503000000004</v>
      </c>
      <c r="E50">
        <f>'2D'!K50-$I$2</f>
        <v>7.2886587000000009</v>
      </c>
      <c r="F50">
        <f>'2D'!L50-$I$2</f>
        <v>11.210735700000001</v>
      </c>
      <c r="G50">
        <f>'2D'!M50-$I$2</f>
        <v>-20.2080673</v>
      </c>
      <c r="H50">
        <f>'2D'!N50-$I$2</f>
        <v>-15.1910983</v>
      </c>
    </row>
    <row r="51" spans="1:8">
      <c r="A51">
        <f>'2D'!E51</f>
        <v>0.16913720325496862</v>
      </c>
      <c r="B51">
        <f>'2D'!F51-$I$2</f>
        <v>-10.678252199999999</v>
      </c>
      <c r="C51">
        <f>'2D'!G51-$I$2</f>
        <v>1.1255242000000001</v>
      </c>
      <c r="D51">
        <f>-'2D'!H51</f>
        <v>-7.6173487</v>
      </c>
      <c r="E51">
        <f>'2D'!K51-$I$2</f>
        <v>7.2643436999999995</v>
      </c>
      <c r="F51">
        <f>'2D'!L51-$I$2</f>
        <v>11.2368057</v>
      </c>
      <c r="G51">
        <f>'2D'!M51-$I$2</f>
        <v>-20.1866883</v>
      </c>
      <c r="H51">
        <f>'2D'!N51-$I$2</f>
        <v>-15.2092413</v>
      </c>
    </row>
    <row r="52" spans="1:8">
      <c r="A52">
        <f>'2D'!E52</f>
        <v>0.17258898570283485</v>
      </c>
      <c r="B52">
        <f>'2D'!F52-$I$2</f>
        <v>-10.623300499999999</v>
      </c>
      <c r="C52">
        <f>'2D'!G52-$I$2</f>
        <v>1.1713577000000006</v>
      </c>
      <c r="D52">
        <f>-'2D'!H52</f>
        <v>-7.5921523999999998</v>
      </c>
      <c r="E52">
        <f>'2D'!K52-$I$2</f>
        <v>7.2402896999999999</v>
      </c>
      <c r="F52">
        <f>'2D'!L52-$I$2</f>
        <v>11.2628027</v>
      </c>
      <c r="G52">
        <f>'2D'!M52-$I$2</f>
        <v>-20.1649213</v>
      </c>
      <c r="H52">
        <f>'2D'!N52-$I$2</f>
        <v>-15.227509299999999</v>
      </c>
    </row>
    <row r="53" spans="1:8">
      <c r="A53">
        <f>'2D'!E53</f>
        <v>0.17604076400856541</v>
      </c>
      <c r="B53">
        <f>'2D'!F53-$I$2</f>
        <v>-10.5683896</v>
      </c>
      <c r="C53">
        <f>'2D'!G53-$I$2</f>
        <v>1.2179416000000005</v>
      </c>
      <c r="D53">
        <f>-'2D'!H53</f>
        <v>-7.5667787000000004</v>
      </c>
      <c r="E53">
        <f>'2D'!K53-$I$2</f>
        <v>7.2163596999999999</v>
      </c>
      <c r="F53">
        <f>'2D'!L53-$I$2</f>
        <v>11.2887117</v>
      </c>
      <c r="G53">
        <f>'2D'!M53-$I$2</f>
        <v>-20.142781299999999</v>
      </c>
      <c r="H53">
        <f>'2D'!N53-$I$2</f>
        <v>-15.2462613</v>
      </c>
    </row>
    <row r="54" spans="1:8">
      <c r="A54">
        <f>'2D'!E54</f>
        <v>0.17949254231429601</v>
      </c>
      <c r="B54">
        <f>'2D'!F54-$I$2</f>
        <v>-10.513565799999999</v>
      </c>
      <c r="C54">
        <f>'2D'!G54-$I$2</f>
        <v>1.2652524000000005</v>
      </c>
      <c r="D54">
        <f>-'2D'!H54</f>
        <v>-7.541245</v>
      </c>
      <c r="E54">
        <f>'2D'!K54-$I$2</f>
        <v>7.1925857000000004</v>
      </c>
      <c r="F54">
        <f>'2D'!L54-$I$2</f>
        <v>11.3145127</v>
      </c>
      <c r="G54">
        <f>'2D'!M54-$I$2</f>
        <v>-20.120639300000001</v>
      </c>
      <c r="H54">
        <f>'2D'!N54-$I$2</f>
        <v>-15.265363299999999</v>
      </c>
    </row>
    <row r="55" spans="1:8">
      <c r="A55">
        <f>'2D'!E55</f>
        <v>0.18294432476216219</v>
      </c>
      <c r="B55">
        <f>'2D'!F55-$I$2</f>
        <v>-10.4588743</v>
      </c>
      <c r="C55">
        <f>'2D'!G55-$I$2</f>
        <v>1.3132656000000003</v>
      </c>
      <c r="D55">
        <f>-'2D'!H55</f>
        <v>-7.5155688999999999</v>
      </c>
      <c r="E55">
        <f>'2D'!K55-$I$2</f>
        <v>7.1691057000000011</v>
      </c>
      <c r="F55">
        <f>'2D'!L55-$I$2</f>
        <v>11.340188700000001</v>
      </c>
      <c r="G55">
        <f>'2D'!M55-$I$2</f>
        <v>-20.098140299999997</v>
      </c>
      <c r="H55">
        <f>'2D'!N55-$I$2</f>
        <v>-15.2845873</v>
      </c>
    </row>
    <row r="56" spans="1:8">
      <c r="A56">
        <f>'2D'!E56</f>
        <v>0.18639610306789278</v>
      </c>
      <c r="B56">
        <f>'2D'!F56-$I$2</f>
        <v>-10.4043595</v>
      </c>
      <c r="C56">
        <f>'2D'!G56-$I$2</f>
        <v>1.361955</v>
      </c>
      <c r="D56">
        <f>-'2D'!H56</f>
        <v>-7.4897678000000001</v>
      </c>
      <c r="E56">
        <f>'2D'!K56-$I$2</f>
        <v>7.1459377000000011</v>
      </c>
      <c r="F56">
        <f>'2D'!L56-$I$2</f>
        <v>11.365722700000001</v>
      </c>
      <c r="G56">
        <f>'2D'!M56-$I$2</f>
        <v>-20.075299299999998</v>
      </c>
      <c r="H56">
        <f>'2D'!N56-$I$2</f>
        <v>-15.304270299999999</v>
      </c>
    </row>
    <row r="57" spans="1:8">
      <c r="A57">
        <f>'2D'!E57</f>
        <v>0.18984788137362338</v>
      </c>
      <c r="B57">
        <f>'2D'!F57-$I$2</f>
        <v>-10.350064700000001</v>
      </c>
      <c r="C57">
        <f>'2D'!G57-$I$2</f>
        <v>1.4112933000000005</v>
      </c>
      <c r="D57">
        <f>-'2D'!H57</f>
        <v>-7.4638594999999999</v>
      </c>
      <c r="E57">
        <f>'2D'!K57-$I$2</f>
        <v>7.1229767000000006</v>
      </c>
      <c r="F57">
        <f>'2D'!L57-$I$2</f>
        <v>11.3911307</v>
      </c>
      <c r="G57">
        <f>'2D'!M57-$I$2</f>
        <v>-20.052131299999999</v>
      </c>
      <c r="H57">
        <f>'2D'!N57-$I$2</f>
        <v>-15.324333299999999</v>
      </c>
    </row>
    <row r="58" spans="1:8">
      <c r="A58">
        <f>'2D'!E58</f>
        <v>0.19329966382148958</v>
      </c>
      <c r="B58">
        <f>'2D'!F58-$I$2</f>
        <v>-10.2960323</v>
      </c>
      <c r="C58">
        <f>'2D'!G58-$I$2</f>
        <v>1.4612518000000003</v>
      </c>
      <c r="D58">
        <f>-'2D'!H58</f>
        <v>-7.4378618000000003</v>
      </c>
      <c r="E58">
        <f>'2D'!K58-$I$2</f>
        <v>7.1001357000000009</v>
      </c>
      <c r="F58">
        <f>'2D'!L58-$I$2</f>
        <v>11.4165037</v>
      </c>
      <c r="G58">
        <f>'2D'!M58-$I$2</f>
        <v>-20.0286513</v>
      </c>
      <c r="H58">
        <f>'2D'!N58-$I$2</f>
        <v>-15.344461299999999</v>
      </c>
    </row>
    <row r="59" spans="1:8">
      <c r="A59">
        <f>'2D'!E59</f>
        <v>0.19675144212722015</v>
      </c>
      <c r="B59">
        <f>'2D'!F59-$I$2</f>
        <v>-10.242303400000001</v>
      </c>
      <c r="C59">
        <f>'2D'!G59-$I$2</f>
        <v>1.5118005000000005</v>
      </c>
      <c r="D59">
        <f>-'2D'!H59</f>
        <v>-7.4117924000000004</v>
      </c>
      <c r="E59">
        <f>'2D'!K59-$I$2</f>
        <v>7.0776367000000011</v>
      </c>
      <c r="F59">
        <f>'2D'!L59-$I$2</f>
        <v>11.4417007</v>
      </c>
      <c r="G59">
        <f>'2D'!M59-$I$2</f>
        <v>-20.0048773</v>
      </c>
      <c r="H59">
        <f>'2D'!N59-$I$2</f>
        <v>-15.365020299999999</v>
      </c>
    </row>
    <row r="60" spans="1:8">
      <c r="A60">
        <f>'2D'!E60</f>
        <v>0.20020322043295075</v>
      </c>
      <c r="B60">
        <f>'2D'!F60-$I$2</f>
        <v>-10.1889182</v>
      </c>
      <c r="C60">
        <f>'2D'!G60-$I$2</f>
        <v>1.5629078000000005</v>
      </c>
      <c r="D60">
        <f>-'2D'!H60</f>
        <v>-7.3856693</v>
      </c>
      <c r="E60">
        <f>'2D'!K60-$I$2</f>
        <v>7.0554967000000008</v>
      </c>
      <c r="F60">
        <f>'2D'!L60-$I$2</f>
        <v>11.4667017</v>
      </c>
      <c r="G60">
        <f>'2D'!M60-$I$2</f>
        <v>-19.9810883</v>
      </c>
      <c r="H60">
        <f>'2D'!N60-$I$2</f>
        <v>-15.3859963</v>
      </c>
    </row>
    <row r="61" spans="1:8">
      <c r="A61">
        <f>'2D'!E61</f>
        <v>0.20365500288081695</v>
      </c>
      <c r="B61">
        <f>'2D'!F61-$I$2</f>
        <v>-10.135915600000001</v>
      </c>
      <c r="C61">
        <f>'2D'!G61-$I$2</f>
        <v>1.6145412000000006</v>
      </c>
      <c r="D61">
        <f>-'2D'!H61</f>
        <v>-7.3595103000000002</v>
      </c>
      <c r="E61">
        <f>'2D'!K61-$I$2</f>
        <v>7.0335037000000007</v>
      </c>
      <c r="F61">
        <f>'2D'!L61-$I$2</f>
        <v>11.491491700000001</v>
      </c>
      <c r="G61">
        <f>'2D'!M61-$I$2</f>
        <v>-19.957035300000001</v>
      </c>
      <c r="H61">
        <f>'2D'!N61-$I$2</f>
        <v>-15.407023299999999</v>
      </c>
    </row>
    <row r="62" spans="1:8">
      <c r="A62">
        <f>'2D'!E62</f>
        <v>0.20710678118654754</v>
      </c>
      <c r="B62">
        <f>'2D'!F62-$I$2</f>
        <v>-10.0833333</v>
      </c>
      <c r="C62">
        <f>'2D'!G62-$I$2</f>
        <v>1.6666667000000004</v>
      </c>
      <c r="D62">
        <f>-'2D'!H62</f>
        <v>-7.3333332999999996</v>
      </c>
      <c r="E62">
        <f>'2D'!K62-$I$2</f>
        <v>7.0117357000000009</v>
      </c>
      <c r="F62">
        <f>'2D'!L62-$I$2</f>
        <v>11.516052700000001</v>
      </c>
      <c r="G62">
        <f>'2D'!M62-$I$2</f>
        <v>-19.932719300000002</v>
      </c>
      <c r="H62">
        <f>'2D'!N62-$I$2</f>
        <v>-15.4284023</v>
      </c>
    </row>
    <row r="63" spans="1:8">
      <c r="A63">
        <f>'2D'!E63</f>
        <v>0.21055855949227814</v>
      </c>
      <c r="B63">
        <f>'2D'!F63-$I$2</f>
        <v>-10.031207800000001</v>
      </c>
      <c r="C63">
        <f>'2D'!G63-$I$2</f>
        <v>1.7192490000000005</v>
      </c>
      <c r="D63">
        <f>-'2D'!H63</f>
        <v>-7.3071564000000002</v>
      </c>
      <c r="E63">
        <f>'2D'!K63-$I$2</f>
        <v>6.9903566999999995</v>
      </c>
      <c r="F63">
        <f>'2D'!L63-$I$2</f>
        <v>11.5403687</v>
      </c>
      <c r="G63">
        <f>'2D'!M63-$I$2</f>
        <v>-19.9081583</v>
      </c>
      <c r="H63">
        <f>'2D'!N63-$I$2</f>
        <v>-15.4501703</v>
      </c>
    </row>
    <row r="64" spans="1:8">
      <c r="A64">
        <f>'2D'!E64</f>
        <v>0.21401034194014434</v>
      </c>
      <c r="B64">
        <f>'2D'!F64-$I$2</f>
        <v>-9.9795744000000006</v>
      </c>
      <c r="C64">
        <f>'2D'!G64-$I$2</f>
        <v>1.7722516000000006</v>
      </c>
      <c r="D64">
        <f>-'2D'!H64</f>
        <v>-7.2809974000000004</v>
      </c>
      <c r="E64">
        <f>'2D'!K64-$I$2</f>
        <v>6.9693297000000012</v>
      </c>
      <c r="F64">
        <f>'2D'!L64-$I$2</f>
        <v>11.5644217</v>
      </c>
      <c r="G64">
        <f>'2D'!M64-$I$2</f>
        <v>-19.883368300000001</v>
      </c>
      <c r="H64">
        <f>'2D'!N64-$I$2</f>
        <v>-15.4721633</v>
      </c>
    </row>
    <row r="65" spans="1:8">
      <c r="A65">
        <f>'2D'!E65</f>
        <v>0.21746212024587494</v>
      </c>
      <c r="B65">
        <f>'2D'!F65-$I$2</f>
        <v>-9.9284670999999989</v>
      </c>
      <c r="C65">
        <f>'2D'!G65-$I$2</f>
        <v>1.8256368000000007</v>
      </c>
      <c r="D65">
        <f>-'2D'!H65</f>
        <v>-7.2548741999999997</v>
      </c>
      <c r="E65">
        <f>'2D'!K65-$I$2</f>
        <v>6.9483537000000002</v>
      </c>
      <c r="F65">
        <f>'2D'!L65-$I$2</f>
        <v>11.588210700000001</v>
      </c>
      <c r="G65">
        <f>'2D'!M65-$I$2</f>
        <v>-19.858367299999998</v>
      </c>
      <c r="H65">
        <f>'2D'!N65-$I$2</f>
        <v>-15.4943033</v>
      </c>
    </row>
    <row r="66" spans="1:8">
      <c r="A66">
        <f>'2D'!E66</f>
        <v>0.22091389855160554</v>
      </c>
      <c r="B66">
        <f>'2D'!F66-$I$2</f>
        <v>-9.8779183999999987</v>
      </c>
      <c r="C66">
        <f>'2D'!G66-$I$2</f>
        <v>1.8793657000000001</v>
      </c>
      <c r="D66">
        <f>-'2D'!H66</f>
        <v>-7.2288049000000001</v>
      </c>
      <c r="E66">
        <f>'2D'!K66-$I$2</f>
        <v>6.9277946999999998</v>
      </c>
      <c r="F66">
        <f>'2D'!L66-$I$2</f>
        <v>11.611984700000001</v>
      </c>
      <c r="G66">
        <f>'2D'!M66-$I$2</f>
        <v>-19.833170299999999</v>
      </c>
      <c r="H66">
        <f>'2D'!N66-$I$2</f>
        <v>-15.5168023</v>
      </c>
    </row>
    <row r="67" spans="1:8">
      <c r="A67">
        <f>'2D'!E67</f>
        <v>0.22436568099947171</v>
      </c>
      <c r="B67">
        <f>'2D'!F67-$I$2</f>
        <v>-9.8279598999999997</v>
      </c>
      <c r="C67">
        <f>'2D'!G67-$I$2</f>
        <v>1.9333981000000007</v>
      </c>
      <c r="D67">
        <f>-'2D'!H67</f>
        <v>-7.2028071000000002</v>
      </c>
      <c r="E67">
        <f>'2D'!K67-$I$2</f>
        <v>6.9076667</v>
      </c>
      <c r="F67">
        <f>'2D'!L67-$I$2</f>
        <v>11.6354647</v>
      </c>
      <c r="G67">
        <f>'2D'!M67-$I$2</f>
        <v>-19.807797299999997</v>
      </c>
      <c r="H67">
        <f>'2D'!N67-$I$2</f>
        <v>-15.5396433</v>
      </c>
    </row>
    <row r="68" spans="1:8">
      <c r="A68">
        <f>'2D'!E68</f>
        <v>0.22781745930520231</v>
      </c>
      <c r="B68">
        <f>'2D'!F68-$I$2</f>
        <v>-9.7786215999999992</v>
      </c>
      <c r="C68">
        <f>'2D'!G68-$I$2</f>
        <v>1.9876929000000008</v>
      </c>
      <c r="D68">
        <f>-'2D'!H68</f>
        <v>-7.1768989000000003</v>
      </c>
      <c r="E68">
        <f>'2D'!K68-$I$2</f>
        <v>6.8876036999999997</v>
      </c>
      <c r="F68">
        <f>'2D'!L68-$I$2</f>
        <v>11.6586327</v>
      </c>
      <c r="G68">
        <f>'2D'!M68-$I$2</f>
        <v>-19.782389299999998</v>
      </c>
      <c r="H68">
        <f>'2D'!N68-$I$2</f>
        <v>-15.5626043</v>
      </c>
    </row>
    <row r="69" spans="1:8">
      <c r="A69">
        <f>'2D'!E69</f>
        <v>0.23126923761093288</v>
      </c>
      <c r="B69">
        <f>'2D'!F69-$I$2</f>
        <v>-9.7299322000000004</v>
      </c>
      <c r="C69">
        <f>'2D'!G69-$I$2</f>
        <v>2.0422077000000005</v>
      </c>
      <c r="D69">
        <f>-'2D'!H69</f>
        <v>-7.1510977999999996</v>
      </c>
      <c r="E69">
        <f>'2D'!K69-$I$2</f>
        <v>6.8679207000000009</v>
      </c>
      <c r="F69">
        <f>'2D'!L69-$I$2</f>
        <v>11.6814737</v>
      </c>
      <c r="G69">
        <f>'2D'!M69-$I$2</f>
        <v>-19.756855299999998</v>
      </c>
      <c r="H69">
        <f>'2D'!N69-$I$2</f>
        <v>-15.5857723</v>
      </c>
    </row>
    <row r="70" spans="1:8">
      <c r="A70">
        <f>'2D'!E70</f>
        <v>0.23472102005879911</v>
      </c>
      <c r="B70">
        <f>'2D'!F70-$I$2</f>
        <v>-9.6819190000000006</v>
      </c>
      <c r="C70">
        <f>'2D'!G70-$I$2</f>
        <v>2.0968992000000002</v>
      </c>
      <c r="D70">
        <f>-'2D'!H70</f>
        <v>-7.1254216000000001</v>
      </c>
      <c r="E70">
        <f>'2D'!K70-$I$2</f>
        <v>6.8486966999999996</v>
      </c>
      <c r="F70">
        <f>'2D'!L70-$I$2</f>
        <v>11.7039727</v>
      </c>
      <c r="G70">
        <f>'2D'!M70-$I$2</f>
        <v>-19.731179300000001</v>
      </c>
      <c r="H70">
        <f>'2D'!N70-$I$2</f>
        <v>-15.6092523</v>
      </c>
    </row>
    <row r="71" spans="1:8">
      <c r="A71">
        <f>'2D'!E71</f>
        <v>0.23817279836452965</v>
      </c>
      <c r="B71">
        <f>'2D'!F71-$I$2</f>
        <v>-9.6346081999999988</v>
      </c>
      <c r="C71">
        <f>'2D'!G71-$I$2</f>
        <v>2.1517230000000005</v>
      </c>
      <c r="D71">
        <f>-'2D'!H71</f>
        <v>-7.099888</v>
      </c>
      <c r="E71">
        <f>'2D'!K71-$I$2</f>
        <v>6.8295947000000012</v>
      </c>
      <c r="F71">
        <f>'2D'!L71-$I$2</f>
        <v>11.7261147</v>
      </c>
      <c r="G71">
        <f>'2D'!M71-$I$2</f>
        <v>-19.7053783</v>
      </c>
      <c r="H71">
        <f>'2D'!N71-$I$2</f>
        <v>-15.633026299999999</v>
      </c>
    </row>
    <row r="72" spans="1:8">
      <c r="A72">
        <f>'2D'!E72</f>
        <v>0.24162457667026024</v>
      </c>
      <c r="B72">
        <f>'2D'!F72-$I$2</f>
        <v>-9.5880243000000007</v>
      </c>
      <c r="C72">
        <f>'2D'!G72-$I$2</f>
        <v>2.2066339000000008</v>
      </c>
      <c r="D72">
        <f>-'2D'!H72</f>
        <v>-7.0745142999999997</v>
      </c>
      <c r="E72">
        <f>'2D'!K72-$I$2</f>
        <v>6.8108427000000002</v>
      </c>
      <c r="F72">
        <f>'2D'!L72-$I$2</f>
        <v>11.7482547</v>
      </c>
      <c r="G72">
        <f>'2D'!M72-$I$2</f>
        <v>-19.679469300000001</v>
      </c>
      <c r="H72">
        <f>'2D'!N72-$I$2</f>
        <v>-15.656956299999999</v>
      </c>
    </row>
    <row r="73" spans="1:8">
      <c r="A73">
        <f>'2D'!E73</f>
        <v>0.24507635911812645</v>
      </c>
      <c r="B73">
        <f>'2D'!F73-$I$2</f>
        <v>-9.5421908000000002</v>
      </c>
      <c r="C73">
        <f>'2D'!G73-$I$2</f>
        <v>2.2615856000000001</v>
      </c>
      <c r="D73">
        <f>-'2D'!H73</f>
        <v>-7.0493180000000004</v>
      </c>
      <c r="E73">
        <f>'2D'!K73-$I$2</f>
        <v>6.7925747000000012</v>
      </c>
      <c r="F73">
        <f>'2D'!L73-$I$2</f>
        <v>11.770021700000001</v>
      </c>
      <c r="G73">
        <f>'2D'!M73-$I$2</f>
        <v>-19.653472299999997</v>
      </c>
      <c r="H73">
        <f>'2D'!N73-$I$2</f>
        <v>-15.681010299999999</v>
      </c>
    </row>
    <row r="74" spans="1:8">
      <c r="A74">
        <f>'2D'!E74</f>
        <v>0.24852813742385704</v>
      </c>
      <c r="B74">
        <f>'2D'!F74-$I$2</f>
        <v>-9.4971297999999997</v>
      </c>
      <c r="C74">
        <f>'2D'!G74-$I$2</f>
        <v>2.3165312</v>
      </c>
      <c r="D74">
        <f>-'2D'!H74</f>
        <v>-7.0243162999999997</v>
      </c>
      <c r="E74">
        <f>'2D'!K74-$I$2</f>
        <v>6.7744317000000009</v>
      </c>
      <c r="F74">
        <f>'2D'!L74-$I$2</f>
        <v>11.791400700000001</v>
      </c>
      <c r="G74">
        <f>'2D'!M74-$I$2</f>
        <v>-19.6274023</v>
      </c>
      <c r="H74">
        <f>'2D'!N74-$I$2</f>
        <v>-15.7053253</v>
      </c>
    </row>
    <row r="75" spans="1:8">
      <c r="A75">
        <f>'2D'!E75</f>
        <v>0.25197991572958767</v>
      </c>
      <c r="B75">
        <f>'2D'!F75-$I$2</f>
        <v>-9.4528618999999985</v>
      </c>
      <c r="C75">
        <f>'2D'!G75-$I$2</f>
        <v>2.3714228000000004</v>
      </c>
      <c r="D75">
        <f>-'2D'!H75</f>
        <v>-6.9995265</v>
      </c>
      <c r="E75">
        <f>'2D'!K75-$I$2</f>
        <v>6.7566607000000012</v>
      </c>
      <c r="F75">
        <f>'2D'!L75-$I$2</f>
        <v>11.812377699999999</v>
      </c>
      <c r="G75">
        <f>'2D'!M75-$I$2</f>
        <v>-19.601279300000002</v>
      </c>
      <c r="H75">
        <f>'2D'!N75-$I$2</f>
        <v>-15.7298863</v>
      </c>
    </row>
    <row r="76" spans="1:8">
      <c r="A76">
        <f>'2D'!E76</f>
        <v>0.25543169817745381</v>
      </c>
      <c r="B76">
        <f>'2D'!F76-$I$2</f>
        <v>-9.4094066000000005</v>
      </c>
      <c r="C76">
        <f>'2D'!G76-$I$2</f>
        <v>2.4262118000000008</v>
      </c>
      <c r="D76">
        <f>-'2D'!H76</f>
        <v>-6.9749654000000003</v>
      </c>
      <c r="E76">
        <f>'2D'!K76-$I$2</f>
        <v>6.7393996999999999</v>
      </c>
      <c r="F76">
        <f>'2D'!L76-$I$2</f>
        <v>11.832936700000001</v>
      </c>
      <c r="G76">
        <f>'2D'!M76-$I$2</f>
        <v>-19.575120300000002</v>
      </c>
      <c r="H76">
        <f>'2D'!N76-$I$2</f>
        <v>-15.7546763</v>
      </c>
    </row>
    <row r="77" spans="1:8">
      <c r="A77">
        <f>'2D'!E77</f>
        <v>0.25888347648318444</v>
      </c>
      <c r="B77">
        <f>'2D'!F77-$I$2</f>
        <v>-9.3667820000000006</v>
      </c>
      <c r="C77">
        <f>'2D'!G77-$I$2</f>
        <v>2.4808491000000004</v>
      </c>
      <c r="D77">
        <f>-'2D'!H77</f>
        <v>-6.9506499000000002</v>
      </c>
      <c r="E77">
        <f>'2D'!K77-$I$2</f>
        <v>6.7222117000000008</v>
      </c>
      <c r="F77">
        <f>'2D'!L77-$I$2</f>
        <v>11.853404699999999</v>
      </c>
      <c r="G77">
        <f>'2D'!M77-$I$2</f>
        <v>-19.548943299999998</v>
      </c>
      <c r="H77">
        <f>'2D'!N77-$I$2</f>
        <v>-15.7795763</v>
      </c>
    </row>
    <row r="78" spans="1:8">
      <c r="A78">
        <f>'2D'!E78</f>
        <v>0.26233525478891501</v>
      </c>
      <c r="B78">
        <f>'2D'!F78-$I$2</f>
        <v>-9.3250048999999997</v>
      </c>
      <c r="C78">
        <f>'2D'!G78-$I$2</f>
        <v>2.5352849000000006</v>
      </c>
      <c r="D78">
        <f>-'2D'!H78</f>
        <v>-6.9265967000000002</v>
      </c>
      <c r="E78">
        <f>'2D'!K78-$I$2</f>
        <v>6.7054717000000004</v>
      </c>
      <c r="F78">
        <f>'2D'!L78-$I$2</f>
        <v>11.873532700000002</v>
      </c>
      <c r="G78">
        <f>'2D'!M78-$I$2</f>
        <v>-19.522766300000001</v>
      </c>
      <c r="H78">
        <f>'2D'!N78-$I$2</f>
        <v>-15.804578299999999</v>
      </c>
    </row>
    <row r="79" spans="1:8">
      <c r="A79">
        <f>'2D'!E79</f>
        <v>0.26578703723678121</v>
      </c>
      <c r="B79">
        <f>'2D'!F79-$I$2</f>
        <v>-9.2840910000000001</v>
      </c>
      <c r="C79">
        <f>'2D'!G79-$I$2</f>
        <v>2.5894688000000006</v>
      </c>
      <c r="D79">
        <f>-'2D'!H79</f>
        <v>-6.9028222000000001</v>
      </c>
      <c r="E79">
        <f>'2D'!K79-$I$2</f>
        <v>6.6892367000000004</v>
      </c>
      <c r="F79">
        <f>'2D'!L79-$I$2</f>
        <v>11.893215699999999</v>
      </c>
      <c r="G79">
        <f>'2D'!M79-$I$2</f>
        <v>-19.496607300000001</v>
      </c>
      <c r="H79">
        <f>'2D'!N79-$I$2</f>
        <v>-15.8297743</v>
      </c>
    </row>
    <row r="80" spans="1:8">
      <c r="A80">
        <f>'2D'!E80</f>
        <v>0.26923881554251183</v>
      </c>
      <c r="B80">
        <f>'2D'!F80-$I$2</f>
        <v>-9.2440548000000007</v>
      </c>
      <c r="C80">
        <f>'2D'!G80-$I$2</f>
        <v>2.6433502000000004</v>
      </c>
      <c r="D80">
        <f>-'2D'!H80</f>
        <v>-6.8793427999999999</v>
      </c>
      <c r="E80">
        <f>'2D'!K80-$I$2</f>
        <v>6.6730297000000007</v>
      </c>
      <c r="F80">
        <f>'2D'!L80-$I$2</f>
        <v>11.912438699999999</v>
      </c>
      <c r="G80">
        <f>'2D'!M80-$I$2</f>
        <v>-19.470484299999999</v>
      </c>
      <c r="H80">
        <f>'2D'!N80-$I$2</f>
        <v>-15.8551483</v>
      </c>
    </row>
    <row r="81" spans="1:8">
      <c r="A81">
        <f>'2D'!E81</f>
        <v>0.2726905938482424</v>
      </c>
      <c r="B81">
        <f>'2D'!F81-$I$2</f>
        <v>-9.2049093000000006</v>
      </c>
      <c r="C81">
        <f>'2D'!G81-$I$2</f>
        <v>2.6968777000000008</v>
      </c>
      <c r="D81">
        <f>-'2D'!H81</f>
        <v>-6.8561746000000001</v>
      </c>
      <c r="E81">
        <f>'2D'!K81-$I$2</f>
        <v>6.6573656999999997</v>
      </c>
      <c r="F81">
        <f>'2D'!L81-$I$2</f>
        <v>11.931210700000001</v>
      </c>
      <c r="G81">
        <f>'2D'!M81-$I$2</f>
        <v>-19.444415299999999</v>
      </c>
      <c r="H81">
        <f>'2D'!N81-$I$2</f>
        <v>-15.8806823</v>
      </c>
    </row>
    <row r="82" spans="1:8">
      <c r="A82">
        <f>'2D'!E82</f>
        <v>0.2761423762961086</v>
      </c>
      <c r="B82">
        <f>'2D'!F82-$I$2</f>
        <v>-9.1666665999999992</v>
      </c>
      <c r="C82">
        <f>'2D'!G82-$I$2</f>
        <v>2.75</v>
      </c>
      <c r="D82">
        <f>-'2D'!H82</f>
        <v>-6.8333332999999996</v>
      </c>
      <c r="E82">
        <f>'2D'!K82-$I$2</f>
        <v>6.6420807000000011</v>
      </c>
      <c r="F82">
        <f>'2D'!L82-$I$2</f>
        <v>11.9499627</v>
      </c>
      <c r="G82">
        <f>'2D'!M82-$I$2</f>
        <v>-19.418417300000002</v>
      </c>
      <c r="H82">
        <f>'2D'!N82-$I$2</f>
        <v>-15.906358299999999</v>
      </c>
    </row>
    <row r="83" spans="1:8">
      <c r="A83">
        <f>'2D'!E83</f>
        <v>0.27959415460183923</v>
      </c>
      <c r="B83">
        <f>'2D'!F83-$I$2</f>
        <v>-9.1293377999999983</v>
      </c>
      <c r="C83">
        <f>'2D'!G83-$I$2</f>
        <v>2.8026654000000004</v>
      </c>
      <c r="D83">
        <f>-'2D'!H83</f>
        <v>-6.8108348000000003</v>
      </c>
      <c r="E83">
        <f>'2D'!K83-$I$2</f>
        <v>6.6269717000000004</v>
      </c>
      <c r="F83">
        <f>'2D'!L83-$I$2</f>
        <v>11.968230699999999</v>
      </c>
      <c r="G83">
        <f>'2D'!M83-$I$2</f>
        <v>-19.3925093</v>
      </c>
      <c r="H83">
        <f>'2D'!N83-$I$2</f>
        <v>-15.9321593</v>
      </c>
    </row>
    <row r="84" spans="1:8">
      <c r="A84">
        <f>'2D'!E84</f>
        <v>0.28304593290756974</v>
      </c>
      <c r="B84">
        <f>'2D'!F84-$I$2</f>
        <v>-9.0929324999999999</v>
      </c>
      <c r="C84">
        <f>'2D'!G84-$I$2</f>
        <v>2.8548220000000004</v>
      </c>
      <c r="D84">
        <f>-'2D'!H84</f>
        <v>-6.7886943000000004</v>
      </c>
      <c r="E84">
        <f>'2D'!K84-$I$2</f>
        <v>6.6124267000000003</v>
      </c>
      <c r="F84">
        <f>'2D'!L84-$I$2</f>
        <v>11.986000700000002</v>
      </c>
      <c r="G84">
        <f>'2D'!M84-$I$2</f>
        <v>-19.366708299999999</v>
      </c>
      <c r="H84">
        <f>'2D'!N84-$I$2</f>
        <v>-15.9580243</v>
      </c>
    </row>
    <row r="85" spans="1:8">
      <c r="A85">
        <f>'2D'!E85</f>
        <v>0.286497715355436</v>
      </c>
      <c r="B85">
        <f>'2D'!F85-$I$2</f>
        <v>-9.0574595000000002</v>
      </c>
      <c r="C85">
        <f>'2D'!G85-$I$2</f>
        <v>2.9064178000000007</v>
      </c>
      <c r="D85">
        <f>-'2D'!H85</f>
        <v>-6.7669271000000002</v>
      </c>
      <c r="E85">
        <f>'2D'!K85-$I$2</f>
        <v>6.5980877000000007</v>
      </c>
      <c r="F85">
        <f>'2D'!L85-$I$2</f>
        <v>12.003261699999999</v>
      </c>
      <c r="G85">
        <f>'2D'!M85-$I$2</f>
        <v>-19.341032300000002</v>
      </c>
      <c r="H85">
        <f>'2D'!N85-$I$2</f>
        <v>-15.983939299999999</v>
      </c>
    </row>
    <row r="86" spans="1:8">
      <c r="A86">
        <f>'2D'!E86</f>
        <v>0.28994949366116657</v>
      </c>
      <c r="B86">
        <f>'2D'!F86-$I$2</f>
        <v>-9.0229265999999999</v>
      </c>
      <c r="C86">
        <f>'2D'!G86-$I$2</f>
        <v>2.9574009999999999</v>
      </c>
      <c r="D86">
        <f>-'2D'!H86</f>
        <v>-6.7455480999999997</v>
      </c>
      <c r="E86">
        <f>'2D'!K86-$I$2</f>
        <v>6.5841187000000012</v>
      </c>
      <c r="F86">
        <f>'2D'!L86-$I$2</f>
        <v>12.020313699999999</v>
      </c>
      <c r="G86">
        <f>'2D'!M86-$I$2</f>
        <v>-19.315532300000001</v>
      </c>
      <c r="H86">
        <f>'2D'!N86-$I$2</f>
        <v>-16.0099363</v>
      </c>
    </row>
    <row r="87" spans="1:8">
      <c r="A87">
        <f>'2D'!E87</f>
        <v>0.29340127196689714</v>
      </c>
      <c r="B87">
        <f>'2D'!F87-$I$2</f>
        <v>-8.9893405999999985</v>
      </c>
      <c r="C87">
        <f>'2D'!G87-$I$2</f>
        <v>3.0077197</v>
      </c>
      <c r="D87">
        <f>-'2D'!H87</f>
        <v>-6.7245718999999999</v>
      </c>
      <c r="E87">
        <f>'2D'!K87-$I$2</f>
        <v>6.5707207000000007</v>
      </c>
      <c r="F87">
        <f>'2D'!L87-$I$2</f>
        <v>12.037053700000001</v>
      </c>
      <c r="G87">
        <f>'2D'!M87-$I$2</f>
        <v>-19.2903363</v>
      </c>
      <c r="H87">
        <f>'2D'!N87-$I$2</f>
        <v>-16.0360063</v>
      </c>
    </row>
    <row r="88" spans="1:8">
      <c r="A88">
        <f>'2D'!E88</f>
        <v>0.29685305441476334</v>
      </c>
      <c r="B88">
        <f>'2D'!F88-$I$2</f>
        <v>-8.9567072000000003</v>
      </c>
      <c r="C88">
        <f>'2D'!G88-$I$2</f>
        <v>3.0573222000000007</v>
      </c>
      <c r="D88">
        <f>-'2D'!H88</f>
        <v>-6.7040129000000004</v>
      </c>
      <c r="E88">
        <f>'2D'!K88-$I$2</f>
        <v>6.5573376999999997</v>
      </c>
      <c r="F88">
        <f>'2D'!L88-$I$2</f>
        <v>12.053260699999999</v>
      </c>
      <c r="G88">
        <f>'2D'!M88-$I$2</f>
        <v>-19.265334299999999</v>
      </c>
      <c r="H88">
        <f>'2D'!N88-$I$2</f>
        <v>-16.062129300000002</v>
      </c>
    </row>
    <row r="89" spans="1:8">
      <c r="A89">
        <f>'2D'!E89</f>
        <v>0.30030483272049391</v>
      </c>
      <c r="B89">
        <f>'2D'!F89-$I$2</f>
        <v>-8.9250314999999993</v>
      </c>
      <c r="C89">
        <f>'2D'!G89-$I$2</f>
        <v>3.1061571000000008</v>
      </c>
      <c r="D89">
        <f>-'2D'!H89</f>
        <v>-6.6838853</v>
      </c>
      <c r="E89">
        <f>'2D'!K89-$I$2</f>
        <v>6.5445466999999997</v>
      </c>
      <c r="F89">
        <f>'2D'!L89-$I$2</f>
        <v>12.0689247</v>
      </c>
      <c r="G89">
        <f>'2D'!M89-$I$2</f>
        <v>-19.2405443</v>
      </c>
      <c r="H89">
        <f>'2D'!N89-$I$2</f>
        <v>-16.088288300000002</v>
      </c>
    </row>
    <row r="90" spans="1:8">
      <c r="A90">
        <f>'2D'!E90</f>
        <v>0.30375661102622453</v>
      </c>
      <c r="B90">
        <f>'2D'!F90-$I$2</f>
        <v>-8.8943173000000009</v>
      </c>
      <c r="C90">
        <f>'2D'!G90-$I$2</f>
        <v>3.1541732000000007</v>
      </c>
      <c r="D90">
        <f>-'2D'!H90</f>
        <v>-6.6642026999999997</v>
      </c>
      <c r="E90">
        <f>'2D'!K90-$I$2</f>
        <v>6.5320907000000012</v>
      </c>
      <c r="F90">
        <f>'2D'!L90-$I$2</f>
        <v>12.084236700000002</v>
      </c>
      <c r="G90">
        <f>'2D'!M90-$I$2</f>
        <v>-19.215983299999998</v>
      </c>
      <c r="H90">
        <f>'2D'!N90-$I$2</f>
        <v>-16.114465299999999</v>
      </c>
    </row>
    <row r="91" spans="1:8">
      <c r="A91">
        <f>'2D'!E91</f>
        <v>0.30720839347409074</v>
      </c>
      <c r="B91">
        <f>'2D'!F91-$I$2</f>
        <v>-8.8645682000000008</v>
      </c>
      <c r="C91">
        <f>'2D'!G91-$I$2</f>
        <v>3.2013199000000006</v>
      </c>
      <c r="D91">
        <f>-'2D'!H91</f>
        <v>-6.6449787999999996</v>
      </c>
      <c r="E91">
        <f>'2D'!K91-$I$2</f>
        <v>6.5199017000000001</v>
      </c>
      <c r="F91">
        <f>'2D'!L91-$I$2</f>
        <v>12.099345700000001</v>
      </c>
      <c r="G91">
        <f>'2D'!M91-$I$2</f>
        <v>-19.1916683</v>
      </c>
      <c r="H91">
        <f>'2D'!N91-$I$2</f>
        <v>-16.1406423</v>
      </c>
    </row>
    <row r="92" spans="1:8">
      <c r="A92">
        <f>'2D'!E92</f>
        <v>0.3106601717798213</v>
      </c>
      <c r="B92">
        <f>'2D'!F92-$I$2</f>
        <v>-8.8357863999999999</v>
      </c>
      <c r="C92">
        <f>'2D'!G92-$I$2</f>
        <v>3.2475469000000006</v>
      </c>
      <c r="D92">
        <f>-'2D'!H92</f>
        <v>-6.6262265999999999</v>
      </c>
      <c r="E92">
        <f>'2D'!K92-$I$2</f>
        <v>6.5083227000000008</v>
      </c>
      <c r="F92">
        <f>'2D'!L92-$I$2</f>
        <v>12.113889700000001</v>
      </c>
      <c r="G92">
        <f>'2D'!M92-$I$2</f>
        <v>-19.167629300000002</v>
      </c>
      <c r="H92">
        <f>'2D'!N92-$I$2</f>
        <v>-16.166801299999999</v>
      </c>
    </row>
    <row r="93" spans="1:8">
      <c r="A93">
        <f>'2D'!E93</f>
        <v>0.31411195008555193</v>
      </c>
      <c r="B93">
        <f>'2D'!F93-$I$2</f>
        <v>-8.8079739000000004</v>
      </c>
      <c r="C93">
        <f>'2D'!G93-$I$2</f>
        <v>3.2928048000000008</v>
      </c>
      <c r="D93">
        <f>-'2D'!H93</f>
        <v>-6.6079590000000001</v>
      </c>
      <c r="E93">
        <f>'2D'!K93-$I$2</f>
        <v>6.4968047000000002</v>
      </c>
      <c r="F93">
        <f>'2D'!L93-$I$2</f>
        <v>12.127859700000002</v>
      </c>
      <c r="G93">
        <f>'2D'!M93-$I$2</f>
        <v>-19.1441503</v>
      </c>
      <c r="H93">
        <f>'2D'!N93-$I$2</f>
        <v>-16.192924300000001</v>
      </c>
    </row>
    <row r="94" spans="1:8">
      <c r="A94">
        <f>'2D'!E94</f>
        <v>0.31756373253341813</v>
      </c>
      <c r="B94">
        <f>'2D'!F94-$I$2</f>
        <v>-8.7811316999999995</v>
      </c>
      <c r="C94">
        <f>'2D'!G94-$I$2</f>
        <v>3.3370444000000008</v>
      </c>
      <c r="D94">
        <f>-'2D'!H94</f>
        <v>-6.5901885</v>
      </c>
      <c r="E94">
        <f>'2D'!K94-$I$2</f>
        <v>6.4858447000000012</v>
      </c>
      <c r="F94">
        <f>'2D'!L94-$I$2</f>
        <v>12.141413700000001</v>
      </c>
      <c r="G94">
        <f>'2D'!M94-$I$2</f>
        <v>-19.120982300000001</v>
      </c>
      <c r="H94">
        <f>'2D'!N94-$I$2</f>
        <v>-16.218993300000001</v>
      </c>
    </row>
    <row r="95" spans="1:8">
      <c r="A95">
        <f>'2D'!E95</f>
        <v>0.3210155108391487</v>
      </c>
      <c r="B95">
        <f>'2D'!F95-$I$2</f>
        <v>-8.7552604000000009</v>
      </c>
      <c r="C95">
        <f>'2D'!G95-$I$2</f>
        <v>3.3802177000000002</v>
      </c>
      <c r="D95">
        <f>-'2D'!H95</f>
        <v>-6.5729274000000002</v>
      </c>
      <c r="E95">
        <f>'2D'!K95-$I$2</f>
        <v>6.4752606999999998</v>
      </c>
      <c r="F95">
        <f>'2D'!L95-$I$2</f>
        <v>12.154798700000001</v>
      </c>
      <c r="G95">
        <f>'2D'!M95-$I$2</f>
        <v>-19.098140299999997</v>
      </c>
      <c r="H95">
        <f>'2D'!N95-$I$2</f>
        <v>-16.2449853</v>
      </c>
    </row>
    <row r="96" spans="1:8">
      <c r="A96">
        <f>'2D'!E96</f>
        <v>0.32446728914487932</v>
      </c>
      <c r="B96">
        <f>'2D'!F96-$I$2</f>
        <v>-8.7303599999999992</v>
      </c>
      <c r="C96">
        <f>'2D'!G96-$I$2</f>
        <v>3.4222772000000008</v>
      </c>
      <c r="D96">
        <f>-'2D'!H96</f>
        <v>-6.5561873999999998</v>
      </c>
      <c r="E96">
        <f>'2D'!K96-$I$2</f>
        <v>6.4649257000000002</v>
      </c>
      <c r="F96">
        <f>'2D'!L96-$I$2</f>
        <v>12.167590700000002</v>
      </c>
      <c r="G96">
        <f>'2D'!M96-$I$2</f>
        <v>-19.075643299999999</v>
      </c>
      <c r="H96">
        <f>'2D'!N96-$I$2</f>
        <v>-16.270829299999999</v>
      </c>
    </row>
    <row r="97" spans="1:8">
      <c r="A97">
        <f>'2D'!E97</f>
        <v>0.32791907159274547</v>
      </c>
      <c r="B97">
        <f>'2D'!F97-$I$2</f>
        <v>-8.7064297999999987</v>
      </c>
      <c r="C97">
        <f>'2D'!G97-$I$2</f>
        <v>3.4631766000000006</v>
      </c>
      <c r="D97">
        <f>-'2D'!H97</f>
        <v>-6.5399799999999999</v>
      </c>
      <c r="E97">
        <f>'2D'!K97-$I$2</f>
        <v>6.4552256999999997</v>
      </c>
      <c r="F97">
        <f>'2D'!L97-$I$2</f>
        <v>12.179779700000001</v>
      </c>
      <c r="G97">
        <f>'2D'!M97-$I$2</f>
        <v>-19.053876299999999</v>
      </c>
      <c r="H97">
        <f>'2D'!N97-$I$2</f>
        <v>-16.2965053</v>
      </c>
    </row>
    <row r="98" spans="1:8">
      <c r="A98">
        <f>'2D'!E98</f>
        <v>0.33137084989847609</v>
      </c>
      <c r="B98">
        <f>'2D'!F98-$I$2</f>
        <v>-8.6834688</v>
      </c>
      <c r="C98">
        <f>'2D'!G98-$I$2</f>
        <v>3.5028702000000003</v>
      </c>
      <c r="D98">
        <f>-'2D'!H98</f>
        <v>-6.5243162999999997</v>
      </c>
      <c r="E98">
        <f>'2D'!K98-$I$2</f>
        <v>6.4455717000000003</v>
      </c>
      <c r="F98">
        <f>'2D'!L98-$I$2</f>
        <v>12.191559699999999</v>
      </c>
      <c r="G98">
        <f>'2D'!M98-$I$2</f>
        <v>-19.032497299999999</v>
      </c>
      <c r="H98">
        <f>'2D'!N98-$I$2</f>
        <v>-16.3220393</v>
      </c>
    </row>
    <row r="99" spans="1:8">
      <c r="A99">
        <f>'2D'!E99</f>
        <v>0.33482262820420666</v>
      </c>
      <c r="B99">
        <f>'2D'!F99-$I$2</f>
        <v>-8.6614755999999993</v>
      </c>
      <c r="C99">
        <f>'2D'!G99-$I$2</f>
        <v>3.5413137000000008</v>
      </c>
      <c r="D99">
        <f>-'2D'!H99</f>
        <v>-6.5092071000000002</v>
      </c>
      <c r="E99">
        <f>'2D'!K99-$I$2</f>
        <v>6.4365107000000013</v>
      </c>
      <c r="F99">
        <f>'2D'!L99-$I$2</f>
        <v>12.203137699999999</v>
      </c>
      <c r="G99">
        <f>'2D'!M99-$I$2</f>
        <v>-19.011521299999998</v>
      </c>
      <c r="H99">
        <f>'2D'!N99-$I$2</f>
        <v>-16.347413299999999</v>
      </c>
    </row>
    <row r="100" spans="1:8">
      <c r="A100">
        <f>'2D'!E100</f>
        <v>0.33827441065207287</v>
      </c>
      <c r="B100">
        <f>'2D'!F100-$I$2</f>
        <v>-8.6404482999999992</v>
      </c>
      <c r="C100">
        <f>'2D'!G100-$I$2</f>
        <v>3.5784639</v>
      </c>
      <c r="D100">
        <f>-'2D'!H100</f>
        <v>-6.4946628000000004</v>
      </c>
      <c r="E100">
        <f>'2D'!K100-$I$2</f>
        <v>6.4277867000000004</v>
      </c>
      <c r="F100">
        <f>'2D'!L100-$I$2</f>
        <v>12.214098700000001</v>
      </c>
      <c r="G100">
        <f>'2D'!M100-$I$2</f>
        <v>-18.991303299999998</v>
      </c>
      <c r="H100">
        <f>'2D'!N100-$I$2</f>
        <v>-16.372609300000001</v>
      </c>
    </row>
    <row r="101" spans="1:8">
      <c r="A101">
        <f>'2D'!E101</f>
        <v>0.34172618895780343</v>
      </c>
      <c r="B101">
        <f>'2D'!F101-$I$2</f>
        <v>-8.6203846999999989</v>
      </c>
      <c r="C101">
        <f>'2D'!G101-$I$2</f>
        <v>3.6142788000000001</v>
      </c>
      <c r="D101">
        <f>-'2D'!H101</f>
        <v>-6.4806932000000002</v>
      </c>
      <c r="E101">
        <f>'2D'!K101-$I$2</f>
        <v>6.419371700000001</v>
      </c>
      <c r="F101">
        <f>'2D'!L101-$I$2</f>
        <v>12.224432700000001</v>
      </c>
      <c r="G101">
        <f>'2D'!M101-$I$2</f>
        <v>-18.971620299999998</v>
      </c>
      <c r="H101">
        <f>'2D'!N101-$I$2</f>
        <v>-16.397500299999997</v>
      </c>
    </row>
    <row r="102" spans="1:8">
      <c r="A102">
        <f>'2D'!E102</f>
        <v>0.345177967263534</v>
      </c>
      <c r="B102">
        <f>'2D'!F102-$I$2</f>
        <v>-8.6012824999999999</v>
      </c>
      <c r="C102">
        <f>'2D'!G102-$I$2</f>
        <v>3.6487175000000001</v>
      </c>
      <c r="D102">
        <f>-'2D'!H102</f>
        <v>-6.4673078999999998</v>
      </c>
      <c r="E102">
        <f>'2D'!K102-$I$2</f>
        <v>6.4115727000000007</v>
      </c>
      <c r="F102">
        <f>'2D'!L102-$I$2</f>
        <v>12.234423700000001</v>
      </c>
      <c r="G102">
        <f>'2D'!M102-$I$2</f>
        <v>-18.952415299999998</v>
      </c>
      <c r="H102">
        <f>'2D'!N102-$I$2</f>
        <v>-16.422061299999999</v>
      </c>
    </row>
    <row r="103" spans="1:8">
      <c r="A103">
        <f>'2D'!E103</f>
        <v>0.34862974971140021</v>
      </c>
      <c r="B103">
        <f>'2D'!F103-$I$2</f>
        <v>-8.5831388999999998</v>
      </c>
      <c r="C103">
        <f>'2D'!G103-$I$2</f>
        <v>3.6817408</v>
      </c>
      <c r="D103">
        <f>-'2D'!H103</f>
        <v>-6.4545161999999996</v>
      </c>
      <c r="E103">
        <f>'2D'!K103-$I$2</f>
        <v>6.4038097</v>
      </c>
      <c r="F103">
        <f>'2D'!L103-$I$2</f>
        <v>12.2441247</v>
      </c>
      <c r="G103">
        <f>'2D'!M103-$I$2</f>
        <v>-18.9341483</v>
      </c>
      <c r="H103">
        <f>'2D'!N103-$I$2</f>
        <v>-16.446376299999997</v>
      </c>
    </row>
    <row r="104" spans="1:8">
      <c r="A104">
        <f>'2D'!E104</f>
        <v>0.35208152801713083</v>
      </c>
      <c r="B104">
        <f>'2D'!F104-$I$2</f>
        <v>-8.5659510999999995</v>
      </c>
      <c r="C104">
        <f>'2D'!G104-$I$2</f>
        <v>3.7133106000000007</v>
      </c>
      <c r="D104">
        <f>-'2D'!H104</f>
        <v>-6.4423268</v>
      </c>
      <c r="E104">
        <f>'2D'!K104-$I$2</f>
        <v>6.3967036999999998</v>
      </c>
      <c r="F104">
        <f>'2D'!L104-$I$2</f>
        <v>12.2531857</v>
      </c>
      <c r="G104">
        <f>'2D'!M104-$I$2</f>
        <v>-18.916377300000001</v>
      </c>
      <c r="H104">
        <f>'2D'!N104-$I$2</f>
        <v>-16.4702743</v>
      </c>
    </row>
    <row r="105" spans="1:8">
      <c r="A105">
        <f>'2D'!E105</f>
        <v>0.3555333063228614</v>
      </c>
      <c r="B105">
        <f>'2D'!F105-$I$2</f>
        <v>-8.5497160999999995</v>
      </c>
      <c r="C105">
        <f>'2D'!G105-$I$2</f>
        <v>3.7433907</v>
      </c>
      <c r="D105">
        <f>-'2D'!H105</f>
        <v>-6.4307480000000004</v>
      </c>
      <c r="E105">
        <f>'2D'!K105-$I$2</f>
        <v>6.3898276999999997</v>
      </c>
      <c r="F105">
        <f>'2D'!L105-$I$2</f>
        <v>12.261600699999999</v>
      </c>
      <c r="G105">
        <f>'2D'!M105-$I$2</f>
        <v>-18.8994283</v>
      </c>
      <c r="H105">
        <f>'2D'!N105-$I$2</f>
        <v>-16.493753300000002</v>
      </c>
    </row>
    <row r="106" spans="1:8">
      <c r="A106">
        <f>'2D'!E106</f>
        <v>0.3589850887707276</v>
      </c>
      <c r="B106">
        <f>'2D'!F106-$I$2</f>
        <v>-8.5344307999999991</v>
      </c>
      <c r="C106">
        <f>'2D'!G106-$I$2</f>
        <v>3.7719460000000007</v>
      </c>
      <c r="D106">
        <f>-'2D'!H106</f>
        <v>-6.4197879000000002</v>
      </c>
      <c r="E106">
        <f>'2D'!K106-$I$2</f>
        <v>6.3833836999999995</v>
      </c>
      <c r="F106">
        <f>'2D'!L106-$I$2</f>
        <v>12.269791699999999</v>
      </c>
      <c r="G106">
        <f>'2D'!M106-$I$2</f>
        <v>-18.883221299999999</v>
      </c>
      <c r="H106">
        <f>'2D'!N106-$I$2</f>
        <v>-16.516802300000002</v>
      </c>
    </row>
    <row r="107" spans="1:8">
      <c r="A107">
        <f>'2D'!E107</f>
        <v>0.36243686707645822</v>
      </c>
      <c r="B107">
        <f>'2D'!F107-$I$2</f>
        <v>-8.520092</v>
      </c>
      <c r="C107">
        <f>'2D'!G107-$I$2</f>
        <v>3.7989436000000012</v>
      </c>
      <c r="D107">
        <f>-'2D'!H107</f>
        <v>-6.4094537999999996</v>
      </c>
      <c r="E107">
        <f>'2D'!K107-$I$2</f>
        <v>6.3774297000000004</v>
      </c>
      <c r="F107">
        <f>'2D'!L107-$I$2</f>
        <v>12.2775547</v>
      </c>
      <c r="G107">
        <f>'2D'!M107-$I$2</f>
        <v>-18.8677603</v>
      </c>
      <c r="H107">
        <f>'2D'!N107-$I$2</f>
        <v>-16.539300300000001</v>
      </c>
    </row>
    <row r="108" spans="1:8">
      <c r="A108">
        <f>'2D'!E108</f>
        <v>0.36588864538218879</v>
      </c>
      <c r="B108">
        <f>'2D'!F108-$I$2</f>
        <v>-8.5066965999999997</v>
      </c>
      <c r="C108">
        <f>'2D'!G108-$I$2</f>
        <v>3.8243517000000011</v>
      </c>
      <c r="D108">
        <f>-'2D'!H108</f>
        <v>-6.3997529000000002</v>
      </c>
      <c r="E108">
        <f>'2D'!K108-$I$2</f>
        <v>6.371651700000001</v>
      </c>
      <c r="F108">
        <f>'2D'!L108-$I$2</f>
        <v>12.2846607</v>
      </c>
      <c r="G108">
        <f>'2D'!M108-$I$2</f>
        <v>-18.853215300000002</v>
      </c>
      <c r="H108">
        <f>'2D'!N108-$I$2</f>
        <v>-16.561215300000001</v>
      </c>
    </row>
    <row r="109" spans="1:8">
      <c r="A109">
        <f>'2D'!E109</f>
        <v>0.369340427830055</v>
      </c>
      <c r="B109">
        <f>'2D'!F109-$I$2</f>
        <v>-8.4942412999999988</v>
      </c>
      <c r="C109">
        <f>'2D'!G109-$I$2</f>
        <v>3.8481407000000001</v>
      </c>
      <c r="D109">
        <f>-'2D'!H109</f>
        <v>-6.3906917999999999</v>
      </c>
      <c r="E109">
        <f>'2D'!K109-$I$2</f>
        <v>6.3665447000000004</v>
      </c>
      <c r="F109">
        <f>'2D'!L109-$I$2</f>
        <v>12.291104700000002</v>
      </c>
      <c r="G109">
        <f>'2D'!M109-$I$2</f>
        <v>-18.839414300000001</v>
      </c>
      <c r="H109">
        <f>'2D'!N109-$I$2</f>
        <v>-16.582543299999998</v>
      </c>
    </row>
    <row r="110" spans="1:8">
      <c r="A110">
        <f>'2D'!E110</f>
        <v>0.37279220613578556</v>
      </c>
      <c r="B110">
        <f>'2D'!F110-$I$2</f>
        <v>-8.4827230999999994</v>
      </c>
      <c r="C110">
        <f>'2D'!G110-$I$2</f>
        <v>3.8702826000000012</v>
      </c>
      <c r="D110">
        <f>-'2D'!H110</f>
        <v>-6.3822767999999996</v>
      </c>
      <c r="E110">
        <f>'2D'!K110-$I$2</f>
        <v>6.3615097000000009</v>
      </c>
      <c r="F110">
        <f>'2D'!L110-$I$2</f>
        <v>12.297485699999999</v>
      </c>
      <c r="G110">
        <f>'2D'!M110-$I$2</f>
        <v>-18.8266223</v>
      </c>
      <c r="H110">
        <f>'2D'!N110-$I$2</f>
        <v>-16.6031023</v>
      </c>
    </row>
    <row r="111" spans="1:8">
      <c r="A111">
        <f>'2D'!E111</f>
        <v>0.37624398444151619</v>
      </c>
      <c r="B111">
        <f>'2D'!F111-$I$2</f>
        <v>-8.4721389000000009</v>
      </c>
      <c r="C111">
        <f>'2D'!G111-$I$2</f>
        <v>3.8907512999999998</v>
      </c>
      <c r="D111">
        <f>-'2D'!H111</f>
        <v>-6.3745136000000002</v>
      </c>
      <c r="E111">
        <f>'2D'!K111-$I$2</f>
        <v>6.3570767000000004</v>
      </c>
      <c r="F111">
        <f>'2D'!L111-$I$2</f>
        <v>12.303263699999999</v>
      </c>
      <c r="G111">
        <f>'2D'!M111-$I$2</f>
        <v>-18.814634300000002</v>
      </c>
      <c r="H111">
        <f>'2D'!N111-$I$2</f>
        <v>-16.622848300000001</v>
      </c>
    </row>
    <row r="112" spans="1:8">
      <c r="A112">
        <f>'2D'!E112</f>
        <v>0.37969576688938239</v>
      </c>
      <c r="B112">
        <f>'2D'!F112-$I$2</f>
        <v>-8.4624859000000008</v>
      </c>
      <c r="C112">
        <f>'2D'!G112-$I$2</f>
        <v>3.9095226000000007</v>
      </c>
      <c r="D112">
        <f>-'2D'!H112</f>
        <v>-6.3674074999999997</v>
      </c>
      <c r="E112">
        <f>'2D'!K112-$I$2</f>
        <v>6.3529587000000003</v>
      </c>
      <c r="F112">
        <f>'2D'!L112-$I$2</f>
        <v>12.308370700000001</v>
      </c>
      <c r="G112">
        <f>'2D'!M112-$I$2</f>
        <v>-18.803674299999997</v>
      </c>
      <c r="H112">
        <f>'2D'!N112-$I$2</f>
        <v>-16.641722299999998</v>
      </c>
    </row>
    <row r="113" spans="1:8">
      <c r="A113">
        <f>'2D'!E113</f>
        <v>0.38314754519511296</v>
      </c>
      <c r="B113">
        <f>'2D'!F113-$I$2</f>
        <v>-8.4537611999999989</v>
      </c>
      <c r="C113">
        <f>'2D'!G113-$I$2</f>
        <v>3.9265743000000004</v>
      </c>
      <c r="D113">
        <f>-'2D'!H113</f>
        <v>-6.3609634000000002</v>
      </c>
      <c r="E113">
        <f>'2D'!K113-$I$2</f>
        <v>6.3492027000000011</v>
      </c>
      <c r="F113">
        <f>'2D'!L113-$I$2</f>
        <v>12.3129347</v>
      </c>
      <c r="G113">
        <f>'2D'!M113-$I$2</f>
        <v>-18.7936303</v>
      </c>
      <c r="H113">
        <f>'2D'!N113-$I$2</f>
        <v>-16.659617300000001</v>
      </c>
    </row>
    <row r="114" spans="1:8">
      <c r="A114">
        <f>'2D'!E114</f>
        <v>0.38659932350084353</v>
      </c>
      <c r="B114">
        <f>'2D'!F114-$I$2</f>
        <v>-8.4459622999999997</v>
      </c>
      <c r="C114">
        <f>'2D'!G114-$I$2</f>
        <v>3.9418860999999996</v>
      </c>
      <c r="D114">
        <f>-'2D'!H114</f>
        <v>-6.3551856999999998</v>
      </c>
      <c r="E114">
        <f>'2D'!K114-$I$2</f>
        <v>6.3460017000000004</v>
      </c>
      <c r="F114">
        <f>'2D'!L114-$I$2</f>
        <v>12.317367700000002</v>
      </c>
      <c r="G114">
        <f>'2D'!M114-$I$2</f>
        <v>-18.784569300000001</v>
      </c>
      <c r="H114">
        <f>'2D'!N114-$I$2</f>
        <v>-16.6764033</v>
      </c>
    </row>
    <row r="115" spans="1:8">
      <c r="A115">
        <f>'2D'!E115</f>
        <v>0.39005110594870979</v>
      </c>
      <c r="B115">
        <f>'2D'!F115-$I$2</f>
        <v>-8.4390868999999995</v>
      </c>
      <c r="C115">
        <f>'2D'!G115-$I$2</f>
        <v>3.9554399</v>
      </c>
      <c r="D115">
        <f>-'2D'!H115</f>
        <v>-6.3500784000000001</v>
      </c>
      <c r="E115">
        <f>'2D'!K115-$I$2</f>
        <v>6.3429247000000011</v>
      </c>
      <c r="F115">
        <f>'2D'!L115-$I$2</f>
        <v>12.321124700000002</v>
      </c>
      <c r="G115">
        <f>'2D'!M115-$I$2</f>
        <v>-18.776582300000001</v>
      </c>
      <c r="H115">
        <f>'2D'!N115-$I$2</f>
        <v>-16.691890299999997</v>
      </c>
    </row>
    <row r="116" spans="1:8">
      <c r="A116">
        <f>'2D'!E116</f>
        <v>0.3935028842544403</v>
      </c>
      <c r="B116">
        <f>'2D'!F116-$I$2</f>
        <v>-8.4331326999999998</v>
      </c>
      <c r="C116">
        <f>'2D'!G116-$I$2</f>
        <v>3.9672195000000006</v>
      </c>
      <c r="D116">
        <f>-'2D'!H116</f>
        <v>-6.3456450000000002</v>
      </c>
      <c r="E116">
        <f>'2D'!K116-$I$2</f>
        <v>6.3405297000000012</v>
      </c>
      <c r="F116">
        <f>'2D'!L116-$I$2</f>
        <v>12.3242017</v>
      </c>
      <c r="G116">
        <f>'2D'!M116-$I$2</f>
        <v>-18.769476300000001</v>
      </c>
      <c r="H116">
        <f>'2D'!N116-$I$2</f>
        <v>-16.7060523</v>
      </c>
    </row>
    <row r="117" spans="1:8">
      <c r="A117">
        <f>'2D'!E117</f>
        <v>0.39695466256017092</v>
      </c>
      <c r="B117">
        <f>'2D'!F117-$I$2</f>
        <v>-8.4280979000000009</v>
      </c>
      <c r="C117">
        <f>'2D'!G117-$I$2</f>
        <v>3.9772107000000005</v>
      </c>
      <c r="D117">
        <f>-'2D'!H117</f>
        <v>-6.3418884999999996</v>
      </c>
      <c r="E117">
        <f>'2D'!K117-$I$2</f>
        <v>6.3382436999999996</v>
      </c>
      <c r="F117">
        <f>'2D'!L117-$I$2</f>
        <v>12.326941699999999</v>
      </c>
      <c r="G117">
        <f>'2D'!M117-$I$2</f>
        <v>-18.763635299999997</v>
      </c>
      <c r="H117">
        <f>'2D'!N117-$I$2</f>
        <v>-16.7185813</v>
      </c>
    </row>
    <row r="118" spans="1:8">
      <c r="A118">
        <f>'2D'!E118</f>
        <v>0.40040644500803713</v>
      </c>
      <c r="B118">
        <f>'2D'!F118-$I$2</f>
        <v>-8.4239807999999989</v>
      </c>
      <c r="C118">
        <f>'2D'!G118-$I$2</f>
        <v>3.9854018</v>
      </c>
      <c r="D118">
        <f>-'2D'!H118</f>
        <v>-6.3388114</v>
      </c>
      <c r="E118">
        <f>'2D'!K118-$I$2</f>
        <v>6.3365317000000001</v>
      </c>
      <c r="F118">
        <f>'2D'!L118-$I$2</f>
        <v>12.329336699999999</v>
      </c>
      <c r="G118">
        <f>'2D'!M118-$I$2</f>
        <v>-18.758657299999999</v>
      </c>
      <c r="H118">
        <f>'2D'!N118-$I$2</f>
        <v>-16.729351299999998</v>
      </c>
    </row>
    <row r="119" spans="1:8">
      <c r="A119">
        <f>'2D'!E119</f>
        <v>0.40385822331376769</v>
      </c>
      <c r="B119">
        <f>'2D'!F119-$I$2</f>
        <v>-8.4207800000000006</v>
      </c>
      <c r="C119">
        <f>'2D'!G119-$I$2</f>
        <v>3.9917828000000011</v>
      </c>
      <c r="D119">
        <f>-'2D'!H119</f>
        <v>-6.3364159999999998</v>
      </c>
      <c r="E119">
        <f>'2D'!K119-$I$2</f>
        <v>6.3351607000000012</v>
      </c>
      <c r="F119">
        <f>'2D'!L119-$I$2</f>
        <v>12.3310487</v>
      </c>
      <c r="G119">
        <f>'2D'!M119-$I$2</f>
        <v>-18.7549013</v>
      </c>
      <c r="H119">
        <f>'2D'!N119-$I$2</f>
        <v>-16.7381153</v>
      </c>
    </row>
    <row r="120" spans="1:8">
      <c r="A120">
        <f>'2D'!E120</f>
        <v>0.40731000161949832</v>
      </c>
      <c r="B120">
        <f>'2D'!F120-$I$2</f>
        <v>-8.4184944999999995</v>
      </c>
      <c r="C120">
        <f>'2D'!G120-$I$2</f>
        <v>3.9963461000000002</v>
      </c>
      <c r="D120">
        <f>-'2D'!H120</f>
        <v>-6.3347037999999998</v>
      </c>
      <c r="E120">
        <f>'2D'!K120-$I$2</f>
        <v>6.3341326999999996</v>
      </c>
      <c r="F120">
        <f>'2D'!L120-$I$2</f>
        <v>12.332076700000002</v>
      </c>
      <c r="G120">
        <f>'2D'!M120-$I$2</f>
        <v>-18.752169299999998</v>
      </c>
      <c r="H120">
        <f>'2D'!N120-$I$2</f>
        <v>-16.744613299999997</v>
      </c>
    </row>
    <row r="121" spans="1:8">
      <c r="A121">
        <f>'2D'!E121</f>
        <v>0.41076178406736452</v>
      </c>
      <c r="B121">
        <f>'2D'!F121-$I$2</f>
        <v>-8.4171236</v>
      </c>
      <c r="C121">
        <f>'2D'!G121-$I$2</f>
        <v>3.9990863000000001</v>
      </c>
      <c r="D121">
        <f>-'2D'!H121</f>
        <v>-6.3336759999999996</v>
      </c>
      <c r="E121">
        <f>'2D'!K121-$I$2</f>
        <v>6.3336757000000006</v>
      </c>
      <c r="F121">
        <f>'2D'!L121-$I$2</f>
        <v>12.3329907</v>
      </c>
      <c r="G121">
        <f>'2D'!M121-$I$2</f>
        <v>-18.7504563</v>
      </c>
      <c r="H121">
        <f>'2D'!N121-$I$2</f>
        <v>-16.7486353</v>
      </c>
    </row>
    <row r="122" spans="1:8">
      <c r="A122">
        <f>'2D'!E122</f>
        <v>0.41421356237309509</v>
      </c>
      <c r="B122">
        <f>'2D'!F122-$I$2</f>
        <v>-8.4166665999999992</v>
      </c>
      <c r="C122">
        <f>'2D'!G122-$I$2</f>
        <v>4</v>
      </c>
      <c r="D122">
        <f>-'2D'!H122</f>
        <v>-6.3333332999999996</v>
      </c>
      <c r="E122">
        <f>'2D'!K122-$I$2</f>
        <v>6.3333337000000007</v>
      </c>
      <c r="F122">
        <f>'2D'!L122-$I$2</f>
        <v>12.333333700000001</v>
      </c>
      <c r="G122">
        <f>'2D'!M122-$I$2</f>
        <v>-18.7500003</v>
      </c>
      <c r="H122">
        <f>'2D'!N122-$I$2</f>
        <v>-16.7500003</v>
      </c>
    </row>
    <row r="123" spans="1:8">
      <c r="A123">
        <f>'2D'!E123</f>
        <v>0.41665433822022979</v>
      </c>
      <c r="B123">
        <f>'2D'!F123-$I$2</f>
        <v>-8.4168950999999996</v>
      </c>
      <c r="C123">
        <f>'2D'!G123-$I$2</f>
        <v>3.9995431000000004</v>
      </c>
      <c r="D123">
        <f>-'2D'!H123</f>
        <v>-6.3335046999999998</v>
      </c>
      <c r="E123">
        <f>'2D'!K123-$I$2</f>
        <v>6.3335047000000007</v>
      </c>
      <c r="F123">
        <f>'2D'!L123-$I$2</f>
        <v>12.333161700000002</v>
      </c>
      <c r="G123">
        <f>'2D'!M123-$I$2</f>
        <v>-18.7502283</v>
      </c>
      <c r="H123">
        <f>'2D'!N123-$I$2</f>
        <v>-16.749317300000001</v>
      </c>
    </row>
    <row r="124" spans="1:8">
      <c r="A124">
        <f>'2D'!E124</f>
        <v>0.4190951169962967</v>
      </c>
      <c r="B124">
        <f>'2D'!F124-$I$2</f>
        <v>-8.4175803999999985</v>
      </c>
      <c r="C124">
        <f>'2D'!G124-$I$2</f>
        <v>3.9981729000000001</v>
      </c>
      <c r="D124">
        <f>-'2D'!H124</f>
        <v>-6.3340186000000003</v>
      </c>
      <c r="E124">
        <f>'2D'!K124-$I$2</f>
        <v>6.3337327000000005</v>
      </c>
      <c r="F124">
        <f>'2D'!L124-$I$2</f>
        <v>12.332704700000001</v>
      </c>
      <c r="G124">
        <f>'2D'!M124-$I$2</f>
        <v>-18.751084300000002</v>
      </c>
      <c r="H124">
        <f>'2D'!N124-$I$2</f>
        <v>-16.7472943</v>
      </c>
    </row>
    <row r="125" spans="1:8">
      <c r="A125">
        <f>'2D'!E125</f>
        <v>0.4215358928434314</v>
      </c>
      <c r="B125">
        <f>'2D'!F125-$I$2</f>
        <v>-8.4187224999999994</v>
      </c>
      <c r="C125">
        <f>'2D'!G125-$I$2</f>
        <v>3.995890600000001</v>
      </c>
      <c r="D125">
        <f>-'2D'!H125</f>
        <v>-6.3348747000000003</v>
      </c>
      <c r="E125">
        <f>'2D'!K125-$I$2</f>
        <v>6.3342466999999996</v>
      </c>
      <c r="F125">
        <f>'2D'!L125-$I$2</f>
        <v>12.332191699999999</v>
      </c>
      <c r="G125">
        <f>'2D'!M125-$I$2</f>
        <v>-18.7524503</v>
      </c>
      <c r="H125">
        <f>'2D'!N125-$I$2</f>
        <v>-16.744012300000001</v>
      </c>
    </row>
    <row r="126" spans="1:8">
      <c r="A126">
        <f>'2D'!E126</f>
        <v>0.42397666869056611</v>
      </c>
      <c r="B126">
        <f>'2D'!F126-$I$2</f>
        <v>-8.4203212000000001</v>
      </c>
      <c r="C126">
        <f>'2D'!G126-$I$2</f>
        <v>3.9926984000000001</v>
      </c>
      <c r="D126">
        <f>-'2D'!H126</f>
        <v>-6.3360723999999999</v>
      </c>
      <c r="E126">
        <f>'2D'!K126-$I$2</f>
        <v>6.3349326999999995</v>
      </c>
      <c r="F126">
        <f>'2D'!L126-$I$2</f>
        <v>12.331334699999999</v>
      </c>
      <c r="G126">
        <f>'2D'!M126-$I$2</f>
        <v>-18.754328299999997</v>
      </c>
      <c r="H126">
        <f>'2D'!N126-$I$2</f>
        <v>-16.739534299999999</v>
      </c>
    </row>
    <row r="127" spans="1:8">
      <c r="A127">
        <f>'2D'!E127</f>
        <v>0.42641744746663302</v>
      </c>
      <c r="B127">
        <f>'2D'!F127-$I$2</f>
        <v>-8.4223761999999986</v>
      </c>
      <c r="C127">
        <f>'2D'!G127-$I$2</f>
        <v>3.9885993000000006</v>
      </c>
      <c r="D127">
        <f>-'2D'!H127</f>
        <v>-6.3376108999999996</v>
      </c>
      <c r="E127">
        <f>'2D'!K127-$I$2</f>
        <v>6.3357887000000002</v>
      </c>
      <c r="F127">
        <f>'2D'!L127-$I$2</f>
        <v>12.330137700000002</v>
      </c>
      <c r="G127">
        <f>'2D'!M127-$I$2</f>
        <v>-18.756816299999997</v>
      </c>
      <c r="H127">
        <f>'2D'!N127-$I$2</f>
        <v>-16.7340163</v>
      </c>
    </row>
    <row r="128" spans="1:8">
      <c r="A128">
        <f>'2D'!E128</f>
        <v>0.42885822331376772</v>
      </c>
      <c r="B128">
        <f>'2D'!F128-$I$2</f>
        <v>-8.424887</v>
      </c>
      <c r="C128">
        <f>'2D'!G128-$I$2</f>
        <v>3.9835971000000008</v>
      </c>
      <c r="D128">
        <f>-'2D'!H128</f>
        <v>-6.3394892</v>
      </c>
      <c r="E128">
        <f>'2D'!K128-$I$2</f>
        <v>6.3369306999999999</v>
      </c>
      <c r="F128">
        <f>'2D'!L128-$I$2</f>
        <v>12.328766699999999</v>
      </c>
      <c r="G128">
        <f>'2D'!M128-$I$2</f>
        <v>-18.759735299999999</v>
      </c>
      <c r="H128">
        <f>'2D'!N128-$I$2</f>
        <v>-16.727550299999997</v>
      </c>
    </row>
    <row r="129" spans="1:8">
      <c r="A129">
        <f>'2D'!E129</f>
        <v>0.43129899916090242</v>
      </c>
      <c r="B129">
        <f>'2D'!F129-$I$2</f>
        <v>-8.4278534000000001</v>
      </c>
      <c r="C129">
        <f>'2D'!G129-$I$2</f>
        <v>3.9776965999999998</v>
      </c>
      <c r="D129">
        <f>-'2D'!H129</f>
        <v>-6.3417059</v>
      </c>
      <c r="E129">
        <f>'2D'!K129-$I$2</f>
        <v>6.3381287000000004</v>
      </c>
      <c r="F129">
        <f>'2D'!L129-$I$2</f>
        <v>12.327228699999999</v>
      </c>
      <c r="G129">
        <f>'2D'!M129-$I$2</f>
        <v>-18.763288299999999</v>
      </c>
      <c r="H129">
        <f>'2D'!N129-$I$2</f>
        <v>-16.720242299999999</v>
      </c>
    </row>
    <row r="130" spans="1:8">
      <c r="A130">
        <f>'2D'!E130</f>
        <v>0.43373977793696933</v>
      </c>
      <c r="B130">
        <f>'2D'!F130-$I$2</f>
        <v>-8.4312746999999995</v>
      </c>
      <c r="C130">
        <f>'2D'!G130-$I$2</f>
        <v>3.9709032999999998</v>
      </c>
      <c r="D130">
        <f>-'2D'!H130</f>
        <v>-6.3442594999999997</v>
      </c>
      <c r="E130">
        <f>'2D'!K130-$I$2</f>
        <v>6.3396667000000004</v>
      </c>
      <c r="F130">
        <f>'2D'!L130-$I$2</f>
        <v>12.325350700000001</v>
      </c>
      <c r="G130">
        <f>'2D'!M130-$I$2</f>
        <v>-18.767278300000001</v>
      </c>
      <c r="H130">
        <f>'2D'!N130-$I$2</f>
        <v>-16.7122153</v>
      </c>
    </row>
    <row r="131" spans="1:8">
      <c r="A131">
        <f>'2D'!E131</f>
        <v>0.43618055378410403</v>
      </c>
      <c r="B131">
        <f>'2D'!F131-$I$2</f>
        <v>-8.4351503000000001</v>
      </c>
      <c r="C131">
        <f>'2D'!G131-$I$2</f>
        <v>3.9632234999999998</v>
      </c>
      <c r="D131">
        <f>-'2D'!H131</f>
        <v>-6.3471484</v>
      </c>
      <c r="E131">
        <f>'2D'!K131-$I$2</f>
        <v>6.341265700000001</v>
      </c>
      <c r="F131">
        <f>'2D'!L131-$I$2</f>
        <v>12.3231337</v>
      </c>
      <c r="G131">
        <f>'2D'!M131-$I$2</f>
        <v>-18.771809300000001</v>
      </c>
      <c r="H131">
        <f>'2D'!N131-$I$2</f>
        <v>-16.703499299999997</v>
      </c>
    </row>
    <row r="132" spans="1:8">
      <c r="A132">
        <f>'2D'!E132</f>
        <v>0.43862132963123873</v>
      </c>
      <c r="B132">
        <f>'2D'!F132-$I$2</f>
        <v>-8.4394795000000009</v>
      </c>
      <c r="C132">
        <f>'2D'!G132-$I$2</f>
        <v>3.954664600000001</v>
      </c>
      <c r="D132">
        <f>-'2D'!H132</f>
        <v>-6.3503704000000001</v>
      </c>
      <c r="E132">
        <f>'2D'!K132-$I$2</f>
        <v>6.3431437000000006</v>
      </c>
      <c r="F132">
        <f>'2D'!L132-$I$2</f>
        <v>12.320851699999999</v>
      </c>
      <c r="G132">
        <f>'2D'!M132-$I$2</f>
        <v>-18.776824300000001</v>
      </c>
      <c r="H132">
        <f>'2D'!N132-$I$2</f>
        <v>-16.6942263</v>
      </c>
    </row>
    <row r="133" spans="1:8">
      <c r="A133">
        <f>'2D'!E133</f>
        <v>0.44106210840730564</v>
      </c>
      <c r="B133">
        <f>'2D'!F133-$I$2</f>
        <v>-8.4442614999999996</v>
      </c>
      <c r="C133">
        <f>'2D'!G133-$I$2</f>
        <v>3.945234300000001</v>
      </c>
      <c r="D133">
        <f>-'2D'!H133</f>
        <v>-6.3539234999999996</v>
      </c>
      <c r="E133">
        <f>'2D'!K133-$I$2</f>
        <v>6.345198700000001</v>
      </c>
      <c r="F133">
        <f>'2D'!L133-$I$2</f>
        <v>12.318297699999999</v>
      </c>
      <c r="G133">
        <f>'2D'!M133-$I$2</f>
        <v>-18.7823043</v>
      </c>
      <c r="H133">
        <f>'2D'!N133-$I$2</f>
        <v>-16.684446299999998</v>
      </c>
    </row>
    <row r="134" spans="1:8">
      <c r="A134">
        <f>'2D'!E134</f>
        <v>0.44350288425444034</v>
      </c>
      <c r="B134">
        <f>'2D'!F134-$I$2</f>
        <v>-8.4494951999999994</v>
      </c>
      <c r="C134">
        <f>'2D'!G134-$I$2</f>
        <v>3.9349416999999995</v>
      </c>
      <c r="D134">
        <f>-'2D'!H134</f>
        <v>-6.3578051000000002</v>
      </c>
      <c r="E134">
        <f>'2D'!K134-$I$2</f>
        <v>6.3474157000000009</v>
      </c>
      <c r="F134">
        <f>'2D'!L134-$I$2</f>
        <v>12.315408699999999</v>
      </c>
      <c r="G134">
        <f>'2D'!M134-$I$2</f>
        <v>-18.788288299999998</v>
      </c>
      <c r="H134">
        <f>'2D'!N134-$I$2</f>
        <v>-16.674207299999999</v>
      </c>
    </row>
    <row r="135" spans="1:8">
      <c r="A135">
        <f>'2D'!E135</f>
        <v>0.44594366010157505</v>
      </c>
      <c r="B135">
        <f>'2D'!F135-$I$2</f>
        <v>-8.4551797999999998</v>
      </c>
      <c r="C135">
        <f>'2D'!G135-$I$2</f>
        <v>3.9237962</v>
      </c>
      <c r="D135">
        <f>-'2D'!H135</f>
        <v>-6.3620125999999999</v>
      </c>
      <c r="E135">
        <f>'2D'!K135-$I$2</f>
        <v>6.349926700000001</v>
      </c>
      <c r="F135">
        <f>'2D'!L135-$I$2</f>
        <v>12.3122167</v>
      </c>
      <c r="G135">
        <f>'2D'!M135-$I$2</f>
        <v>-18.7946843</v>
      </c>
      <c r="H135">
        <f>'2D'!N135-$I$2</f>
        <v>-16.663564299999997</v>
      </c>
    </row>
    <row r="136" spans="1:8">
      <c r="A136">
        <f>'2D'!E136</f>
        <v>0.44838443887764196</v>
      </c>
      <c r="B136">
        <f>'2D'!F136-$I$2</f>
        <v>-8.4613139999999998</v>
      </c>
      <c r="C136">
        <f>'2D'!G136-$I$2</f>
        <v>3.9118082000000012</v>
      </c>
      <c r="D136">
        <f>-'2D'!H136</f>
        <v>-6.3665431000000003</v>
      </c>
      <c r="E136">
        <f>'2D'!K136-$I$2</f>
        <v>6.3524797</v>
      </c>
      <c r="F136">
        <f>'2D'!L136-$I$2</f>
        <v>12.3089947</v>
      </c>
      <c r="G136">
        <f>'2D'!M136-$I$2</f>
        <v>-18.8015683</v>
      </c>
      <c r="H136">
        <f>'2D'!N136-$I$2</f>
        <v>-16.652572299999999</v>
      </c>
    </row>
    <row r="137" spans="1:8">
      <c r="A137">
        <f>'2D'!E137</f>
        <v>0.45082521472477666</v>
      </c>
      <c r="B137">
        <f>'2D'!F137-$I$2</f>
        <v>-8.4678964999999984</v>
      </c>
      <c r="C137">
        <f>'2D'!G137-$I$2</f>
        <v>3.8989889000000009</v>
      </c>
      <c r="D137">
        <f>-'2D'!H137</f>
        <v>-6.3713936000000002</v>
      </c>
      <c r="E137">
        <f>'2D'!K137-$I$2</f>
        <v>6.3553686999999996</v>
      </c>
      <c r="F137">
        <f>'2D'!L137-$I$2</f>
        <v>12.305441699999999</v>
      </c>
      <c r="G137">
        <f>'2D'!M137-$I$2</f>
        <v>-18.8088403</v>
      </c>
      <c r="H137">
        <f>'2D'!N137-$I$2</f>
        <v>-16.641287300000002</v>
      </c>
    </row>
    <row r="138" spans="1:8">
      <c r="A138">
        <f>'2D'!E138</f>
        <v>0.45326599057191136</v>
      </c>
      <c r="B138">
        <f>'2D'!F138-$I$2</f>
        <v>-8.4749258999999988</v>
      </c>
      <c r="C138">
        <f>'2D'!G138-$I$2</f>
        <v>3.8853501999999995</v>
      </c>
      <c r="D138">
        <f>-'2D'!H138</f>
        <v>-6.3765606000000004</v>
      </c>
      <c r="E138">
        <f>'2D'!K138-$I$2</f>
        <v>6.3583347000000003</v>
      </c>
      <c r="F138">
        <f>'2D'!L138-$I$2</f>
        <v>12.301559700000002</v>
      </c>
      <c r="G138">
        <f>'2D'!M138-$I$2</f>
        <v>-18.8165473</v>
      </c>
      <c r="H138">
        <f>'2D'!N138-$I$2</f>
        <v>-16.629703299999999</v>
      </c>
    </row>
    <row r="139" spans="1:8">
      <c r="A139">
        <f>'2D'!E139</f>
        <v>0.45570676934797827</v>
      </c>
      <c r="B139">
        <f>'2D'!F139-$I$2</f>
        <v>-8.4824005999999983</v>
      </c>
      <c r="C139">
        <f>'2D'!G139-$I$2</f>
        <v>3.8709045</v>
      </c>
      <c r="D139">
        <f>-'2D'!H139</f>
        <v>-6.3820407000000001</v>
      </c>
      <c r="E139">
        <f>'2D'!K139-$I$2</f>
        <v>6.3615577000000005</v>
      </c>
      <c r="F139">
        <f>'2D'!L139-$I$2</f>
        <v>12.297460700000002</v>
      </c>
      <c r="G139">
        <f>'2D'!M139-$I$2</f>
        <v>-18.824650300000002</v>
      </c>
      <c r="H139">
        <f>'2D'!N139-$I$2</f>
        <v>-16.617881300000001</v>
      </c>
    </row>
    <row r="140" spans="1:8">
      <c r="A140">
        <f>'2D'!E140</f>
        <v>0.45814754519511297</v>
      </c>
      <c r="B140">
        <f>'2D'!F140-$I$2</f>
        <v>-8.4903188999999983</v>
      </c>
      <c r="C140">
        <f>'2D'!G140-$I$2</f>
        <v>3.8556654000000012</v>
      </c>
      <c r="D140">
        <f>-'2D'!H140</f>
        <v>-6.3878301000000004</v>
      </c>
      <c r="E140">
        <f>'2D'!K140-$I$2</f>
        <v>6.3649787</v>
      </c>
      <c r="F140">
        <f>'2D'!L140-$I$2</f>
        <v>12.293253700000001</v>
      </c>
      <c r="G140">
        <f>'2D'!M140-$I$2</f>
        <v>-18.833092299999997</v>
      </c>
      <c r="H140">
        <f>'2D'!N140-$I$2</f>
        <v>-16.605855300000002</v>
      </c>
    </row>
    <row r="141" spans="1:8">
      <c r="A141">
        <f>'2D'!E141</f>
        <v>0.46058832104224767</v>
      </c>
      <c r="B141">
        <f>'2D'!F141-$I$2</f>
        <v>-8.4986789999999992</v>
      </c>
      <c r="C141">
        <f>'2D'!G141-$I$2</f>
        <v>3.8396466</v>
      </c>
      <c r="D141">
        <f>-'2D'!H141</f>
        <v>-6.3939247999999997</v>
      </c>
      <c r="E141">
        <f>'2D'!K141-$I$2</f>
        <v>6.3685317000000001</v>
      </c>
      <c r="F141">
        <f>'2D'!L141-$I$2</f>
        <v>12.288722700000001</v>
      </c>
      <c r="G141">
        <f>'2D'!M141-$I$2</f>
        <v>-18.8419773</v>
      </c>
      <c r="H141">
        <f>'2D'!N141-$I$2</f>
        <v>-16.593638300000002</v>
      </c>
    </row>
    <row r="142" spans="1:8">
      <c r="A142">
        <f>'2D'!E142</f>
        <v>0.46302909981831458</v>
      </c>
      <c r="B142">
        <f>'2D'!F142-$I$2</f>
        <v>-8.5074787999999995</v>
      </c>
      <c r="C142">
        <f>'2D'!G142-$I$2</f>
        <v>3.8228629999999999</v>
      </c>
      <c r="D142">
        <f>-'2D'!H142</f>
        <v>-6.4003205999999997</v>
      </c>
      <c r="E142">
        <f>'2D'!K142-$I$2</f>
        <v>6.3724067000000009</v>
      </c>
      <c r="F142">
        <f>'2D'!L142-$I$2</f>
        <v>12.2838727</v>
      </c>
      <c r="G142">
        <f>'2D'!M142-$I$2</f>
        <v>-18.851111299999999</v>
      </c>
      <c r="H142">
        <f>'2D'!N142-$I$2</f>
        <v>-16.581243299999997</v>
      </c>
    </row>
    <row r="143" spans="1:8">
      <c r="A143">
        <f>'2D'!E143</f>
        <v>0.46546987566544928</v>
      </c>
      <c r="B143">
        <f>'2D'!F143-$I$2</f>
        <v>-8.5167161</v>
      </c>
      <c r="C143">
        <f>'2D'!G143-$I$2</f>
        <v>3.8053298000000009</v>
      </c>
      <c r="D143">
        <f>-'2D'!H143</f>
        <v>-6.4070133</v>
      </c>
      <c r="E143">
        <f>'2D'!K143-$I$2</f>
        <v>6.3762886999999999</v>
      </c>
      <c r="F143">
        <f>'2D'!L143-$I$2</f>
        <v>12.278870699999999</v>
      </c>
      <c r="G143">
        <f>'2D'!M143-$I$2</f>
        <v>-18.860669299999998</v>
      </c>
      <c r="H143">
        <f>'2D'!N143-$I$2</f>
        <v>-16.5687423</v>
      </c>
    </row>
    <row r="144" spans="1:8">
      <c r="A144">
        <f>'2D'!E144</f>
        <v>0.46791065151258393</v>
      </c>
      <c r="B144">
        <f>'2D'!F144-$I$2</f>
        <v>-8.5263884999999995</v>
      </c>
      <c r="C144">
        <f>'2D'!G144-$I$2</f>
        <v>3.7870631000000001</v>
      </c>
      <c r="D144">
        <f>-'2D'!H144</f>
        <v>-6.4139980000000003</v>
      </c>
      <c r="E144">
        <f>'2D'!K144-$I$2</f>
        <v>6.3804967000000001</v>
      </c>
      <c r="F144">
        <f>'2D'!L144-$I$2</f>
        <v>12.273702700000001</v>
      </c>
      <c r="G144">
        <f>'2D'!M144-$I$2</f>
        <v>-18.870510299999999</v>
      </c>
      <c r="H144">
        <f>'2D'!N144-$I$2</f>
        <v>-16.556091299999999</v>
      </c>
    </row>
    <row r="145" spans="1:8">
      <c r="A145">
        <f>'2D'!E145</f>
        <v>0.4703514302886509</v>
      </c>
      <c r="B145">
        <f>'2D'!F145-$I$2</f>
        <v>-8.5364934999999988</v>
      </c>
      <c r="C145">
        <f>'2D'!G145-$I$2</f>
        <v>3.7680793000000001</v>
      </c>
      <c r="D145">
        <f>-'2D'!H145</f>
        <v>-6.4212702000000004</v>
      </c>
      <c r="E145">
        <f>'2D'!K145-$I$2</f>
        <v>6.3848257000000004</v>
      </c>
      <c r="F145">
        <f>'2D'!L145-$I$2</f>
        <v>12.268222699999999</v>
      </c>
      <c r="G145">
        <f>'2D'!M145-$I$2</f>
        <v>-18.880574299999999</v>
      </c>
      <c r="H145">
        <f>'2D'!N145-$I$2</f>
        <v>-16.543324300000002</v>
      </c>
    </row>
    <row r="146" spans="1:8">
      <c r="A146">
        <f>'2D'!E146</f>
        <v>0.47279220613578554</v>
      </c>
      <c r="B146">
        <f>'2D'!F146-$I$2</f>
        <v>-8.5470281999999997</v>
      </c>
      <c r="C146">
        <f>'2D'!G146-$I$2</f>
        <v>3.7483956000000003</v>
      </c>
      <c r="D146">
        <f>-'2D'!H146</f>
        <v>-6.4288248000000001</v>
      </c>
      <c r="E146">
        <f>'2D'!K146-$I$2</f>
        <v>6.3893557000000012</v>
      </c>
      <c r="F146">
        <f>'2D'!L146-$I$2</f>
        <v>12.262433699999999</v>
      </c>
      <c r="G146">
        <f>'2D'!M146-$I$2</f>
        <v>-18.891049299999999</v>
      </c>
      <c r="H146">
        <f>'2D'!N146-$I$2</f>
        <v>-16.5304863</v>
      </c>
    </row>
    <row r="147" spans="1:8">
      <c r="A147">
        <f>'2D'!E147</f>
        <v>0.4752329819829203</v>
      </c>
      <c r="B147">
        <f>'2D'!F147-$I$2</f>
        <v>-8.5579895999999991</v>
      </c>
      <c r="C147">
        <f>'2D'!G147-$I$2</f>
        <v>3.7280297000000004</v>
      </c>
      <c r="D147">
        <f>-'2D'!H147</f>
        <v>-6.4366567000000003</v>
      </c>
      <c r="E147">
        <f>'2D'!K147-$I$2</f>
        <v>6.3941376999999999</v>
      </c>
      <c r="F147">
        <f>'2D'!L147-$I$2</f>
        <v>12.256533700000002</v>
      </c>
      <c r="G147">
        <f>'2D'!M147-$I$2</f>
        <v>-18.901738299999998</v>
      </c>
      <c r="H147">
        <f>'2D'!N147-$I$2</f>
        <v>-16.517586299999998</v>
      </c>
    </row>
    <row r="148" spans="1:8">
      <c r="A148">
        <f>'2D'!E148</f>
        <v>0.47767376075898715</v>
      </c>
      <c r="B148">
        <f>'2D'!F148-$I$2</f>
        <v>-8.5693747000000009</v>
      </c>
      <c r="C148">
        <f>'2D'!G148-$I$2</f>
        <v>3.7070000000000007</v>
      </c>
      <c r="D148">
        <f>-'2D'!H148</f>
        <v>-6.4447603999999998</v>
      </c>
      <c r="E148">
        <f>'2D'!K148-$I$2</f>
        <v>6.3989887000000003</v>
      </c>
      <c r="F148">
        <f>'2D'!L148-$I$2</f>
        <v>12.2504387</v>
      </c>
      <c r="G148">
        <f>'2D'!M148-$I$2</f>
        <v>-18.912622299999999</v>
      </c>
      <c r="H148">
        <f>'2D'!N148-$I$2</f>
        <v>-16.5046313</v>
      </c>
    </row>
    <row r="149" spans="1:8">
      <c r="A149">
        <f>'2D'!E149</f>
        <v>0.48011453660612191</v>
      </c>
      <c r="B149">
        <f>'2D'!F149-$I$2</f>
        <v>-8.5811797999999992</v>
      </c>
      <c r="C149">
        <f>'2D'!G149-$I$2</f>
        <v>3.6853251</v>
      </c>
      <c r="D149">
        <f>-'2D'!H149</f>
        <v>-6.4531304</v>
      </c>
      <c r="E149">
        <f>'2D'!K149-$I$2</f>
        <v>6.4041557000000005</v>
      </c>
      <c r="F149">
        <f>'2D'!L149-$I$2</f>
        <v>12.244042700000001</v>
      </c>
      <c r="G149">
        <f>'2D'!M149-$I$2</f>
        <v>-18.923796299999999</v>
      </c>
      <c r="H149">
        <f>'2D'!N149-$I$2</f>
        <v>-16.4916333</v>
      </c>
    </row>
    <row r="150" spans="1:8">
      <c r="A150">
        <f>'2D'!E150</f>
        <v>0.48255531245325661</v>
      </c>
      <c r="B150">
        <f>'2D'!F150-$I$2</f>
        <v>-8.5934013</v>
      </c>
      <c r="C150">
        <f>'2D'!G150-$I$2</f>
        <v>3.6630243</v>
      </c>
      <c r="D150">
        <f>-'2D'!H150</f>
        <v>-6.4617608999999998</v>
      </c>
      <c r="E150">
        <f>'2D'!K150-$I$2</f>
        <v>6.4093897000000002</v>
      </c>
      <c r="F150">
        <f>'2D'!L150-$I$2</f>
        <v>12.237349699999999</v>
      </c>
      <c r="G150">
        <f>'2D'!M150-$I$2</f>
        <v>-18.9352163</v>
      </c>
      <c r="H150">
        <f>'2D'!N150-$I$2</f>
        <v>-16.4785793</v>
      </c>
    </row>
    <row r="151" spans="1:8">
      <c r="A151">
        <f>'2D'!E151</f>
        <v>0.48499609122932352</v>
      </c>
      <c r="B151">
        <f>'2D'!F151-$I$2</f>
        <v>-8.6060352999999985</v>
      </c>
      <c r="C151">
        <f>'2D'!G151-$I$2</f>
        <v>3.6401175000000006</v>
      </c>
      <c r="D151">
        <f>-'2D'!H151</f>
        <v>-6.4706460999999997</v>
      </c>
      <c r="E151">
        <f>'2D'!K151-$I$2</f>
        <v>6.4148697000000006</v>
      </c>
      <c r="F151">
        <f>'2D'!L151-$I$2</f>
        <v>12.230556700000001</v>
      </c>
      <c r="G151">
        <f>'2D'!M151-$I$2</f>
        <v>-18.946801299999997</v>
      </c>
      <c r="H151">
        <f>'2D'!N151-$I$2</f>
        <v>-16.465499299999998</v>
      </c>
    </row>
    <row r="152" spans="1:8">
      <c r="A152">
        <f>'2D'!E152</f>
        <v>0.48743686707645822</v>
      </c>
      <c r="B152">
        <f>'2D'!F152-$I$2</f>
        <v>-8.6190776000000007</v>
      </c>
      <c r="C152">
        <f>'2D'!G152-$I$2</f>
        <v>3.6166246000000006</v>
      </c>
      <c r="D152">
        <f>-'2D'!H152</f>
        <v>-6.4797798999999996</v>
      </c>
      <c r="E152">
        <f>'2D'!K152-$I$2</f>
        <v>6.420553700000001</v>
      </c>
      <c r="F152">
        <f>'2D'!L152-$I$2</f>
        <v>12.223571700000001</v>
      </c>
      <c r="G152">
        <f>'2D'!M152-$I$2</f>
        <v>-18.958540299999999</v>
      </c>
      <c r="H152">
        <f>'2D'!N152-$I$2</f>
        <v>-16.452411300000001</v>
      </c>
    </row>
    <row r="153" spans="1:8">
      <c r="A153">
        <f>'2D'!E153</f>
        <v>0.48987764292359293</v>
      </c>
      <c r="B153">
        <f>'2D'!F153-$I$2</f>
        <v>-8.6325237999999995</v>
      </c>
      <c r="C153">
        <f>'2D'!G153-$I$2</f>
        <v>3.5925664000000008</v>
      </c>
      <c r="D153">
        <f>-'2D'!H153</f>
        <v>-6.4891560000000004</v>
      </c>
      <c r="E153">
        <f>'2D'!K153-$I$2</f>
        <v>6.4263437000000003</v>
      </c>
      <c r="F153">
        <f>'2D'!L153-$I$2</f>
        <v>12.2162997</v>
      </c>
      <c r="G153">
        <f>'2D'!M153-$I$2</f>
        <v>-18.970466299999998</v>
      </c>
      <c r="H153">
        <f>'2D'!N153-$I$2</f>
        <v>-16.439322300000001</v>
      </c>
    </row>
    <row r="154" spans="1:8">
      <c r="A154">
        <f>'2D'!E154</f>
        <v>0.49231842169965978</v>
      </c>
      <c r="B154">
        <f>'2D'!F154-$I$2</f>
        <v>-8.6463690999999994</v>
      </c>
      <c r="C154">
        <f>'2D'!G154-$I$2</f>
        <v>3.5679637</v>
      </c>
      <c r="D154">
        <f>-'2D'!H154</f>
        <v>-6.4987680000000001</v>
      </c>
      <c r="E154">
        <f>'2D'!K154-$I$2</f>
        <v>6.4324377000000013</v>
      </c>
      <c r="F154">
        <f>'2D'!L154-$I$2</f>
        <v>12.2087447</v>
      </c>
      <c r="G154">
        <f>'2D'!M154-$I$2</f>
        <v>-18.982624299999998</v>
      </c>
      <c r="H154">
        <f>'2D'!N154-$I$2</f>
        <v>-16.426243299999999</v>
      </c>
    </row>
    <row r="155" spans="1:8">
      <c r="A155">
        <f>'2D'!E155</f>
        <v>0.49475919754679454</v>
      </c>
      <c r="B155">
        <f>'2D'!F155-$I$2</f>
        <v>-8.6606084999999986</v>
      </c>
      <c r="C155">
        <f>'2D'!G155-$I$2</f>
        <v>3.5428380000000006</v>
      </c>
      <c r="D155">
        <f>-'2D'!H155</f>
        <v>-6.5086092999999998</v>
      </c>
      <c r="E155">
        <f>'2D'!K155-$I$2</f>
        <v>6.4385717000000007</v>
      </c>
      <c r="F155">
        <f>'2D'!L155-$I$2</f>
        <v>12.201065700000001</v>
      </c>
      <c r="G155">
        <f>'2D'!M155-$I$2</f>
        <v>-18.994904300000002</v>
      </c>
      <c r="H155">
        <f>'2D'!N155-$I$2</f>
        <v>-16.413181299999998</v>
      </c>
    </row>
    <row r="156" spans="1:8">
      <c r="A156">
        <f>'2D'!E156</f>
        <v>0.49719997339392924</v>
      </c>
      <c r="B156">
        <f>'2D'!F156-$I$2</f>
        <v>-8.6752366999999992</v>
      </c>
      <c r="C156">
        <f>'2D'!G156-$I$2</f>
        <v>3.5172108</v>
      </c>
      <c r="D156">
        <f>-'2D'!H156</f>
        <v>-6.5186731</v>
      </c>
      <c r="E156">
        <f>'2D'!K156-$I$2</f>
        <v>6.4449677000000012</v>
      </c>
      <c r="F156">
        <f>'2D'!L156-$I$2</f>
        <v>12.1932337</v>
      </c>
      <c r="G156">
        <f>'2D'!M156-$I$2</f>
        <v>-19.0072993</v>
      </c>
      <c r="H156">
        <f>'2D'!N156-$I$2</f>
        <v>-16.400139299999999</v>
      </c>
    </row>
    <row r="157" spans="1:8">
      <c r="A157">
        <f>'2D'!E157</f>
        <v>0.49964075216999615</v>
      </c>
      <c r="B157">
        <f>'2D'!F157-$I$2</f>
        <v>-8.6902480000000004</v>
      </c>
      <c r="C157">
        <f>'2D'!G157-$I$2</f>
        <v>3.4911042000000005</v>
      </c>
      <c r="D157">
        <f>-'2D'!H157</f>
        <v>-6.5289526000000002</v>
      </c>
      <c r="E157">
        <f>'2D'!K157-$I$2</f>
        <v>6.4515507000000003</v>
      </c>
      <c r="F157">
        <f>'2D'!L157-$I$2</f>
        <v>12.185129700000001</v>
      </c>
      <c r="G157">
        <f>'2D'!M157-$I$2</f>
        <v>-19.0198003</v>
      </c>
      <c r="H157">
        <f>'2D'!N157-$I$2</f>
        <v>-16.387104299999997</v>
      </c>
    </row>
    <row r="158" spans="1:8">
      <c r="A158">
        <f>'2D'!E158</f>
        <v>0.50208152801713091</v>
      </c>
      <c r="B158">
        <f>'2D'!F158-$I$2</f>
        <v>-8.7056365000000007</v>
      </c>
      <c r="C158">
        <f>'2D'!G158-$I$2</f>
        <v>3.4645405</v>
      </c>
      <c r="D158">
        <f>-'2D'!H158</f>
        <v>-6.5394407000000001</v>
      </c>
      <c r="E158">
        <f>'2D'!K158-$I$2</f>
        <v>6.4582426999999996</v>
      </c>
      <c r="F158">
        <f>'2D'!L158-$I$2</f>
        <v>12.176759700000002</v>
      </c>
      <c r="G158">
        <f>'2D'!M158-$I$2</f>
        <v>-19.032398299999997</v>
      </c>
      <c r="H158">
        <f>'2D'!N158-$I$2</f>
        <v>-16.3741053</v>
      </c>
    </row>
    <row r="159" spans="1:8">
      <c r="A159">
        <f>'2D'!E159</f>
        <v>0.50452230386426555</v>
      </c>
      <c r="B159">
        <f>'2D'!F159-$I$2</f>
        <v>-8.7213960999999998</v>
      </c>
      <c r="C159">
        <f>'2D'!G159-$I$2</f>
        <v>3.4375420000000005</v>
      </c>
      <c r="D159">
        <f>-'2D'!H159</f>
        <v>-6.5501301999999999</v>
      </c>
      <c r="E159">
        <f>'2D'!K159-$I$2</f>
        <v>6.4652276999999998</v>
      </c>
      <c r="F159">
        <f>'2D'!L159-$I$2</f>
        <v>12.1682007</v>
      </c>
      <c r="G159">
        <f>'2D'!M159-$I$2</f>
        <v>-19.0450853</v>
      </c>
      <c r="H159">
        <f>'2D'!N159-$I$2</f>
        <v>-16.3611513</v>
      </c>
    </row>
    <row r="160" spans="1:8">
      <c r="A160">
        <f>'2D'!E160</f>
        <v>0.50696308264033241</v>
      </c>
      <c r="B160">
        <f>'2D'!F160-$I$2</f>
        <v>-8.7375200999999993</v>
      </c>
      <c r="C160">
        <f>'2D'!G160-$I$2</f>
        <v>3.4101315000000003</v>
      </c>
      <c r="D160">
        <f>-'2D'!H160</f>
        <v>-6.5610137999999996</v>
      </c>
      <c r="E160">
        <f>'2D'!K160-$I$2</f>
        <v>6.4722577000000001</v>
      </c>
      <c r="F160">
        <f>'2D'!L160-$I$2</f>
        <v>12.1595707</v>
      </c>
      <c r="G160">
        <f>'2D'!M160-$I$2</f>
        <v>-19.057871300000002</v>
      </c>
      <c r="H160">
        <f>'2D'!N160-$I$2</f>
        <v>-16.348251300000001</v>
      </c>
    </row>
    <row r="161" spans="1:8">
      <c r="A161">
        <f>'2D'!E161</f>
        <v>0.50940385848746716</v>
      </c>
      <c r="B161">
        <f>'2D'!F161-$I$2</f>
        <v>-8.7540015999999987</v>
      </c>
      <c r="C161">
        <f>'2D'!G161-$I$2</f>
        <v>3.3823321000000002</v>
      </c>
      <c r="D161">
        <f>-'2D'!H161</f>
        <v>-6.5720840999999997</v>
      </c>
      <c r="E161">
        <f>'2D'!K161-$I$2</f>
        <v>6.4795297000000005</v>
      </c>
      <c r="F161">
        <f>'2D'!L161-$I$2</f>
        <v>12.150684699999999</v>
      </c>
      <c r="G161">
        <f>'2D'!M161-$I$2</f>
        <v>-19.070771299999997</v>
      </c>
      <c r="H161">
        <f>'2D'!N161-$I$2</f>
        <v>-16.335413299999999</v>
      </c>
    </row>
    <row r="162" spans="1:8">
      <c r="A162">
        <f>'2D'!E162</f>
        <v>0.51184463433460181</v>
      </c>
      <c r="B162">
        <f>'2D'!F162-$I$2</f>
        <v>-8.7708332999999996</v>
      </c>
      <c r="C162">
        <f>'2D'!G162-$I$2</f>
        <v>3.3541667000000004</v>
      </c>
      <c r="D162">
        <f>-'2D'!H162</f>
        <v>-6.5833332999999996</v>
      </c>
      <c r="E162">
        <f>'2D'!K162-$I$2</f>
        <v>6.4870047</v>
      </c>
      <c r="F162">
        <f>'2D'!L162-$I$2</f>
        <v>12.141551700000001</v>
      </c>
      <c r="G162">
        <f>'2D'!M162-$I$2</f>
        <v>-19.083725299999998</v>
      </c>
      <c r="H162">
        <f>'2D'!N162-$I$2</f>
        <v>-16.322646299999999</v>
      </c>
    </row>
    <row r="163" spans="1:8">
      <c r="A163">
        <f>'2D'!E163</f>
        <v>0.51428541311066878</v>
      </c>
      <c r="B163">
        <f>'2D'!F163-$I$2</f>
        <v>-8.7880076999999996</v>
      </c>
      <c r="C163">
        <f>'2D'!G163-$I$2</f>
        <v>3.3256586000000006</v>
      </c>
      <c r="D163">
        <f>-'2D'!H163</f>
        <v>-6.594754</v>
      </c>
      <c r="E163">
        <f>'2D'!K163-$I$2</f>
        <v>6.4945587000000007</v>
      </c>
      <c r="F163">
        <f>'2D'!L163-$I$2</f>
        <v>12.1321747</v>
      </c>
      <c r="G163">
        <f>'2D'!M163-$I$2</f>
        <v>-19.096724299999998</v>
      </c>
      <c r="H163">
        <f>'2D'!N163-$I$2</f>
        <v>-16.309959299999999</v>
      </c>
    </row>
    <row r="164" spans="1:8">
      <c r="A164">
        <f>'2D'!E164</f>
        <v>0.51672618895780342</v>
      </c>
      <c r="B164">
        <f>'2D'!F164-$I$2</f>
        <v>-8.8055167999999995</v>
      </c>
      <c r="C164">
        <f>'2D'!G164-$I$2</f>
        <v>3.2968312000000006</v>
      </c>
      <c r="D164">
        <f>-'2D'!H164</f>
        <v>-6.6063381000000003</v>
      </c>
      <c r="E164">
        <f>'2D'!K164-$I$2</f>
        <v>6.5023907000000012</v>
      </c>
      <c r="F164">
        <f>'2D'!L164-$I$2</f>
        <v>12.122744700000002</v>
      </c>
      <c r="G164">
        <f>'2D'!M164-$I$2</f>
        <v>-19.1097593</v>
      </c>
      <c r="H164">
        <f>'2D'!N164-$I$2</f>
        <v>-16.297325299999997</v>
      </c>
    </row>
    <row r="165" spans="1:8">
      <c r="A165">
        <f>'2D'!E165</f>
        <v>0.51916696480493818</v>
      </c>
      <c r="B165">
        <f>'2D'!F165-$I$2</f>
        <v>-8.8233523999999992</v>
      </c>
      <c r="C165">
        <f>'2D'!G165-$I$2</f>
        <v>3.2677080000000007</v>
      </c>
      <c r="D165">
        <f>-'2D'!H165</f>
        <v>-6.6180778</v>
      </c>
      <c r="E165">
        <f>'2D'!K165-$I$2</f>
        <v>6.5103086999999995</v>
      </c>
      <c r="F165">
        <f>'2D'!L165-$I$2</f>
        <v>12.113132700000001</v>
      </c>
      <c r="G165">
        <f>'2D'!M165-$I$2</f>
        <v>-19.122821299999998</v>
      </c>
      <c r="H165">
        <f>'2D'!N165-$I$2</f>
        <v>-16.2847273</v>
      </c>
    </row>
    <row r="166" spans="1:8">
      <c r="A166">
        <f>'2D'!E166</f>
        <v>0.52160774358100503</v>
      </c>
      <c r="B166">
        <f>'2D'!F166-$I$2</f>
        <v>-8.841505699999999</v>
      </c>
      <c r="C166">
        <f>'2D'!G166-$I$2</f>
        <v>3.2383123000000005</v>
      </c>
      <c r="D166">
        <f>-'2D'!H166</f>
        <v>-6.6299650000000003</v>
      </c>
      <c r="E166">
        <f>'2D'!K166-$I$2</f>
        <v>6.5184127000000007</v>
      </c>
      <c r="F166">
        <f>'2D'!L166-$I$2</f>
        <v>12.1032917</v>
      </c>
      <c r="G166">
        <f>'2D'!M166-$I$2</f>
        <v>-19.135900299999999</v>
      </c>
      <c r="H166">
        <f>'2D'!N166-$I$2</f>
        <v>-16.2722263</v>
      </c>
    </row>
    <row r="167" spans="1:8">
      <c r="A167">
        <f>'2D'!E167</f>
        <v>0.52404851942813979</v>
      </c>
      <c r="B167">
        <f>'2D'!F167-$I$2</f>
        <v>-8.8599676999999986</v>
      </c>
      <c r="C167">
        <f>'2D'!G167-$I$2</f>
        <v>3.2086679</v>
      </c>
      <c r="D167">
        <f>-'2D'!H167</f>
        <v>-6.6419915999999999</v>
      </c>
      <c r="E167">
        <f>'2D'!K167-$I$2</f>
        <v>6.5267727000000004</v>
      </c>
      <c r="F167">
        <f>'2D'!L167-$I$2</f>
        <v>12.0932277</v>
      </c>
      <c r="G167">
        <f>'2D'!M167-$I$2</f>
        <v>-19.1489893</v>
      </c>
      <c r="H167">
        <f>'2D'!N167-$I$2</f>
        <v>-16.259831300000002</v>
      </c>
    </row>
    <row r="168" spans="1:8">
      <c r="A168">
        <f>'2D'!E168</f>
        <v>0.52648929527527444</v>
      </c>
      <c r="B168">
        <f>'2D'!F168-$I$2</f>
        <v>-8.8787289999999999</v>
      </c>
      <c r="C168">
        <f>'2D'!G168-$I$2</f>
        <v>3.1787983000000004</v>
      </c>
      <c r="D168">
        <f>-'2D'!H168</f>
        <v>-6.6541493999999997</v>
      </c>
      <c r="E168">
        <f>'2D'!K168-$I$2</f>
        <v>6.5351426999999997</v>
      </c>
      <c r="F168">
        <f>'2D'!L168-$I$2</f>
        <v>12.082948699999999</v>
      </c>
      <c r="G168">
        <f>'2D'!M168-$I$2</f>
        <v>-19.1620773</v>
      </c>
      <c r="H168">
        <f>'2D'!N168-$I$2</f>
        <v>-16.2475503</v>
      </c>
    </row>
    <row r="169" spans="1:8">
      <c r="A169">
        <f>'2D'!E169</f>
        <v>0.5289300740513414</v>
      </c>
      <c r="B169">
        <f>'2D'!F169-$I$2</f>
        <v>-8.8977797999999986</v>
      </c>
      <c r="C169">
        <f>'2D'!G169-$I$2</f>
        <v>3.1487270000000001</v>
      </c>
      <c r="D169">
        <f>-'2D'!H169</f>
        <v>-6.6664298999999998</v>
      </c>
      <c r="E169">
        <f>'2D'!K169-$I$2</f>
        <v>6.5437737000000009</v>
      </c>
      <c r="F169">
        <f>'2D'!L169-$I$2</f>
        <v>12.072655700000002</v>
      </c>
      <c r="G169">
        <f>'2D'!M169-$I$2</f>
        <v>-19.175157300000002</v>
      </c>
      <c r="H169">
        <f>'2D'!N169-$I$2</f>
        <v>-16.2353293</v>
      </c>
    </row>
    <row r="170" spans="1:8">
      <c r="A170">
        <f>'2D'!E170</f>
        <v>0.53137084989847605</v>
      </c>
      <c r="B170">
        <f>'2D'!F170-$I$2</f>
        <v>-8.9171100999999986</v>
      </c>
      <c r="C170">
        <f>'2D'!G170-$I$2</f>
        <v>3.1184775</v>
      </c>
      <c r="D170">
        <f>-'2D'!H170</f>
        <v>-6.6788248000000001</v>
      </c>
      <c r="E170">
        <f>'2D'!K170-$I$2</f>
        <v>6.5525727000000007</v>
      </c>
      <c r="F170">
        <f>'2D'!L170-$I$2</f>
        <v>12.0621677</v>
      </c>
      <c r="G170">
        <f>'2D'!M170-$I$2</f>
        <v>-19.188218299999999</v>
      </c>
      <c r="H170">
        <f>'2D'!N170-$I$2</f>
        <v>-16.223171299999997</v>
      </c>
    </row>
    <row r="171" spans="1:8">
      <c r="A171">
        <f>'2D'!E171</f>
        <v>0.53381162574561081</v>
      </c>
      <c r="B171">
        <f>'2D'!F171-$I$2</f>
        <v>-8.9367091999999992</v>
      </c>
      <c r="C171">
        <f>'2D'!G171-$I$2</f>
        <v>3.0880733000000005</v>
      </c>
      <c r="D171">
        <f>-'2D'!H171</f>
        <v>-6.6913257000000002</v>
      </c>
      <c r="E171">
        <f>'2D'!K171-$I$2</f>
        <v>6.5614587000000011</v>
      </c>
      <c r="F171">
        <f>'2D'!L171-$I$2</f>
        <v>12.0514777</v>
      </c>
      <c r="G171">
        <f>'2D'!M171-$I$2</f>
        <v>-19.201253299999998</v>
      </c>
      <c r="H171">
        <f>'2D'!N171-$I$2</f>
        <v>-16.211144300000001</v>
      </c>
    </row>
    <row r="172" spans="1:8">
      <c r="A172">
        <f>'2D'!E172</f>
        <v>0.53625240452167766</v>
      </c>
      <c r="B172">
        <f>'2D'!F172-$I$2</f>
        <v>-8.9565663999999998</v>
      </c>
      <c r="C172">
        <f>'2D'!G172-$I$2</f>
        <v>3.0575379000000007</v>
      </c>
      <c r="D172">
        <f>-'2D'!H172</f>
        <v>-6.7039238000000001</v>
      </c>
      <c r="E172">
        <f>'2D'!K172-$I$2</f>
        <v>6.5705916999999996</v>
      </c>
      <c r="F172">
        <f>'2D'!L172-$I$2</f>
        <v>12.0405947</v>
      </c>
      <c r="G172">
        <f>'2D'!M172-$I$2</f>
        <v>-19.214252299999998</v>
      </c>
      <c r="H172">
        <f>'2D'!N172-$I$2</f>
        <v>-16.199257299999999</v>
      </c>
    </row>
    <row r="173" spans="1:8">
      <c r="A173">
        <f>'2D'!E173</f>
        <v>0.53869318036881242</v>
      </c>
      <c r="B173">
        <f>'2D'!F173-$I$2</f>
        <v>-8.9766702000000009</v>
      </c>
      <c r="C173">
        <f>'2D'!G173-$I$2</f>
        <v>3.0268944000000007</v>
      </c>
      <c r="D173">
        <f>-'2D'!H173</f>
        <v>-6.7166107000000004</v>
      </c>
      <c r="E173">
        <f>'2D'!K173-$I$2</f>
        <v>6.5798297000000012</v>
      </c>
      <c r="F173">
        <f>'2D'!L173-$I$2</f>
        <v>12.0295247</v>
      </c>
      <c r="G173">
        <f>'2D'!M173-$I$2</f>
        <v>-19.227206299999999</v>
      </c>
      <c r="H173">
        <f>'2D'!N173-$I$2</f>
        <v>-16.1874523</v>
      </c>
    </row>
    <row r="174" spans="1:8">
      <c r="A174">
        <f>'2D'!E174</f>
        <v>0.54113395621594707</v>
      </c>
      <c r="B174">
        <f>'2D'!F174-$I$2</f>
        <v>-8.9970092000000008</v>
      </c>
      <c r="C174">
        <f>'2D'!G174-$I$2</f>
        <v>2.9961659000000003</v>
      </c>
      <c r="D174">
        <f>-'2D'!H174</f>
        <v>-6.7293775</v>
      </c>
      <c r="E174">
        <f>'2D'!K174-$I$2</f>
        <v>6.5892057000000008</v>
      </c>
      <c r="F174">
        <f>'2D'!L174-$I$2</f>
        <v>12.0183787</v>
      </c>
      <c r="G174">
        <f>'2D'!M174-$I$2</f>
        <v>-19.240106300000001</v>
      </c>
      <c r="H174">
        <f>'2D'!N174-$I$2</f>
        <v>-16.175712300000001</v>
      </c>
    </row>
    <row r="175" spans="1:8">
      <c r="A175">
        <f>'2D'!E175</f>
        <v>0.54357473499201392</v>
      </c>
      <c r="B175">
        <f>'2D'!F175-$I$2</f>
        <v>-9.017571199999999</v>
      </c>
      <c r="C175">
        <f>'2D'!G175-$I$2</f>
        <v>2.9653756000000007</v>
      </c>
      <c r="D175">
        <f>-'2D'!H175</f>
        <v>-6.7422155999999998</v>
      </c>
      <c r="E175">
        <f>'2D'!K175-$I$2</f>
        <v>6.5988176999999997</v>
      </c>
      <c r="F175">
        <f>'2D'!L175-$I$2</f>
        <v>12.0071297</v>
      </c>
      <c r="G175">
        <f>'2D'!M175-$I$2</f>
        <v>-19.252944299999999</v>
      </c>
      <c r="H175">
        <f>'2D'!N175-$I$2</f>
        <v>-16.164128300000002</v>
      </c>
    </row>
    <row r="176" spans="1:8">
      <c r="A176">
        <f>'2D'!E176</f>
        <v>0.54601551083914868</v>
      </c>
      <c r="B176">
        <f>'2D'!F176-$I$2</f>
        <v>-9.0383438999999992</v>
      </c>
      <c r="C176">
        <f>'2D'!G176-$I$2</f>
        <v>2.9345462000000007</v>
      </c>
      <c r="D176">
        <f>-'2D'!H176</f>
        <v>-6.7551161000000004</v>
      </c>
      <c r="E176">
        <f>'2D'!K176-$I$2</f>
        <v>6.6084896999999998</v>
      </c>
      <c r="F176">
        <f>'2D'!L176-$I$2</f>
        <v>11.995708700000002</v>
      </c>
      <c r="G176">
        <f>'2D'!M176-$I$2</f>
        <v>-19.265764300000001</v>
      </c>
      <c r="H176">
        <f>'2D'!N176-$I$2</f>
        <v>-16.1527083</v>
      </c>
    </row>
    <row r="177" spans="1:8">
      <c r="A177">
        <f>'2D'!E177</f>
        <v>0.54845628668628343</v>
      </c>
      <c r="B177">
        <f>'2D'!F177-$I$2</f>
        <v>-9.0593146000000004</v>
      </c>
      <c r="C177">
        <f>'2D'!G177-$I$2</f>
        <v>2.9037003000000006</v>
      </c>
      <c r="D177">
        <f>-'2D'!H177</f>
        <v>-6.7680702000000004</v>
      </c>
      <c r="E177">
        <f>'2D'!K177-$I$2</f>
        <v>6.6183317000000006</v>
      </c>
      <c r="F177">
        <f>'2D'!L177-$I$2</f>
        <v>11.984124699999999</v>
      </c>
      <c r="G177">
        <f>'2D'!M177-$I$2</f>
        <v>-19.278531299999997</v>
      </c>
      <c r="H177">
        <f>'2D'!N177-$I$2</f>
        <v>-16.1413233</v>
      </c>
    </row>
    <row r="178" spans="1:8">
      <c r="A178">
        <f>'2D'!E178</f>
        <v>0.55089706546235029</v>
      </c>
      <c r="B178">
        <f>'2D'!F178-$I$2</f>
        <v>-9.0804700999999994</v>
      </c>
      <c r="C178">
        <f>'2D'!G178-$I$2</f>
        <v>2.8728604000000004</v>
      </c>
      <c r="D178">
        <f>-'2D'!H178</f>
        <v>-6.7810690999999998</v>
      </c>
      <c r="E178">
        <f>'2D'!K178-$I$2</f>
        <v>6.6283947000000012</v>
      </c>
      <c r="F178">
        <f>'2D'!L178-$I$2</f>
        <v>11.972384699999999</v>
      </c>
      <c r="G178">
        <f>'2D'!M178-$I$2</f>
        <v>-19.2912173</v>
      </c>
      <c r="H178">
        <f>'2D'!N178-$I$2</f>
        <v>-16.130073299999999</v>
      </c>
    </row>
    <row r="179" spans="1:8">
      <c r="A179">
        <f>'2D'!E179</f>
        <v>0.55333784130948493</v>
      </c>
      <c r="B179">
        <f>'2D'!F179-$I$2</f>
        <v>-9.1017969999999995</v>
      </c>
      <c r="C179">
        <f>'2D'!G179-$I$2</f>
        <v>2.8420486</v>
      </c>
      <c r="D179">
        <f>-'2D'!H179</f>
        <v>-6.7941038000000002</v>
      </c>
      <c r="E179">
        <f>'2D'!K179-$I$2</f>
        <v>6.6384997000000006</v>
      </c>
      <c r="F179">
        <f>'2D'!L179-$I$2</f>
        <v>11.960497700000001</v>
      </c>
      <c r="G179">
        <f>'2D'!M179-$I$2</f>
        <v>-19.303816300000001</v>
      </c>
      <c r="H179">
        <f>'2D'!N179-$I$2</f>
        <v>-16.119003299999999</v>
      </c>
    </row>
    <row r="180" spans="1:8">
      <c r="A180">
        <f>'2D'!E180</f>
        <v>0.55577861715661969</v>
      </c>
      <c r="B180">
        <f>'2D'!F180-$I$2</f>
        <v>-9.1232815999999985</v>
      </c>
      <c r="C180">
        <f>'2D'!G180-$I$2</f>
        <v>2.8112869000000007</v>
      </c>
      <c r="D180">
        <f>-'2D'!H180</f>
        <v>-6.8071653999999997</v>
      </c>
      <c r="E180">
        <f>'2D'!K180-$I$2</f>
        <v>6.6487797000000004</v>
      </c>
      <c r="F180">
        <f>'2D'!L180-$I$2</f>
        <v>11.948509699999999</v>
      </c>
      <c r="G180">
        <f>'2D'!M180-$I$2</f>
        <v>-19.3163163</v>
      </c>
      <c r="H180">
        <f>'2D'!N180-$I$2</f>
        <v>-16.108042300000001</v>
      </c>
    </row>
    <row r="181" spans="1:8">
      <c r="A181">
        <f>'2D'!E181</f>
        <v>0.55821939593268666</v>
      </c>
      <c r="B181">
        <f>'2D'!F181-$I$2</f>
        <v>-9.1449095999999983</v>
      </c>
      <c r="C181">
        <f>'2D'!G181-$I$2</f>
        <v>2.7805969000000008</v>
      </c>
      <c r="D181">
        <f>-'2D'!H181</f>
        <v>-6.8202448999999996</v>
      </c>
      <c r="E181">
        <f>'2D'!K181-$I$2</f>
        <v>6.6592677000000009</v>
      </c>
      <c r="F181">
        <f>'2D'!L181-$I$2</f>
        <v>11.9364837</v>
      </c>
      <c r="G181">
        <f>'2D'!M181-$I$2</f>
        <v>-19.328711300000002</v>
      </c>
      <c r="H181">
        <f>'2D'!N181-$I$2</f>
        <v>-16.0971583</v>
      </c>
    </row>
    <row r="182" spans="1:8">
      <c r="A182">
        <f>'2D'!E182</f>
        <v>0.56066017177982141</v>
      </c>
      <c r="B182">
        <f>'2D'!F182-$I$2</f>
        <v>-9.1666665999999992</v>
      </c>
      <c r="C182">
        <f>'2D'!G182-$I$2</f>
        <v>2.75</v>
      </c>
      <c r="D182">
        <f>-'2D'!H182</f>
        <v>-6.8333332999999996</v>
      </c>
      <c r="E182">
        <f>'2D'!K182-$I$2</f>
        <v>6.6698027</v>
      </c>
      <c r="F182">
        <f>'2D'!L182-$I$2</f>
        <v>11.924325700000001</v>
      </c>
      <c r="G182">
        <f>'2D'!M182-$I$2</f>
        <v>-19.3409923</v>
      </c>
      <c r="H182">
        <f>'2D'!N182-$I$2</f>
        <v>-16.086469299999997</v>
      </c>
    </row>
    <row r="183" spans="1:8">
      <c r="A183">
        <f>'2D'!E183</f>
        <v>0.56310094762695606</v>
      </c>
      <c r="B183">
        <f>'2D'!F183-$I$2</f>
        <v>-9.1885379</v>
      </c>
      <c r="C183">
        <f>'2D'!G183-$I$2</f>
        <v>2.7195174</v>
      </c>
      <c r="D183">
        <f>-'2D'!H183</f>
        <v>-6.8464217999999999</v>
      </c>
      <c r="E183">
        <f>'2D'!K183-$I$2</f>
        <v>6.680491700000001</v>
      </c>
      <c r="F183">
        <f>'2D'!L183-$I$2</f>
        <v>11.912044699999999</v>
      </c>
      <c r="G183">
        <f>'2D'!M183-$I$2</f>
        <v>-19.353150299999999</v>
      </c>
      <c r="H183">
        <f>'2D'!N183-$I$2</f>
        <v>-16.0759343</v>
      </c>
    </row>
    <row r="184" spans="1:8">
      <c r="A184">
        <f>'2D'!E184</f>
        <v>0.56554172640302292</v>
      </c>
      <c r="B184">
        <f>'2D'!F184-$I$2</f>
        <v>-9.2105081999999996</v>
      </c>
      <c r="C184">
        <f>'2D'!G184-$I$2</f>
        <v>2.6891697000000008</v>
      </c>
      <c r="D184">
        <f>-'2D'!H184</f>
        <v>-6.8595012999999998</v>
      </c>
      <c r="E184">
        <f>'2D'!K184-$I$2</f>
        <v>6.6913757</v>
      </c>
      <c r="F184">
        <f>'2D'!L184-$I$2</f>
        <v>11.899649700000001</v>
      </c>
      <c r="G184">
        <f>'2D'!M184-$I$2</f>
        <v>-19.365176300000002</v>
      </c>
      <c r="H184">
        <f>'2D'!N184-$I$2</f>
        <v>-16.065446299999998</v>
      </c>
    </row>
    <row r="185" spans="1:8">
      <c r="A185">
        <f>'2D'!E185</f>
        <v>0.56798250225015767</v>
      </c>
      <c r="B185">
        <f>'2D'!F185-$I$2</f>
        <v>-9.2325622000000003</v>
      </c>
      <c r="C185">
        <f>'2D'!G185-$I$2</f>
        <v>2.6589774000000004</v>
      </c>
      <c r="D185">
        <f>-'2D'!H185</f>
        <v>-6.8725629000000001</v>
      </c>
      <c r="E185">
        <f>'2D'!K185-$I$2</f>
        <v>6.7023367</v>
      </c>
      <c r="F185">
        <f>'2D'!L185-$I$2</f>
        <v>11.887149700000002</v>
      </c>
      <c r="G185">
        <f>'2D'!M185-$I$2</f>
        <v>-19.3771643</v>
      </c>
      <c r="H185">
        <f>'2D'!N185-$I$2</f>
        <v>-16.0551663</v>
      </c>
    </row>
    <row r="186" spans="1:8">
      <c r="A186">
        <f>'2D'!E186</f>
        <v>0.57042327809729243</v>
      </c>
      <c r="B186">
        <f>'2D'!F186-$I$2</f>
        <v>-9.2546841999999998</v>
      </c>
      <c r="C186">
        <f>'2D'!G186-$I$2</f>
        <v>2.6289607000000004</v>
      </c>
      <c r="D186">
        <f>-'2D'!H186</f>
        <v>-6.8855975999999997</v>
      </c>
      <c r="E186">
        <f>'2D'!K186-$I$2</f>
        <v>6.7134067000000002</v>
      </c>
      <c r="F186">
        <f>'2D'!L186-$I$2</f>
        <v>11.8745507</v>
      </c>
      <c r="G186">
        <f>'2D'!M186-$I$2</f>
        <v>-19.389051299999998</v>
      </c>
      <c r="H186">
        <f>'2D'!N186-$I$2</f>
        <v>-16.0450613</v>
      </c>
    </row>
    <row r="187" spans="1:8">
      <c r="A187">
        <f>'2D'!E187</f>
        <v>0.57286405687335917</v>
      </c>
      <c r="B187">
        <f>'2D'!F187-$I$2</f>
        <v>-9.2768581999999995</v>
      </c>
      <c r="C187">
        <f>'2D'!G187-$I$2</f>
        <v>2.5991392000000006</v>
      </c>
      <c r="D187">
        <f>-'2D'!H187</f>
        <v>-6.8985963999999997</v>
      </c>
      <c r="E187">
        <f>'2D'!K187-$I$2</f>
        <v>6.7246567000000006</v>
      </c>
      <c r="F187">
        <f>'2D'!L187-$I$2</f>
        <v>11.861864700000002</v>
      </c>
      <c r="G187">
        <f>'2D'!M187-$I$2</f>
        <v>-19.400791300000002</v>
      </c>
      <c r="H187">
        <f>'2D'!N187-$I$2</f>
        <v>-16.034998299999998</v>
      </c>
    </row>
    <row r="188" spans="1:8">
      <c r="A188">
        <f>'2D'!E188</f>
        <v>0.57530483272049393</v>
      </c>
      <c r="B188">
        <f>'2D'!F188-$I$2</f>
        <v>-9.2990679999999983</v>
      </c>
      <c r="C188">
        <f>'2D'!G188-$I$2</f>
        <v>2.5695325000000002</v>
      </c>
      <c r="D188">
        <f>-'2D'!H188</f>
        <v>-6.9115506</v>
      </c>
      <c r="E188">
        <f>'2D'!K188-$I$2</f>
        <v>6.7360417000000012</v>
      </c>
      <c r="F188">
        <f>'2D'!L188-$I$2</f>
        <v>11.849097700000002</v>
      </c>
      <c r="G188">
        <f>'2D'!M188-$I$2</f>
        <v>-19.412375300000001</v>
      </c>
      <c r="H188">
        <f>'2D'!N188-$I$2</f>
        <v>-16.025156299999999</v>
      </c>
    </row>
    <row r="189" spans="1:8">
      <c r="A189">
        <f>'2D'!E189</f>
        <v>0.57774560856762869</v>
      </c>
      <c r="B189">
        <f>'2D'!F189-$I$2</f>
        <v>-9.3212970999999989</v>
      </c>
      <c r="C189">
        <f>'2D'!G189-$I$2</f>
        <v>2.5401594000000003</v>
      </c>
      <c r="D189">
        <f>-'2D'!H189</f>
        <v>-6.9244510999999997</v>
      </c>
      <c r="E189">
        <f>'2D'!K189-$I$2</f>
        <v>6.7474617000000006</v>
      </c>
      <c r="F189">
        <f>'2D'!L189-$I$2</f>
        <v>11.8362777</v>
      </c>
      <c r="G189">
        <f>'2D'!M189-$I$2</f>
        <v>-19.423796299999999</v>
      </c>
      <c r="H189">
        <f>'2D'!N189-$I$2</f>
        <v>-16.015484299999997</v>
      </c>
    </row>
    <row r="190" spans="1:8">
      <c r="A190">
        <f>'2D'!E190</f>
        <v>0.58018638734369554</v>
      </c>
      <c r="B190">
        <f>'2D'!F190-$I$2</f>
        <v>-9.3435285999999991</v>
      </c>
      <c r="C190">
        <f>'2D'!G190-$I$2</f>
        <v>2.5110387000000003</v>
      </c>
      <c r="D190">
        <f>-'2D'!H190</f>
        <v>-6.9372892000000004</v>
      </c>
      <c r="E190">
        <f>'2D'!K190-$I$2</f>
        <v>6.7590456999999997</v>
      </c>
      <c r="F190">
        <f>'2D'!L190-$I$2</f>
        <v>11.823439700000002</v>
      </c>
      <c r="G190">
        <f>'2D'!M190-$I$2</f>
        <v>-19.435045299999999</v>
      </c>
      <c r="H190">
        <f>'2D'!N190-$I$2</f>
        <v>-16.0058723</v>
      </c>
    </row>
    <row r="191" spans="1:8">
      <c r="A191">
        <f>'2D'!E191</f>
        <v>0.58262716319083019</v>
      </c>
      <c r="B191">
        <f>'2D'!F191-$I$2</f>
        <v>-9.3657457999999991</v>
      </c>
      <c r="C191">
        <f>'2D'!G191-$I$2</f>
        <v>2.4821885000000004</v>
      </c>
      <c r="D191">
        <f>-'2D'!H191</f>
        <v>-6.950056</v>
      </c>
      <c r="E191">
        <f>'2D'!K191-$I$2</f>
        <v>6.7707857000000011</v>
      </c>
      <c r="F191">
        <f>'2D'!L191-$I$2</f>
        <v>11.8105397</v>
      </c>
      <c r="G191">
        <f>'2D'!M191-$I$2</f>
        <v>-19.446191299999999</v>
      </c>
      <c r="H191">
        <f>'2D'!N191-$I$2</f>
        <v>-15.9964963</v>
      </c>
    </row>
    <row r="192" spans="1:8">
      <c r="A192">
        <f>'2D'!E192</f>
        <v>0.58506793903796495</v>
      </c>
      <c r="B192">
        <f>'2D'!F192-$I$2</f>
        <v>-9.3879313999999994</v>
      </c>
      <c r="C192">
        <f>'2D'!G192-$I$2</f>
        <v>2.4536268000000003</v>
      </c>
      <c r="D192">
        <f>-'2D'!H192</f>
        <v>-6.9627429000000003</v>
      </c>
      <c r="E192">
        <f>'2D'!K192-$I$2</f>
        <v>6.7825907000000001</v>
      </c>
      <c r="F192">
        <f>'2D'!L192-$I$2</f>
        <v>11.797585699999999</v>
      </c>
      <c r="G192">
        <f>'2D'!M192-$I$2</f>
        <v>-19.457261299999999</v>
      </c>
      <c r="H192">
        <f>'2D'!N192-$I$2</f>
        <v>-15.987258299999999</v>
      </c>
    </row>
    <row r="193" spans="1:8">
      <c r="A193">
        <f>'2D'!E193</f>
        <v>0.58750871781403191</v>
      </c>
      <c r="B193">
        <f>'2D'!F193-$I$2</f>
        <v>-9.4100681000000002</v>
      </c>
      <c r="C193">
        <f>'2D'!G193-$I$2</f>
        <v>2.4253709000000008</v>
      </c>
      <c r="D193">
        <f>-'2D'!H193</f>
        <v>-6.9753410000000002</v>
      </c>
      <c r="E193">
        <f>'2D'!K193-$I$2</f>
        <v>6.7944776999999998</v>
      </c>
      <c r="F193">
        <f>'2D'!L193-$I$2</f>
        <v>11.7845867</v>
      </c>
      <c r="G193">
        <f>'2D'!M193-$I$2</f>
        <v>-19.468144299999999</v>
      </c>
      <c r="H193">
        <f>'2D'!N193-$I$2</f>
        <v>-15.9781253</v>
      </c>
    </row>
    <row r="194" spans="1:8">
      <c r="A194">
        <f>'2D'!E194</f>
        <v>0.58994949366116656</v>
      </c>
      <c r="B194">
        <f>'2D'!F194-$I$2</f>
        <v>-9.4321383999999995</v>
      </c>
      <c r="C194">
        <f>'2D'!G194-$I$2</f>
        <v>2.3974378000000005</v>
      </c>
      <c r="D194">
        <f>-'2D'!H194</f>
        <v>-6.9878418</v>
      </c>
      <c r="E194">
        <f>'2D'!K194-$I$2</f>
        <v>6.8065046999999996</v>
      </c>
      <c r="F194">
        <f>'2D'!L194-$I$2</f>
        <v>11.7715517</v>
      </c>
      <c r="G194">
        <f>'2D'!M194-$I$2</f>
        <v>-19.478834299999999</v>
      </c>
      <c r="H194">
        <f>'2D'!N194-$I$2</f>
        <v>-15.9692393</v>
      </c>
    </row>
    <row r="195" spans="1:8">
      <c r="A195">
        <f>'2D'!E195</f>
        <v>0.5923902695083012</v>
      </c>
      <c r="B195">
        <f>'2D'!F195-$I$2</f>
        <v>-9.4541246000000001</v>
      </c>
      <c r="C195">
        <f>'2D'!G195-$I$2</f>
        <v>2.3698443000000005</v>
      </c>
      <c r="D195">
        <f>-'2D'!H195</f>
        <v>-7.0002367999999997</v>
      </c>
      <c r="E195">
        <f>'2D'!K195-$I$2</f>
        <v>6.8186627000000009</v>
      </c>
      <c r="F195">
        <f>'2D'!L195-$I$2</f>
        <v>11.758490700000001</v>
      </c>
      <c r="G195">
        <f>'2D'!M195-$I$2</f>
        <v>-19.489322299999998</v>
      </c>
      <c r="H195">
        <f>'2D'!N195-$I$2</f>
        <v>-15.9604403</v>
      </c>
    </row>
    <row r="196" spans="1:8">
      <c r="A196">
        <f>'2D'!E196</f>
        <v>0.59483104828436817</v>
      </c>
      <c r="B196">
        <f>'2D'!F196-$I$2</f>
        <v>-9.4760089000000001</v>
      </c>
      <c r="C196">
        <f>'2D'!G196-$I$2</f>
        <v>2.3426064000000002</v>
      </c>
      <c r="D196">
        <f>-'2D'!H196</f>
        <v>-7.0125172999999998</v>
      </c>
      <c r="E196">
        <f>'2D'!K196-$I$2</f>
        <v>6.8308837000000011</v>
      </c>
      <c r="F196">
        <f>'2D'!L196-$I$2</f>
        <v>11.745410700000001</v>
      </c>
      <c r="G196">
        <f>'2D'!M196-$I$2</f>
        <v>-19.499615300000002</v>
      </c>
      <c r="H196">
        <f>'2D'!N196-$I$2</f>
        <v>-15.951809299999999</v>
      </c>
    </row>
    <row r="197" spans="1:8">
      <c r="A197">
        <f>'2D'!E197</f>
        <v>0.59727182413150293</v>
      </c>
      <c r="B197">
        <f>'2D'!F197-$I$2</f>
        <v>-9.4977733999999998</v>
      </c>
      <c r="C197">
        <f>'2D'!G197-$I$2</f>
        <v>2.3157399000000005</v>
      </c>
      <c r="D197">
        <f>-'2D'!H197</f>
        <v>-7.0246750000000002</v>
      </c>
      <c r="E197">
        <f>'2D'!K197-$I$2</f>
        <v>6.8431647000000009</v>
      </c>
      <c r="F197">
        <f>'2D'!L197-$I$2</f>
        <v>11.732322700000001</v>
      </c>
      <c r="G197">
        <f>'2D'!M197-$I$2</f>
        <v>-19.509894299999999</v>
      </c>
      <c r="H197">
        <f>'2D'!N197-$I$2</f>
        <v>-15.9434393</v>
      </c>
    </row>
    <row r="198" spans="1:8">
      <c r="A198">
        <f>'2D'!E198</f>
        <v>0.59971259997863768</v>
      </c>
      <c r="B198">
        <f>'2D'!F198-$I$2</f>
        <v>-9.5194000999999986</v>
      </c>
      <c r="C198">
        <f>'2D'!G198-$I$2</f>
        <v>2.2892602000000002</v>
      </c>
      <c r="D198">
        <f>-'2D'!H198</f>
        <v>-7.0367017000000001</v>
      </c>
      <c r="E198">
        <f>'2D'!K198-$I$2</f>
        <v>6.8555597000000006</v>
      </c>
      <c r="F198">
        <f>'2D'!L198-$I$2</f>
        <v>11.7192337</v>
      </c>
      <c r="G198">
        <f>'2D'!M198-$I$2</f>
        <v>-19.519958299999999</v>
      </c>
      <c r="H198">
        <f>'2D'!N198-$I$2</f>
        <v>-15.9350793</v>
      </c>
    </row>
    <row r="199" spans="1:8">
      <c r="A199">
        <f>'2D'!E199</f>
        <v>0.60215337875470443</v>
      </c>
      <c r="B199">
        <f>'2D'!F199-$I$2</f>
        <v>-9.5408708999999998</v>
      </c>
      <c r="C199">
        <f>'2D'!G199-$I$2</f>
        <v>2.2631821000000008</v>
      </c>
      <c r="D199">
        <f>-'2D'!H199</f>
        <v>-7.0485889000000004</v>
      </c>
      <c r="E199">
        <f>'2D'!K199-$I$2</f>
        <v>6.8680607000000009</v>
      </c>
      <c r="F199">
        <f>'2D'!L199-$I$2</f>
        <v>11.706154700000001</v>
      </c>
      <c r="G199">
        <f>'2D'!M199-$I$2</f>
        <v>-19.529799300000001</v>
      </c>
      <c r="H199">
        <f>'2D'!N199-$I$2</f>
        <v>-15.926975299999999</v>
      </c>
    </row>
    <row r="200" spans="1:8">
      <c r="A200">
        <f>'2D'!E200</f>
        <v>0.60459415460183918</v>
      </c>
      <c r="B200">
        <f>'2D'!F200-$I$2</f>
        <v>-9.5621676999999998</v>
      </c>
      <c r="C200">
        <f>'2D'!G200-$I$2</f>
        <v>2.2375201000000002</v>
      </c>
      <c r="D200">
        <f>-'2D'!H200</f>
        <v>-7.0603286000000001</v>
      </c>
      <c r="E200">
        <f>'2D'!K200-$I$2</f>
        <v>6.8806586999999997</v>
      </c>
      <c r="F200">
        <f>'2D'!L200-$I$2</f>
        <v>11.693092700000001</v>
      </c>
      <c r="G200">
        <f>'2D'!M200-$I$2</f>
        <v>-19.539411299999998</v>
      </c>
      <c r="H200">
        <f>'2D'!N200-$I$2</f>
        <v>-15.9190573</v>
      </c>
    </row>
    <row r="201" spans="1:8">
      <c r="A201">
        <f>'2D'!E201</f>
        <v>0.60703493044897394</v>
      </c>
      <c r="B201">
        <f>'2D'!F201-$I$2</f>
        <v>-9.5832723000000009</v>
      </c>
      <c r="C201">
        <f>'2D'!G201-$I$2</f>
        <v>2.2122882000000006</v>
      </c>
      <c r="D201">
        <f>-'2D'!H201</f>
        <v>-7.0719127000000004</v>
      </c>
      <c r="E201">
        <f>'2D'!K201-$I$2</f>
        <v>6.8932926999999999</v>
      </c>
      <c r="F201">
        <f>'2D'!L201-$I$2</f>
        <v>11.680057700000001</v>
      </c>
      <c r="G201">
        <f>'2D'!M201-$I$2</f>
        <v>-19.548841299999999</v>
      </c>
      <c r="H201">
        <f>'2D'!N201-$I$2</f>
        <v>-15.9112253</v>
      </c>
    </row>
    <row r="202" spans="1:8">
      <c r="A202">
        <f>'2D'!E202</f>
        <v>0.6094757092250408</v>
      </c>
      <c r="B202">
        <f>'2D'!F202-$I$2</f>
        <v>-9.6041665999999992</v>
      </c>
      <c r="C202">
        <f>'2D'!G202-$I$2</f>
        <v>2.1875</v>
      </c>
      <c r="D202">
        <f>-'2D'!H202</f>
        <v>-7.0833332999999996</v>
      </c>
      <c r="E202">
        <f>'2D'!K202-$I$2</f>
        <v>6.9059796999999996</v>
      </c>
      <c r="F202">
        <f>'2D'!L202-$I$2</f>
        <v>11.6670587</v>
      </c>
      <c r="G202">
        <f>'2D'!M202-$I$2</f>
        <v>-19.5582183</v>
      </c>
      <c r="H202">
        <f>'2D'!N202-$I$2</f>
        <v>-15.903671299999999</v>
      </c>
    </row>
    <row r="203" spans="1:8">
      <c r="A203">
        <f>'2D'!E203</f>
        <v>0.61191648507217544</v>
      </c>
      <c r="B203">
        <f>'2D'!F203-$I$2</f>
        <v>-9.6248325000000001</v>
      </c>
      <c r="C203">
        <f>'2D'!G203-$I$2</f>
        <v>2.1631688000000002</v>
      </c>
      <c r="D203">
        <f>-'2D'!H203</f>
        <v>-7.0945825999999999</v>
      </c>
      <c r="E203">
        <f>'2D'!K203-$I$2</f>
        <v>6.9187466999999998</v>
      </c>
      <c r="F203">
        <f>'2D'!L203-$I$2</f>
        <v>11.6541047</v>
      </c>
      <c r="G203">
        <f>'2D'!M203-$I$2</f>
        <v>-19.567351299999999</v>
      </c>
      <c r="H203">
        <f>'2D'!N203-$I$2</f>
        <v>-15.8961963</v>
      </c>
    </row>
    <row r="204" spans="1:8">
      <c r="A204">
        <f>'2D'!E204</f>
        <v>0.6143572609193102</v>
      </c>
      <c r="B204">
        <f>'2D'!F204-$I$2</f>
        <v>-9.6452518000000005</v>
      </c>
      <c r="C204">
        <f>'2D'!G204-$I$2</f>
        <v>2.1393071000000008</v>
      </c>
      <c r="D204">
        <f>-'2D'!H204</f>
        <v>-7.1056528999999999</v>
      </c>
      <c r="E204">
        <f>'2D'!K204-$I$2</f>
        <v>6.9315847000000002</v>
      </c>
      <c r="F204">
        <f>'2D'!L204-$I$2</f>
        <v>11.641204700000001</v>
      </c>
      <c r="G204">
        <f>'2D'!M204-$I$2</f>
        <v>-19.576237299999999</v>
      </c>
      <c r="H204">
        <f>'2D'!N204-$I$2</f>
        <v>-15.888924299999999</v>
      </c>
    </row>
    <row r="205" spans="1:8">
      <c r="A205">
        <f>'2D'!E205</f>
        <v>0.61679803969537716</v>
      </c>
      <c r="B205">
        <f>'2D'!F205-$I$2</f>
        <v>-9.6654064999999996</v>
      </c>
      <c r="C205">
        <f>'2D'!G205-$I$2</f>
        <v>2.1159274000000003</v>
      </c>
      <c r="D205">
        <f>-'2D'!H205</f>
        <v>-7.1165364999999996</v>
      </c>
      <c r="E205">
        <f>'2D'!K205-$I$2</f>
        <v>6.9444847000000003</v>
      </c>
      <c r="F205">
        <f>'2D'!L205-$I$2</f>
        <v>11.628418700000001</v>
      </c>
      <c r="G205">
        <f>'2D'!M205-$I$2</f>
        <v>-19.584867299999999</v>
      </c>
      <c r="H205">
        <f>'2D'!N205-$I$2</f>
        <v>-15.881894299999999</v>
      </c>
    </row>
    <row r="206" spans="1:8">
      <c r="A206">
        <f>'2D'!E206</f>
        <v>0.61923881554251181</v>
      </c>
      <c r="B206">
        <f>'2D'!F206-$I$2</f>
        <v>-9.6852786000000002</v>
      </c>
      <c r="C206">
        <f>'2D'!G206-$I$2</f>
        <v>2.0930415</v>
      </c>
      <c r="D206">
        <f>-'2D'!H206</f>
        <v>-7.1272260000000003</v>
      </c>
      <c r="E206">
        <f>'2D'!K206-$I$2</f>
        <v>6.9574387000000009</v>
      </c>
      <c r="F206">
        <f>'2D'!L206-$I$2</f>
        <v>11.6157317</v>
      </c>
      <c r="G206">
        <f>'2D'!M206-$I$2</f>
        <v>-19.593426299999997</v>
      </c>
      <c r="H206">
        <f>'2D'!N206-$I$2</f>
        <v>-15.874909299999999</v>
      </c>
    </row>
    <row r="207" spans="1:8">
      <c r="A207">
        <f>'2D'!E207</f>
        <v>0.62167959138964646</v>
      </c>
      <c r="B207">
        <f>'2D'!F207-$I$2</f>
        <v>-9.7048503999999998</v>
      </c>
      <c r="C207">
        <f>'2D'!G207-$I$2</f>
        <v>2.0706609</v>
      </c>
      <c r="D207">
        <f>-'2D'!H207</f>
        <v>-7.1377139999999999</v>
      </c>
      <c r="E207">
        <f>'2D'!K207-$I$2</f>
        <v>6.9704376999999997</v>
      </c>
      <c r="F207">
        <f>'2D'!L207-$I$2</f>
        <v>11.603133700000001</v>
      </c>
      <c r="G207">
        <f>'2D'!M207-$I$2</f>
        <v>-19.6017963</v>
      </c>
      <c r="H207">
        <f>'2D'!N207-$I$2</f>
        <v>-15.8682173</v>
      </c>
    </row>
    <row r="208" spans="1:8">
      <c r="A208">
        <f>'2D'!E208</f>
        <v>0.62412037016571342</v>
      </c>
      <c r="B208">
        <f>'2D'!F208-$I$2</f>
        <v>-9.7241040000000005</v>
      </c>
      <c r="C208">
        <f>'2D'!G208-$I$2</f>
        <v>2.0487966000000002</v>
      </c>
      <c r="D208">
        <f>-'2D'!H208</f>
        <v>-7.1479935000000001</v>
      </c>
      <c r="E208">
        <f>'2D'!K208-$I$2</f>
        <v>6.9834727000000001</v>
      </c>
      <c r="F208">
        <f>'2D'!L208-$I$2</f>
        <v>11.5906327</v>
      </c>
      <c r="G208">
        <f>'2D'!M208-$I$2</f>
        <v>-19.6099003</v>
      </c>
      <c r="H208">
        <f>'2D'!N208-$I$2</f>
        <v>-15.8616343</v>
      </c>
    </row>
    <row r="209" spans="1:8">
      <c r="A209">
        <f>'2D'!E209</f>
        <v>0.62656114601284818</v>
      </c>
      <c r="B209">
        <f>'2D'!F209-$I$2</f>
        <v>-9.7430218999999987</v>
      </c>
      <c r="C209">
        <f>'2D'!G209-$I$2</f>
        <v>2.0274592</v>
      </c>
      <c r="D209">
        <f>-'2D'!H209</f>
        <v>-7.1580573999999997</v>
      </c>
      <c r="E209">
        <f>'2D'!K209-$I$2</f>
        <v>6.9965147000000005</v>
      </c>
      <c r="F209">
        <f>'2D'!L209-$I$2</f>
        <v>11.578237700000001</v>
      </c>
      <c r="G209">
        <f>'2D'!M209-$I$2</f>
        <v>-19.6177323</v>
      </c>
      <c r="H209">
        <f>'2D'!N209-$I$2</f>
        <v>-15.8552383</v>
      </c>
    </row>
    <row r="210" spans="1:8">
      <c r="A210">
        <f>'2D'!E210</f>
        <v>0.62900192185998294</v>
      </c>
      <c r="B210">
        <f>'2D'!F210-$I$2</f>
        <v>-9.7615867999999999</v>
      </c>
      <c r="C210">
        <f>'2D'!G210-$I$2</f>
        <v>2.006659</v>
      </c>
      <c r="D210">
        <f>-'2D'!H210</f>
        <v>-7.1678986</v>
      </c>
      <c r="E210">
        <f>'2D'!K210-$I$2</f>
        <v>7.0095767000000002</v>
      </c>
      <c r="F210">
        <f>'2D'!L210-$I$2</f>
        <v>11.5659577</v>
      </c>
      <c r="G210">
        <f>'2D'!M210-$I$2</f>
        <v>-19.6254113</v>
      </c>
      <c r="H210">
        <f>'2D'!N210-$I$2</f>
        <v>-15.8491043</v>
      </c>
    </row>
    <row r="211" spans="1:8">
      <c r="A211">
        <f>'2D'!E211</f>
        <v>0.63144270063604968</v>
      </c>
      <c r="B211">
        <f>'2D'!F211-$I$2</f>
        <v>-9.7797813999999992</v>
      </c>
      <c r="C211">
        <f>'2D'!G211-$I$2</f>
        <v>1.9864057000000006</v>
      </c>
      <c r="D211">
        <f>-'2D'!H211</f>
        <v>-7.1775105999999997</v>
      </c>
      <c r="E211">
        <f>'2D'!K211-$I$2</f>
        <v>7.0226556999999996</v>
      </c>
      <c r="F211">
        <f>'2D'!L211-$I$2</f>
        <v>11.553799700000001</v>
      </c>
      <c r="G211">
        <f>'2D'!M211-$I$2</f>
        <v>-19.6329663</v>
      </c>
      <c r="H211">
        <f>'2D'!N211-$I$2</f>
        <v>-15.8430103</v>
      </c>
    </row>
    <row r="212" spans="1:8">
      <c r="A212">
        <f>'2D'!E212</f>
        <v>0.63388347648318444</v>
      </c>
      <c r="B212">
        <f>'2D'!F212-$I$2</f>
        <v>-9.7975889999999985</v>
      </c>
      <c r="C212">
        <f>'2D'!G212-$I$2</f>
        <v>1.9667088000000001</v>
      </c>
      <c r="D212">
        <f>-'2D'!H212</f>
        <v>-7.1868866999999996</v>
      </c>
      <c r="E212">
        <f>'2D'!K212-$I$2</f>
        <v>7.0357447000000004</v>
      </c>
      <c r="F212">
        <f>'2D'!L212-$I$2</f>
        <v>11.5418737</v>
      </c>
      <c r="G212">
        <f>'2D'!M212-$I$2</f>
        <v>-19.6402383</v>
      </c>
      <c r="H212">
        <f>'2D'!N212-$I$2</f>
        <v>-15.8372203</v>
      </c>
    </row>
    <row r="213" spans="1:8">
      <c r="A213">
        <f>'2D'!E213</f>
        <v>0.6363242523303192</v>
      </c>
      <c r="B213">
        <f>'2D'!F213-$I$2</f>
        <v>-9.8149926000000001</v>
      </c>
      <c r="C213">
        <f>'2D'!G213-$I$2</f>
        <v>1.9475773000000007</v>
      </c>
      <c r="D213">
        <f>-'2D'!H213</f>
        <v>-7.1960205000000004</v>
      </c>
      <c r="E213">
        <f>'2D'!K213-$I$2</f>
        <v>7.0488327000000002</v>
      </c>
      <c r="F213">
        <f>'2D'!L213-$I$2</f>
        <v>11.5301347</v>
      </c>
      <c r="G213">
        <f>'2D'!M213-$I$2</f>
        <v>-19.6472233</v>
      </c>
      <c r="H213">
        <f>'2D'!N213-$I$2</f>
        <v>-15.8315363</v>
      </c>
    </row>
    <row r="214" spans="1:8">
      <c r="A214">
        <f>'2D'!E214</f>
        <v>0.63876503110638605</v>
      </c>
      <c r="B214">
        <f>'2D'!F214-$I$2</f>
        <v>-9.8319760000000009</v>
      </c>
      <c r="C214">
        <f>'2D'!G214-$I$2</f>
        <v>1.9290198000000007</v>
      </c>
      <c r="D214">
        <f>-'2D'!H214</f>
        <v>-7.2049057000000003</v>
      </c>
      <c r="E214">
        <f>'2D'!K214-$I$2</f>
        <v>7.0619127000000006</v>
      </c>
      <c r="F214">
        <f>'2D'!L214-$I$2</f>
        <v>11.518549700000001</v>
      </c>
      <c r="G214">
        <f>'2D'!M214-$I$2</f>
        <v>-19.654016300000002</v>
      </c>
      <c r="H214">
        <f>'2D'!N214-$I$2</f>
        <v>-15.826056299999999</v>
      </c>
    </row>
    <row r="215" spans="1:8">
      <c r="A215">
        <f>'2D'!E215</f>
        <v>0.6412058069535207</v>
      </c>
      <c r="B215">
        <f>'2D'!F215-$I$2</f>
        <v>-9.8485230000000001</v>
      </c>
      <c r="C215">
        <f>'2D'!G215-$I$2</f>
        <v>1.9110445</v>
      </c>
      <c r="D215">
        <f>-'2D'!H215</f>
        <v>-7.2135363000000003</v>
      </c>
      <c r="E215">
        <f>'2D'!K215-$I$2</f>
        <v>7.0749667000000009</v>
      </c>
      <c r="F215">
        <f>'2D'!L215-$I$2</f>
        <v>11.5071297</v>
      </c>
      <c r="G215">
        <f>'2D'!M215-$I$2</f>
        <v>-19.660709300000001</v>
      </c>
      <c r="H215">
        <f>'2D'!N215-$I$2</f>
        <v>-15.8208223</v>
      </c>
    </row>
    <row r="216" spans="1:8">
      <c r="A216">
        <f>'2D'!E216</f>
        <v>0.64364658280065545</v>
      </c>
      <c r="B216">
        <f>'2D'!F216-$I$2</f>
        <v>-9.8646178999999989</v>
      </c>
      <c r="C216">
        <f>'2D'!G216-$I$2</f>
        <v>1.8936594000000007</v>
      </c>
      <c r="D216">
        <f>-'2D'!H216</f>
        <v>-7.2219062999999997</v>
      </c>
      <c r="E216">
        <f>'2D'!K216-$I$2</f>
        <v>7.0879647000000006</v>
      </c>
      <c r="F216">
        <f>'2D'!L216-$I$2</f>
        <v>11.4959557</v>
      </c>
      <c r="G216">
        <f>'2D'!M216-$I$2</f>
        <v>-19.667105299999999</v>
      </c>
      <c r="H216">
        <f>'2D'!N216-$I$2</f>
        <v>-15.8156553</v>
      </c>
    </row>
    <row r="217" spans="1:8">
      <c r="A217">
        <f>'2D'!E217</f>
        <v>0.64608736157672242</v>
      </c>
      <c r="B217">
        <f>'2D'!F217-$I$2</f>
        <v>-9.8802451999999992</v>
      </c>
      <c r="C217">
        <f>'2D'!G217-$I$2</f>
        <v>1.8768719000000003</v>
      </c>
      <c r="D217">
        <f>-'2D'!H217</f>
        <v>-7.23001</v>
      </c>
      <c r="E217">
        <f>'2D'!K217-$I$2</f>
        <v>7.1009197000000004</v>
      </c>
      <c r="F217">
        <f>'2D'!L217-$I$2</f>
        <v>11.485071700000001</v>
      </c>
      <c r="G217">
        <f>'2D'!M217-$I$2</f>
        <v>-19.673200299999998</v>
      </c>
      <c r="H217">
        <f>'2D'!N217-$I$2</f>
        <v>-15.810804299999999</v>
      </c>
    </row>
    <row r="218" spans="1:8">
      <c r="A218">
        <f>'2D'!E218</f>
        <v>0.64852813742385707</v>
      </c>
      <c r="B218">
        <f>'2D'!F218-$I$2</f>
        <v>-9.8953898000000002</v>
      </c>
      <c r="C218">
        <f>'2D'!G218-$I$2</f>
        <v>1.8606892000000004</v>
      </c>
      <c r="D218">
        <f>-'2D'!H218</f>
        <v>-7.2378418</v>
      </c>
      <c r="E218">
        <f>'2D'!K218-$I$2</f>
        <v>7.1138197000000005</v>
      </c>
      <c r="F218">
        <f>'2D'!L218-$I$2</f>
        <v>11.4743827</v>
      </c>
      <c r="G218">
        <f>'2D'!M218-$I$2</f>
        <v>-19.679100300000002</v>
      </c>
      <c r="H218">
        <f>'2D'!N218-$I$2</f>
        <v>-15.8060223</v>
      </c>
    </row>
    <row r="219" spans="1:8">
      <c r="A219">
        <f>'2D'!E219</f>
        <v>0.65096891327099171</v>
      </c>
      <c r="B219">
        <f>'2D'!F219-$I$2</f>
        <v>-9.9100371000000003</v>
      </c>
      <c r="C219">
        <f>'2D'!G219-$I$2</f>
        <v>1.8451181000000005</v>
      </c>
      <c r="D219">
        <f>-'2D'!H219</f>
        <v>-7.2453963999999997</v>
      </c>
      <c r="E219">
        <f>'2D'!K219-$I$2</f>
        <v>7.1266577000000009</v>
      </c>
      <c r="F219">
        <f>'2D'!L219-$I$2</f>
        <v>11.4639077</v>
      </c>
      <c r="G219">
        <f>'2D'!M219-$I$2</f>
        <v>-19.684889300000002</v>
      </c>
      <c r="H219">
        <f>'2D'!N219-$I$2</f>
        <v>-15.8014923</v>
      </c>
    </row>
    <row r="220" spans="1:8">
      <c r="A220">
        <f>'2D'!E220</f>
        <v>0.65340969204705868</v>
      </c>
      <c r="B220">
        <f>'2D'!F220-$I$2</f>
        <v>-9.9241728000000009</v>
      </c>
      <c r="C220">
        <f>'2D'!G220-$I$2</f>
        <v>1.8301651000000003</v>
      </c>
      <c r="D220">
        <f>-'2D'!H220</f>
        <v>-7.2526685999999998</v>
      </c>
      <c r="E220">
        <f>'2D'!K220-$I$2</f>
        <v>7.1394247000000011</v>
      </c>
      <c r="F220">
        <f>'2D'!L220-$I$2</f>
        <v>11.4538437</v>
      </c>
      <c r="G220">
        <f>'2D'!M220-$I$2</f>
        <v>-19.6903693</v>
      </c>
      <c r="H220">
        <f>'2D'!N220-$I$2</f>
        <v>-15.797163299999999</v>
      </c>
    </row>
    <row r="221" spans="1:8">
      <c r="A221">
        <f>'2D'!E221</f>
        <v>0.65585046789419343</v>
      </c>
      <c r="B221">
        <f>'2D'!F221-$I$2</f>
        <v>-9.9377829999999996</v>
      </c>
      <c r="C221">
        <f>'2D'!G221-$I$2</f>
        <v>1.8158361000000003</v>
      </c>
      <c r="D221">
        <f>-'2D'!H221</f>
        <v>-7.2596534000000004</v>
      </c>
      <c r="E221">
        <f>'2D'!K221-$I$2</f>
        <v>7.152075700000001</v>
      </c>
      <c r="F221">
        <f>'2D'!L221-$I$2</f>
        <v>11.4440027</v>
      </c>
      <c r="G221">
        <f>'2D'!M221-$I$2</f>
        <v>-19.695537299999998</v>
      </c>
      <c r="H221">
        <f>'2D'!N221-$I$2</f>
        <v>-15.792955299999999</v>
      </c>
    </row>
    <row r="222" spans="1:8">
      <c r="A222">
        <f>'2D'!E222</f>
        <v>0.65829124374132808</v>
      </c>
      <c r="B222">
        <f>'2D'!F222-$I$2</f>
        <v>-9.9508544999999984</v>
      </c>
      <c r="C222">
        <f>'2D'!G222-$I$2</f>
        <v>1.8021371000000004</v>
      </c>
      <c r="D222">
        <f>-'2D'!H222</f>
        <v>-7.2663460000000004</v>
      </c>
      <c r="E222">
        <f>'2D'!K222-$I$2</f>
        <v>7.1645766999999996</v>
      </c>
      <c r="F222">
        <f>'2D'!L222-$I$2</f>
        <v>11.4344447</v>
      </c>
      <c r="G222">
        <f>'2D'!M222-$I$2</f>
        <v>-19.700539299999999</v>
      </c>
      <c r="H222">
        <f>'2D'!N222-$I$2</f>
        <v>-15.7890733</v>
      </c>
    </row>
    <row r="223" spans="1:8">
      <c r="A223">
        <f>'2D'!E223</f>
        <v>0.66073202251739493</v>
      </c>
      <c r="B223">
        <f>'2D'!F223-$I$2</f>
        <v>-9.9633742000000005</v>
      </c>
      <c r="C223">
        <f>'2D'!G223-$I$2</f>
        <v>1.7890734000000004</v>
      </c>
      <c r="D223">
        <f>-'2D'!H223</f>
        <v>-7.2727418999999998</v>
      </c>
      <c r="E223">
        <f>'2D'!K223-$I$2</f>
        <v>7.1769717000000011</v>
      </c>
      <c r="F223">
        <f>'2D'!L223-$I$2</f>
        <v>11.425310700000001</v>
      </c>
      <c r="G223">
        <f>'2D'!M223-$I$2</f>
        <v>-19.7053893</v>
      </c>
      <c r="H223">
        <f>'2D'!N223-$I$2</f>
        <v>-15.785198299999999</v>
      </c>
    </row>
    <row r="224" spans="1:8">
      <c r="A224">
        <f>'2D'!E224</f>
        <v>0.66317279836452969</v>
      </c>
      <c r="B224">
        <f>'2D'!F224-$I$2</f>
        <v>-9.9753298000000008</v>
      </c>
      <c r="C224">
        <f>'2D'!G224-$I$2</f>
        <v>1.7766501000000003</v>
      </c>
      <c r="D224">
        <f>-'2D'!H224</f>
        <v>-7.2788366</v>
      </c>
      <c r="E224">
        <f>'2D'!K224-$I$2</f>
        <v>7.1891887000000008</v>
      </c>
      <c r="F224">
        <f>'2D'!L224-$I$2</f>
        <v>11.4164257</v>
      </c>
      <c r="G224">
        <f>'2D'!M224-$I$2</f>
        <v>-19.7099203</v>
      </c>
      <c r="H224">
        <f>'2D'!N224-$I$2</f>
        <v>-15.781645299999999</v>
      </c>
    </row>
    <row r="225" spans="1:8">
      <c r="A225">
        <f>'2D'!E225</f>
        <v>0.66561357421166445</v>
      </c>
      <c r="B225">
        <f>'2D'!F225-$I$2</f>
        <v>-9.9867093999999987</v>
      </c>
      <c r="C225">
        <f>'2D'!G225-$I$2</f>
        <v>1.7648722000000001</v>
      </c>
      <c r="D225">
        <f>-'2D'!H225</f>
        <v>-7.2846260000000003</v>
      </c>
      <c r="E225">
        <f>'2D'!K225-$I$2</f>
        <v>7.2012146999999995</v>
      </c>
      <c r="F225">
        <f>'2D'!L225-$I$2</f>
        <v>11.407983700000001</v>
      </c>
      <c r="G225">
        <f>'2D'!M225-$I$2</f>
        <v>-19.714127300000001</v>
      </c>
      <c r="H225">
        <f>'2D'!N225-$I$2</f>
        <v>-15.7782243</v>
      </c>
    </row>
    <row r="226" spans="1:8">
      <c r="A226">
        <f>'2D'!E226</f>
        <v>0.6680543529877313</v>
      </c>
      <c r="B226">
        <f>'2D'!F226-$I$2</f>
        <v>-9.9975015999999997</v>
      </c>
      <c r="C226">
        <f>'2D'!G226-$I$2</f>
        <v>1.7537441000000005</v>
      </c>
      <c r="D226">
        <f>-'2D'!H226</f>
        <v>-7.2901061</v>
      </c>
      <c r="E226">
        <f>'2D'!K226-$I$2</f>
        <v>7.2130367</v>
      </c>
      <c r="F226">
        <f>'2D'!L226-$I$2</f>
        <v>11.399880700000001</v>
      </c>
      <c r="G226">
        <f>'2D'!M226-$I$2</f>
        <v>-19.718226299999998</v>
      </c>
      <c r="H226">
        <f>'2D'!N226-$I$2</f>
        <v>-15.7750013</v>
      </c>
    </row>
    <row r="227" spans="1:8">
      <c r="A227">
        <f>'2D'!E227</f>
        <v>0.67049512883486595</v>
      </c>
      <c r="B227">
        <f>'2D'!F227-$I$2</f>
        <v>-10.007695699999999</v>
      </c>
      <c r="C227">
        <f>'2D'!G227-$I$2</f>
        <v>1.7432700000000008</v>
      </c>
      <c r="D227">
        <f>-'2D'!H227</f>
        <v>-7.2952731000000002</v>
      </c>
      <c r="E227">
        <f>'2D'!K227-$I$2</f>
        <v>7.2246207000000009</v>
      </c>
      <c r="F227">
        <f>'2D'!L227-$I$2</f>
        <v>11.392173700000001</v>
      </c>
      <c r="G227">
        <f>'2D'!M227-$I$2</f>
        <v>-19.722108300000002</v>
      </c>
      <c r="H227">
        <f>'2D'!N227-$I$2</f>
        <v>-15.772035299999999</v>
      </c>
    </row>
    <row r="228" spans="1:8">
      <c r="A228">
        <f>'2D'!E228</f>
        <v>0.67293590468200071</v>
      </c>
      <c r="B228">
        <f>'2D'!F228-$I$2</f>
        <v>-10.0172814</v>
      </c>
      <c r="C228">
        <f>'2D'!G228-$I$2</f>
        <v>1.7334539000000007</v>
      </c>
      <c r="D228">
        <f>-'2D'!H228</f>
        <v>-7.3001234999999998</v>
      </c>
      <c r="E228">
        <f>'2D'!K228-$I$2</f>
        <v>7.2359057</v>
      </c>
      <c r="F228">
        <f>'2D'!L228-$I$2</f>
        <v>11.3849017</v>
      </c>
      <c r="G228">
        <f>'2D'!M228-$I$2</f>
        <v>-19.725661299999999</v>
      </c>
      <c r="H228">
        <f>'2D'!N228-$I$2</f>
        <v>-15.769146299999999</v>
      </c>
    </row>
    <row r="229" spans="1:8">
      <c r="A229">
        <f>'2D'!E229</f>
        <v>0.67537668345806767</v>
      </c>
      <c r="B229">
        <f>'2D'!F229-$I$2</f>
        <v>-10.026249</v>
      </c>
      <c r="C229">
        <f>'2D'!G229-$I$2</f>
        <v>1.7242994000000005</v>
      </c>
      <c r="D229">
        <f>-'2D'!H229</f>
        <v>-7.3046540999999996</v>
      </c>
      <c r="E229">
        <f>'2D'!K229-$I$2</f>
        <v>7.2468976999999999</v>
      </c>
      <c r="F229">
        <f>'2D'!L229-$I$2</f>
        <v>11.378017700000001</v>
      </c>
      <c r="G229">
        <f>'2D'!M229-$I$2</f>
        <v>-19.7288833</v>
      </c>
      <c r="H229">
        <f>'2D'!N229-$I$2</f>
        <v>-15.7665933</v>
      </c>
    </row>
    <row r="230" spans="1:8">
      <c r="A230">
        <f>'2D'!E230</f>
        <v>0.67781745930520232</v>
      </c>
      <c r="B230">
        <f>'2D'!F230-$I$2</f>
        <v>-10.0345894</v>
      </c>
      <c r="C230">
        <f>'2D'!G230-$I$2</f>
        <v>1.7158098000000006</v>
      </c>
      <c r="D230">
        <f>-'2D'!H230</f>
        <v>-7.3088616000000002</v>
      </c>
      <c r="E230">
        <f>'2D'!K230-$I$2</f>
        <v>7.2575406999999998</v>
      </c>
      <c r="F230">
        <f>'2D'!L230-$I$2</f>
        <v>11.3716217</v>
      </c>
      <c r="G230">
        <f>'2D'!M230-$I$2</f>
        <v>-19.732075299999998</v>
      </c>
      <c r="H230">
        <f>'2D'!N230-$I$2</f>
        <v>-15.7640823</v>
      </c>
    </row>
    <row r="231" spans="1:8">
      <c r="A231">
        <f>'2D'!E231</f>
        <v>0.68025823603101676</v>
      </c>
      <c r="B231">
        <f>'2D'!F231-$I$2</f>
        <v>-10.042294399999999</v>
      </c>
      <c r="C231">
        <f>'2D'!G231-$I$2</f>
        <v>1.7079883000000002</v>
      </c>
      <c r="D231">
        <f>-'2D'!H231</f>
        <v>-7.3127431999999999</v>
      </c>
      <c r="E231">
        <f>'2D'!K231-$I$2</f>
        <v>7.2677797000000002</v>
      </c>
      <c r="F231">
        <f>'2D'!L231-$I$2</f>
        <v>11.365637700000001</v>
      </c>
      <c r="G231">
        <f>'2D'!M231-$I$2</f>
        <v>-19.734964300000001</v>
      </c>
      <c r="H231">
        <f>'2D'!N231-$I$2</f>
        <v>-15.7618653</v>
      </c>
    </row>
    <row r="232" spans="1:8">
      <c r="A232">
        <f>'2D'!E232</f>
        <v>0.68269901304972436</v>
      </c>
      <c r="B232">
        <f>'2D'!F232-$I$2</f>
        <v>-10.049355899999998</v>
      </c>
      <c r="C232">
        <f>'2D'!G232-$I$2</f>
        <v>1.7008376000000007</v>
      </c>
      <c r="D232">
        <f>-'2D'!H232</f>
        <v>-7.3162962</v>
      </c>
      <c r="E232">
        <f>'2D'!K232-$I$2</f>
        <v>7.2775597000000012</v>
      </c>
      <c r="F232">
        <f>'2D'!L232-$I$2</f>
        <v>11.3601577</v>
      </c>
      <c r="G232">
        <f>'2D'!M232-$I$2</f>
        <v>-19.737518299999998</v>
      </c>
      <c r="H232">
        <f>'2D'!N232-$I$2</f>
        <v>-15.7598103</v>
      </c>
    </row>
    <row r="233" spans="1:8">
      <c r="A233">
        <f>'2D'!E233</f>
        <v>0.68513978977553869</v>
      </c>
      <c r="B233">
        <f>'2D'!F233-$I$2</f>
        <v>-10.055766800000001</v>
      </c>
      <c r="C233">
        <f>'2D'!G233-$I$2</f>
        <v>1.6943604000000008</v>
      </c>
      <c r="D233">
        <f>-'2D'!H233</f>
        <v>-7.3195183000000004</v>
      </c>
      <c r="E233">
        <f>'2D'!K233-$I$2</f>
        <v>7.2868326999999997</v>
      </c>
      <c r="F233">
        <f>'2D'!L233-$I$2</f>
        <v>11.3551427</v>
      </c>
      <c r="G233">
        <f>'2D'!M233-$I$2</f>
        <v>-19.739800299999999</v>
      </c>
      <c r="H233">
        <f>'2D'!N233-$I$2</f>
        <v>-15.7579323</v>
      </c>
    </row>
    <row r="234" spans="1:8">
      <c r="A234">
        <f>'2D'!E234</f>
        <v>0.68758056650135302</v>
      </c>
      <c r="B234">
        <f>'2D'!F234-$I$2</f>
        <v>-10.061520699999999</v>
      </c>
      <c r="C234">
        <f>'2D'!G234-$I$2</f>
        <v>1.6885589000000003</v>
      </c>
      <c r="D234">
        <f>-'2D'!H234</f>
        <v>-7.3224071000000004</v>
      </c>
      <c r="E234">
        <f>'2D'!K234-$I$2</f>
        <v>7.2955487000000012</v>
      </c>
      <c r="F234">
        <f>'2D'!L234-$I$2</f>
        <v>11.3506117</v>
      </c>
      <c r="G234">
        <f>'2D'!M234-$I$2</f>
        <v>-19.742017300000001</v>
      </c>
      <c r="H234">
        <f>'2D'!N234-$I$2</f>
        <v>-15.7563333</v>
      </c>
    </row>
    <row r="235" spans="1:8">
      <c r="A235">
        <f>'2D'!E235</f>
        <v>0.69002134352006061</v>
      </c>
      <c r="B235">
        <f>'2D'!F235-$I$2</f>
        <v>-10.0666116</v>
      </c>
      <c r="C235">
        <f>'2D'!G235-$I$2</f>
        <v>1.6834352000000008</v>
      </c>
      <c r="D235">
        <f>-'2D'!H235</f>
        <v>-7.3249608000000004</v>
      </c>
      <c r="E235">
        <f>'2D'!K235-$I$2</f>
        <v>7.3035756999999997</v>
      </c>
      <c r="F235">
        <f>'2D'!L235-$I$2</f>
        <v>11.3466217</v>
      </c>
      <c r="G235">
        <f>'2D'!M235-$I$2</f>
        <v>-19.743895299999998</v>
      </c>
      <c r="H235">
        <f>'2D'!N235-$I$2</f>
        <v>-15.7547953</v>
      </c>
    </row>
    <row r="236" spans="1:8">
      <c r="A236">
        <f>'2D'!E236</f>
        <v>0.69246212024587495</v>
      </c>
      <c r="B236">
        <f>'2D'!F236-$I$2</f>
        <v>-10.071034300000001</v>
      </c>
      <c r="C236">
        <f>'2D'!G236-$I$2</f>
        <v>1.6789910000000008</v>
      </c>
      <c r="D236">
        <f>-'2D'!H236</f>
        <v>-7.3271775000000003</v>
      </c>
      <c r="E236">
        <f>'2D'!K236-$I$2</f>
        <v>7.3108836999999998</v>
      </c>
      <c r="F236">
        <f>'2D'!L236-$I$2</f>
        <v>11.3430687</v>
      </c>
      <c r="G236">
        <f>'2D'!M236-$I$2</f>
        <v>-19.745433300000002</v>
      </c>
      <c r="H236">
        <f>'2D'!N236-$I$2</f>
        <v>-15.753597299999999</v>
      </c>
    </row>
    <row r="237" spans="1:8">
      <c r="A237">
        <f>'2D'!E237</f>
        <v>0.69490289697168928</v>
      </c>
      <c r="B237">
        <f>'2D'!F237-$I$2</f>
        <v>-10.074784299999999</v>
      </c>
      <c r="C237">
        <f>'2D'!G237-$I$2</f>
        <v>1.6752279000000003</v>
      </c>
      <c r="D237">
        <f>-'2D'!H237</f>
        <v>-7.3290557999999999</v>
      </c>
      <c r="E237">
        <f>'2D'!K237-$I$2</f>
        <v>7.3173497000000012</v>
      </c>
      <c r="F237">
        <f>'2D'!L237-$I$2</f>
        <v>11.3401497</v>
      </c>
      <c r="G237">
        <f>'2D'!M237-$I$2</f>
        <v>-19.746804300000001</v>
      </c>
      <c r="H237">
        <f>'2D'!N237-$I$2</f>
        <v>-15.752455299999999</v>
      </c>
    </row>
    <row r="238" spans="1:8">
      <c r="A238">
        <f>'2D'!E238</f>
        <v>0.69734367399039687</v>
      </c>
      <c r="B238">
        <f>'2D'!F238-$I$2</f>
        <v>-10.077857699999999</v>
      </c>
      <c r="C238">
        <f>'2D'!G238-$I$2</f>
        <v>1.6721473000000007</v>
      </c>
      <c r="D238">
        <f>-'2D'!H238</f>
        <v>-7.3305942999999996</v>
      </c>
      <c r="E238">
        <f>'2D'!K238-$I$2</f>
        <v>7.3228676999999998</v>
      </c>
      <c r="F238">
        <f>'2D'!L238-$I$2</f>
        <v>11.3376617</v>
      </c>
      <c r="G238">
        <f>'2D'!M238-$I$2</f>
        <v>-19.748001299999999</v>
      </c>
      <c r="H238">
        <f>'2D'!N238-$I$2</f>
        <v>-15.751599299999999</v>
      </c>
    </row>
    <row r="239" spans="1:8">
      <c r="A239">
        <f>'2D'!E239</f>
        <v>0.6997844507162112</v>
      </c>
      <c r="B239">
        <f>'2D'!F239-$I$2</f>
        <v>-10.0802514</v>
      </c>
      <c r="C239">
        <f>'2D'!G239-$I$2</f>
        <v>1.6697502000000002</v>
      </c>
      <c r="D239">
        <f>-'2D'!H239</f>
        <v>-7.3317920000000001</v>
      </c>
      <c r="E239">
        <f>'2D'!K239-$I$2</f>
        <v>7.3273457000000004</v>
      </c>
      <c r="F239">
        <f>'2D'!L239-$I$2</f>
        <v>11.3357837</v>
      </c>
      <c r="G239">
        <f>'2D'!M239-$I$2</f>
        <v>-19.748858300000002</v>
      </c>
      <c r="H239">
        <f>'2D'!N239-$I$2</f>
        <v>-15.750913299999999</v>
      </c>
    </row>
    <row r="240" spans="1:8">
      <c r="A240">
        <f>'2D'!E240</f>
        <v>0.70222522744202565</v>
      </c>
      <c r="B240">
        <f>'2D'!F240-$I$2</f>
        <v>-10.081963</v>
      </c>
      <c r="C240">
        <f>'2D'!G240-$I$2</f>
        <v>1.6680373000000008</v>
      </c>
      <c r="D240">
        <f>-'2D'!H240</f>
        <v>-7.3326481000000001</v>
      </c>
      <c r="E240">
        <f>'2D'!K240-$I$2</f>
        <v>7.3306277000000009</v>
      </c>
      <c r="F240">
        <f>'2D'!L240-$I$2</f>
        <v>11.334417700000001</v>
      </c>
      <c r="G240">
        <f>'2D'!M240-$I$2</f>
        <v>-19.7493713</v>
      </c>
      <c r="H240">
        <f>'2D'!N240-$I$2</f>
        <v>-15.7503993</v>
      </c>
    </row>
    <row r="241" spans="1:8">
      <c r="A241">
        <f>'2D'!E241</f>
        <v>0.7046660043728652</v>
      </c>
      <c r="B241">
        <f>'2D'!F241-$I$2</f>
        <v>-10.082990599999999</v>
      </c>
      <c r="C241">
        <f>'2D'!G241-$I$2</f>
        <v>1.6670094000000004</v>
      </c>
      <c r="D241">
        <f>-'2D'!H241</f>
        <v>-7.3331619999999997</v>
      </c>
      <c r="E241">
        <f>'2D'!K241-$I$2</f>
        <v>7.3326507000000003</v>
      </c>
      <c r="F241">
        <f>'2D'!L241-$I$2</f>
        <v>11.333561700000001</v>
      </c>
      <c r="G241">
        <f>'2D'!M241-$I$2</f>
        <v>-19.749828299999997</v>
      </c>
      <c r="H241">
        <f>'2D'!N241-$I$2</f>
        <v>-15.7501713</v>
      </c>
    </row>
    <row r="242" spans="1:8">
      <c r="A242">
        <f>'2D'!E242</f>
        <v>0.70710678118654757</v>
      </c>
      <c r="B242">
        <f>'2D'!F242-$I$2</f>
        <v>-10.0833333</v>
      </c>
      <c r="C242">
        <f>'2D'!G242-$I$2</f>
        <v>1.6666667000000004</v>
      </c>
      <c r="D242">
        <f>-'2D'!H242</f>
        <v>-7.3333332999999996</v>
      </c>
      <c r="E242">
        <f>'2D'!K242-$I$2</f>
        <v>7.3333337000000007</v>
      </c>
      <c r="F242">
        <f>'2D'!L242-$I$2</f>
        <v>11.333333700000001</v>
      </c>
      <c r="G242">
        <f>'2D'!M242-$I$2</f>
        <v>-19.7500003</v>
      </c>
      <c r="H242">
        <f>'2D'!N242-$I$2</f>
        <v>-15.7500003</v>
      </c>
    </row>
    <row r="243" spans="1:8">
      <c r="A243">
        <f>'2D'!E243</f>
        <v>0.70954755703368222</v>
      </c>
      <c r="B243">
        <f>'2D'!F243-$I$2</f>
        <v>-10.083676000000001</v>
      </c>
      <c r="C243">
        <f>'2D'!G243-$I$2</f>
        <v>1.6663240000000004</v>
      </c>
      <c r="D243">
        <f>-'2D'!H243</f>
        <v>-7.3335046999999998</v>
      </c>
      <c r="E243">
        <f>'2D'!K243-$I$2</f>
        <v>7.3335047000000007</v>
      </c>
      <c r="F243">
        <f>'2D'!L243-$I$2</f>
        <v>11.3331617</v>
      </c>
      <c r="G243">
        <f>'2D'!M243-$I$2</f>
        <v>-19.7502283</v>
      </c>
      <c r="H243">
        <f>'2D'!N243-$I$2</f>
        <v>-15.7493173</v>
      </c>
    </row>
    <row r="244" spans="1:8">
      <c r="A244">
        <f>'2D'!E244</f>
        <v>0.71198833580974918</v>
      </c>
      <c r="B244">
        <f>'2D'!F244-$I$2</f>
        <v>-10.084703900000001</v>
      </c>
      <c r="C244">
        <f>'2D'!G244-$I$2</f>
        <v>1.6652964000000008</v>
      </c>
      <c r="D244">
        <f>-'2D'!H244</f>
        <v>-7.3340186000000003</v>
      </c>
      <c r="E244">
        <f>'2D'!K244-$I$2</f>
        <v>7.3337327000000005</v>
      </c>
      <c r="F244">
        <f>'2D'!L244-$I$2</f>
        <v>11.332704700000001</v>
      </c>
      <c r="G244">
        <f>'2D'!M244-$I$2</f>
        <v>-19.751084300000002</v>
      </c>
      <c r="H244">
        <f>'2D'!N244-$I$2</f>
        <v>-15.7472943</v>
      </c>
    </row>
    <row r="245" spans="1:8">
      <c r="A245">
        <f>'2D'!E245</f>
        <v>0.71442911165688394</v>
      </c>
      <c r="B245">
        <f>'2D'!F245-$I$2</f>
        <v>-10.086416799999999</v>
      </c>
      <c r="C245">
        <f>'2D'!G245-$I$2</f>
        <v>1.6635848000000006</v>
      </c>
      <c r="D245">
        <f>-'2D'!H245</f>
        <v>-7.3348747000000003</v>
      </c>
      <c r="E245">
        <f>'2D'!K245-$I$2</f>
        <v>7.3342466999999996</v>
      </c>
      <c r="F245">
        <f>'2D'!L245-$I$2</f>
        <v>11.332191700000001</v>
      </c>
      <c r="G245">
        <f>'2D'!M245-$I$2</f>
        <v>-19.7524503</v>
      </c>
      <c r="H245">
        <f>'2D'!N245-$I$2</f>
        <v>-15.7440123</v>
      </c>
    </row>
    <row r="246" spans="1:8">
      <c r="A246">
        <f>'2D'!E246</f>
        <v>0.71686988750401859</v>
      </c>
      <c r="B246">
        <f>'2D'!F246-$I$2</f>
        <v>-10.0888139</v>
      </c>
      <c r="C246">
        <f>'2D'!G246-$I$2</f>
        <v>1.6611911000000008</v>
      </c>
      <c r="D246">
        <f>-'2D'!H246</f>
        <v>-7.3360723999999999</v>
      </c>
      <c r="E246">
        <f>'2D'!K246-$I$2</f>
        <v>7.3349326999999995</v>
      </c>
      <c r="F246">
        <f>'2D'!L246-$I$2</f>
        <v>11.331334700000001</v>
      </c>
      <c r="G246">
        <f>'2D'!M246-$I$2</f>
        <v>-19.754328299999997</v>
      </c>
      <c r="H246">
        <f>'2D'!N246-$I$2</f>
        <v>-15.739534299999999</v>
      </c>
    </row>
    <row r="247" spans="1:8">
      <c r="A247">
        <f>'2D'!E247</f>
        <v>0.71931066628008544</v>
      </c>
      <c r="B247">
        <f>'2D'!F247-$I$2</f>
        <v>-10.091894499999999</v>
      </c>
      <c r="C247">
        <f>'2D'!G247-$I$2</f>
        <v>1.6581177</v>
      </c>
      <c r="D247">
        <f>-'2D'!H247</f>
        <v>-7.3376108999999996</v>
      </c>
      <c r="E247">
        <f>'2D'!K247-$I$2</f>
        <v>7.3357887000000002</v>
      </c>
      <c r="F247">
        <f>'2D'!L247-$I$2</f>
        <v>11.3301377</v>
      </c>
      <c r="G247">
        <f>'2D'!M247-$I$2</f>
        <v>-19.756816299999997</v>
      </c>
      <c r="H247">
        <f>'2D'!N247-$I$2</f>
        <v>-15.7340163</v>
      </c>
    </row>
    <row r="248" spans="1:8">
      <c r="A248">
        <f>'2D'!E248</f>
        <v>0.7217514421272202</v>
      </c>
      <c r="B248">
        <f>'2D'!F248-$I$2</f>
        <v>-10.095657599999999</v>
      </c>
      <c r="C248">
        <f>'2D'!G248-$I$2</f>
        <v>1.6543677000000008</v>
      </c>
      <c r="D248">
        <f>-'2D'!H248</f>
        <v>-7.3394892</v>
      </c>
      <c r="E248">
        <f>'2D'!K248-$I$2</f>
        <v>7.3369306999999999</v>
      </c>
      <c r="F248">
        <f>'2D'!L248-$I$2</f>
        <v>11.328766700000001</v>
      </c>
      <c r="G248">
        <f>'2D'!M248-$I$2</f>
        <v>-19.759735299999999</v>
      </c>
      <c r="H248">
        <f>'2D'!N248-$I$2</f>
        <v>-15.727550299999999</v>
      </c>
    </row>
    <row r="249" spans="1:8">
      <c r="A249">
        <f>'2D'!E249</f>
        <v>0.72419221797435496</v>
      </c>
      <c r="B249">
        <f>'2D'!F249-$I$2</f>
        <v>-10.100101800000001</v>
      </c>
      <c r="C249">
        <f>'2D'!G249-$I$2</f>
        <v>1.6499450000000007</v>
      </c>
      <c r="D249">
        <f>-'2D'!H249</f>
        <v>-7.3417059</v>
      </c>
      <c r="E249">
        <f>'2D'!K249-$I$2</f>
        <v>7.3381287000000004</v>
      </c>
      <c r="F249">
        <f>'2D'!L249-$I$2</f>
        <v>11.327228700000001</v>
      </c>
      <c r="G249">
        <f>'2D'!M249-$I$2</f>
        <v>-19.763288299999999</v>
      </c>
      <c r="H249">
        <f>'2D'!N249-$I$2</f>
        <v>-15.720242299999999</v>
      </c>
    </row>
    <row r="250" spans="1:8">
      <c r="A250">
        <f>'2D'!E250</f>
        <v>0.72663299675042181</v>
      </c>
      <c r="B250">
        <f>'2D'!F250-$I$2</f>
        <v>-10.1052255</v>
      </c>
      <c r="C250">
        <f>'2D'!G250-$I$2</f>
        <v>1.6448541000000008</v>
      </c>
      <c r="D250">
        <f>-'2D'!H250</f>
        <v>-7.3442594999999997</v>
      </c>
      <c r="E250">
        <f>'2D'!K250-$I$2</f>
        <v>7.3396667000000004</v>
      </c>
      <c r="F250">
        <f>'2D'!L250-$I$2</f>
        <v>11.3253507</v>
      </c>
      <c r="G250">
        <f>'2D'!M250-$I$2</f>
        <v>-19.767278300000001</v>
      </c>
      <c r="H250">
        <f>'2D'!N250-$I$2</f>
        <v>-15.7122153</v>
      </c>
    </row>
    <row r="251" spans="1:8">
      <c r="A251">
        <f>'2D'!E251</f>
        <v>0.72907377259755646</v>
      </c>
      <c r="B251">
        <f>'2D'!F251-$I$2</f>
        <v>-10.111027</v>
      </c>
      <c r="C251">
        <f>'2D'!G251-$I$2</f>
        <v>1.6391002000000006</v>
      </c>
      <c r="D251">
        <f>-'2D'!H251</f>
        <v>-7.3471484</v>
      </c>
      <c r="E251">
        <f>'2D'!K251-$I$2</f>
        <v>7.341265700000001</v>
      </c>
      <c r="F251">
        <f>'2D'!L251-$I$2</f>
        <v>11.3231337</v>
      </c>
      <c r="G251">
        <f>'2D'!M251-$I$2</f>
        <v>-19.771809300000001</v>
      </c>
      <c r="H251">
        <f>'2D'!N251-$I$2</f>
        <v>-15.703499299999999</v>
      </c>
    </row>
    <row r="252" spans="1:8">
      <c r="A252">
        <f>'2D'!E252</f>
        <v>0.73151454844469121</v>
      </c>
      <c r="B252">
        <f>'2D'!F252-$I$2</f>
        <v>-10.117504199999999</v>
      </c>
      <c r="C252">
        <f>'2D'!G252-$I$2</f>
        <v>1.6326893</v>
      </c>
      <c r="D252">
        <f>-'2D'!H252</f>
        <v>-7.3503704000000001</v>
      </c>
      <c r="E252">
        <f>'2D'!K252-$I$2</f>
        <v>7.3431437000000006</v>
      </c>
      <c r="F252">
        <f>'2D'!L252-$I$2</f>
        <v>11.3208517</v>
      </c>
      <c r="G252">
        <f>'2D'!M252-$I$2</f>
        <v>-19.776824300000001</v>
      </c>
      <c r="H252">
        <f>'2D'!N252-$I$2</f>
        <v>-15.6942263</v>
      </c>
    </row>
    <row r="253" spans="1:8">
      <c r="A253">
        <f>'2D'!E253</f>
        <v>0.73395532722075818</v>
      </c>
      <c r="B253">
        <f>'2D'!F253-$I$2</f>
        <v>-10.124654899999999</v>
      </c>
      <c r="C253">
        <f>'2D'!G253-$I$2</f>
        <v>1.6256278000000002</v>
      </c>
      <c r="D253">
        <f>-'2D'!H253</f>
        <v>-7.3539234999999996</v>
      </c>
      <c r="E253">
        <f>'2D'!K253-$I$2</f>
        <v>7.345198700000001</v>
      </c>
      <c r="F253">
        <f>'2D'!L253-$I$2</f>
        <v>11.3182977</v>
      </c>
      <c r="G253">
        <f>'2D'!M253-$I$2</f>
        <v>-19.7823043</v>
      </c>
      <c r="H253">
        <f>'2D'!N253-$I$2</f>
        <v>-15.684446299999999</v>
      </c>
    </row>
    <row r="254" spans="1:8">
      <c r="A254">
        <f>'2D'!E254</f>
        <v>0.73639610306789283</v>
      </c>
      <c r="B254">
        <f>'2D'!F254-$I$2</f>
        <v>-10.1324764</v>
      </c>
      <c r="C254">
        <f>'2D'!G254-$I$2</f>
        <v>1.6179228000000005</v>
      </c>
      <c r="D254">
        <f>-'2D'!H254</f>
        <v>-7.3578051000000002</v>
      </c>
      <c r="E254">
        <f>'2D'!K254-$I$2</f>
        <v>7.3474157000000009</v>
      </c>
      <c r="F254">
        <f>'2D'!L254-$I$2</f>
        <v>11.315408700000001</v>
      </c>
      <c r="G254">
        <f>'2D'!M254-$I$2</f>
        <v>-19.788288299999998</v>
      </c>
      <c r="H254">
        <f>'2D'!N254-$I$2</f>
        <v>-15.674207299999999</v>
      </c>
    </row>
    <row r="255" spans="1:8">
      <c r="A255">
        <f>'2D'!E255</f>
        <v>0.73883687891502747</v>
      </c>
      <c r="B255">
        <f>'2D'!F255-$I$2</f>
        <v>-10.140965999999999</v>
      </c>
      <c r="C255">
        <f>'2D'!G255-$I$2</f>
        <v>1.6095824000000007</v>
      </c>
      <c r="D255">
        <f>-'2D'!H255</f>
        <v>-7.3620125999999999</v>
      </c>
      <c r="E255">
        <f>'2D'!K255-$I$2</f>
        <v>7.349926700000001</v>
      </c>
      <c r="F255">
        <f>'2D'!L255-$I$2</f>
        <v>11.3122167</v>
      </c>
      <c r="G255">
        <f>'2D'!M255-$I$2</f>
        <v>-19.7946843</v>
      </c>
      <c r="H255">
        <f>'2D'!N255-$I$2</f>
        <v>-15.663564299999999</v>
      </c>
    </row>
    <row r="256" spans="1:8">
      <c r="A256">
        <f>'2D'!E256</f>
        <v>0.74127765769109444</v>
      </c>
      <c r="B256">
        <f>'2D'!F256-$I$2</f>
        <v>-10.1501205</v>
      </c>
      <c r="C256">
        <f>'2D'!G256-$I$2</f>
        <v>1.6006148000000007</v>
      </c>
      <c r="D256">
        <f>-'2D'!H256</f>
        <v>-7.3665431000000003</v>
      </c>
      <c r="E256">
        <f>'2D'!K256-$I$2</f>
        <v>7.3524797</v>
      </c>
      <c r="F256">
        <f>'2D'!L256-$I$2</f>
        <v>11.3089947</v>
      </c>
      <c r="G256">
        <f>'2D'!M256-$I$2</f>
        <v>-19.8015683</v>
      </c>
      <c r="H256">
        <f>'2D'!N256-$I$2</f>
        <v>-15.652572299999999</v>
      </c>
    </row>
    <row r="257" spans="1:8">
      <c r="A257">
        <f>'2D'!E257</f>
        <v>0.7437184335382292</v>
      </c>
      <c r="B257">
        <f>'2D'!F257-$I$2</f>
        <v>-10.1599366</v>
      </c>
      <c r="C257">
        <f>'2D'!G257-$I$2</f>
        <v>1.5910291000000001</v>
      </c>
      <c r="D257">
        <f>-'2D'!H257</f>
        <v>-7.3713936000000002</v>
      </c>
      <c r="E257">
        <f>'2D'!K257-$I$2</f>
        <v>7.3553686999999996</v>
      </c>
      <c r="F257">
        <f>'2D'!L257-$I$2</f>
        <v>11.305441700000001</v>
      </c>
      <c r="G257">
        <f>'2D'!M257-$I$2</f>
        <v>-19.8088403</v>
      </c>
      <c r="H257">
        <f>'2D'!N257-$I$2</f>
        <v>-15.6412873</v>
      </c>
    </row>
    <row r="258" spans="1:8">
      <c r="A258">
        <f>'2D'!E258</f>
        <v>0.74615920938536384</v>
      </c>
      <c r="B258">
        <f>'2D'!F258-$I$2</f>
        <v>-10.1704107</v>
      </c>
      <c r="C258">
        <f>'2D'!G258-$I$2</f>
        <v>1.5808350000000004</v>
      </c>
      <c r="D258">
        <f>-'2D'!H258</f>
        <v>-7.3765606000000004</v>
      </c>
      <c r="E258">
        <f>'2D'!K258-$I$2</f>
        <v>7.3583347000000003</v>
      </c>
      <c r="F258">
        <f>'2D'!L258-$I$2</f>
        <v>11.3015597</v>
      </c>
      <c r="G258">
        <f>'2D'!M258-$I$2</f>
        <v>-19.8165473</v>
      </c>
      <c r="H258">
        <f>'2D'!N258-$I$2</f>
        <v>-15.629703299999999</v>
      </c>
    </row>
    <row r="259" spans="1:8">
      <c r="A259">
        <f>'2D'!E259</f>
        <v>0.7485999881614307</v>
      </c>
      <c r="B259">
        <f>'2D'!F259-$I$2</f>
        <v>-10.181538799999998</v>
      </c>
      <c r="C259">
        <f>'2D'!G259-$I$2</f>
        <v>1.5700428000000004</v>
      </c>
      <c r="D259">
        <f>-'2D'!H259</f>
        <v>-7.3820407000000001</v>
      </c>
      <c r="E259">
        <f>'2D'!K259-$I$2</f>
        <v>7.3615577000000005</v>
      </c>
      <c r="F259">
        <f>'2D'!L259-$I$2</f>
        <v>11.2974607</v>
      </c>
      <c r="G259">
        <f>'2D'!M259-$I$2</f>
        <v>-19.824650300000002</v>
      </c>
      <c r="H259">
        <f>'2D'!N259-$I$2</f>
        <v>-15.617881299999999</v>
      </c>
    </row>
    <row r="260" spans="1:8">
      <c r="A260">
        <f>'2D'!E260</f>
        <v>0.75104076400856545</v>
      </c>
      <c r="B260">
        <f>'2D'!F260-$I$2</f>
        <v>-10.1933167</v>
      </c>
      <c r="C260">
        <f>'2D'!G260-$I$2</f>
        <v>1.5586632000000007</v>
      </c>
      <c r="D260">
        <f>-'2D'!H260</f>
        <v>-7.3878301000000004</v>
      </c>
      <c r="E260">
        <f>'2D'!K260-$I$2</f>
        <v>7.3649787</v>
      </c>
      <c r="F260">
        <f>'2D'!L260-$I$2</f>
        <v>11.293253700000001</v>
      </c>
      <c r="G260">
        <f>'2D'!M260-$I$2</f>
        <v>-19.833092299999997</v>
      </c>
      <c r="H260">
        <f>'2D'!N260-$I$2</f>
        <v>-15.6058553</v>
      </c>
    </row>
    <row r="261" spans="1:8">
      <c r="A261">
        <f>'2D'!E261</f>
        <v>0.75348153985570021</v>
      </c>
      <c r="B261">
        <f>'2D'!F261-$I$2</f>
        <v>-10.205739999999999</v>
      </c>
      <c r="C261">
        <f>'2D'!G261-$I$2</f>
        <v>1.5467076000000004</v>
      </c>
      <c r="D261">
        <f>-'2D'!H261</f>
        <v>-7.3939247999999997</v>
      </c>
      <c r="E261">
        <f>'2D'!K261-$I$2</f>
        <v>7.3685317000000001</v>
      </c>
      <c r="F261">
        <f>'2D'!L261-$I$2</f>
        <v>11.288722700000001</v>
      </c>
      <c r="G261">
        <f>'2D'!M261-$I$2</f>
        <v>-19.8419773</v>
      </c>
      <c r="H261">
        <f>'2D'!N261-$I$2</f>
        <v>-15.5936383</v>
      </c>
    </row>
    <row r="262" spans="1:8">
      <c r="A262">
        <f>'2D'!E262</f>
        <v>0.75592231863176707</v>
      </c>
      <c r="B262">
        <f>'2D'!F262-$I$2</f>
        <v>-10.218803699999999</v>
      </c>
      <c r="C262">
        <f>'2D'!G262-$I$2</f>
        <v>1.5341879</v>
      </c>
      <c r="D262">
        <f>-'2D'!H262</f>
        <v>-7.4003205999999997</v>
      </c>
      <c r="E262">
        <f>'2D'!K262-$I$2</f>
        <v>7.3724067000000009</v>
      </c>
      <c r="F262">
        <f>'2D'!L262-$I$2</f>
        <v>11.2838727</v>
      </c>
      <c r="G262">
        <f>'2D'!M262-$I$2</f>
        <v>-19.851111299999999</v>
      </c>
      <c r="H262">
        <f>'2D'!N262-$I$2</f>
        <v>-15.581243299999999</v>
      </c>
    </row>
    <row r="263" spans="1:8">
      <c r="A263">
        <f>'2D'!E263</f>
        <v>0.75836309447890171</v>
      </c>
      <c r="B263">
        <f>'2D'!F263-$I$2</f>
        <v>-10.2325027</v>
      </c>
      <c r="C263">
        <f>'2D'!G263-$I$2</f>
        <v>1.5211164000000004</v>
      </c>
      <c r="D263">
        <f>-'2D'!H263</f>
        <v>-7.4070133</v>
      </c>
      <c r="E263">
        <f>'2D'!K263-$I$2</f>
        <v>7.3762886999999999</v>
      </c>
      <c r="F263">
        <f>'2D'!L263-$I$2</f>
        <v>11.278870700000001</v>
      </c>
      <c r="G263">
        <f>'2D'!M263-$I$2</f>
        <v>-19.860669299999998</v>
      </c>
      <c r="H263">
        <f>'2D'!N263-$I$2</f>
        <v>-15.5687423</v>
      </c>
    </row>
    <row r="264" spans="1:8">
      <c r="A264">
        <f>'2D'!E264</f>
        <v>0.76080387032603647</v>
      </c>
      <c r="B264">
        <f>'2D'!F264-$I$2</f>
        <v>-10.2468317</v>
      </c>
      <c r="C264">
        <f>'2D'!G264-$I$2</f>
        <v>1.5075062000000008</v>
      </c>
      <c r="D264">
        <f>-'2D'!H264</f>
        <v>-7.4139980000000003</v>
      </c>
      <c r="E264">
        <f>'2D'!K264-$I$2</f>
        <v>7.3804967000000001</v>
      </c>
      <c r="F264">
        <f>'2D'!L264-$I$2</f>
        <v>11.273702700000001</v>
      </c>
      <c r="G264">
        <f>'2D'!M264-$I$2</f>
        <v>-19.870510299999999</v>
      </c>
      <c r="H264">
        <f>'2D'!N264-$I$2</f>
        <v>-15.5560913</v>
      </c>
    </row>
    <row r="265" spans="1:8">
      <c r="A265">
        <f>'2D'!E265</f>
        <v>0.76324464910210343</v>
      </c>
      <c r="B265">
        <f>'2D'!F265-$I$2</f>
        <v>-10.2617847</v>
      </c>
      <c r="C265">
        <f>'2D'!G265-$I$2</f>
        <v>1.4933705000000002</v>
      </c>
      <c r="D265">
        <f>-'2D'!H265</f>
        <v>-7.4212702000000004</v>
      </c>
      <c r="E265">
        <f>'2D'!K265-$I$2</f>
        <v>7.3848257000000004</v>
      </c>
      <c r="F265">
        <f>'2D'!L265-$I$2</f>
        <v>11.268222700000001</v>
      </c>
      <c r="G265">
        <f>'2D'!M265-$I$2</f>
        <v>-19.880574299999999</v>
      </c>
      <c r="H265">
        <f>'2D'!N265-$I$2</f>
        <v>-15.5433243</v>
      </c>
    </row>
    <row r="266" spans="1:8">
      <c r="A266">
        <f>'2D'!E266</f>
        <v>0.76568542494923808</v>
      </c>
      <c r="B266">
        <f>'2D'!F266-$I$2</f>
        <v>-10.277355799999999</v>
      </c>
      <c r="C266">
        <f>'2D'!G266-$I$2</f>
        <v>1.4787232000000001</v>
      </c>
      <c r="D266">
        <f>-'2D'!H266</f>
        <v>-7.4288248000000001</v>
      </c>
      <c r="E266">
        <f>'2D'!K266-$I$2</f>
        <v>7.3893557000000012</v>
      </c>
      <c r="F266">
        <f>'2D'!L266-$I$2</f>
        <v>11.262433700000001</v>
      </c>
      <c r="G266">
        <f>'2D'!M266-$I$2</f>
        <v>-19.891049299999999</v>
      </c>
      <c r="H266">
        <f>'2D'!N266-$I$2</f>
        <v>-15.5304863</v>
      </c>
    </row>
    <row r="267" spans="1:8">
      <c r="A267">
        <f>'2D'!E267</f>
        <v>0.76812620079637273</v>
      </c>
      <c r="B267">
        <f>'2D'!F267-$I$2</f>
        <v>-10.2935385</v>
      </c>
      <c r="C267">
        <f>'2D'!G267-$I$2</f>
        <v>1.4635786</v>
      </c>
      <c r="D267">
        <f>-'2D'!H267</f>
        <v>-7.4366567000000003</v>
      </c>
      <c r="E267">
        <f>'2D'!K267-$I$2</f>
        <v>7.3941376999999999</v>
      </c>
      <c r="F267">
        <f>'2D'!L267-$I$2</f>
        <v>11.2565337</v>
      </c>
      <c r="G267">
        <f>'2D'!M267-$I$2</f>
        <v>-19.901738299999998</v>
      </c>
      <c r="H267">
        <f>'2D'!N267-$I$2</f>
        <v>-15.5175863</v>
      </c>
    </row>
    <row r="268" spans="1:8">
      <c r="A268">
        <f>'2D'!E268</f>
        <v>0.77056697957243969</v>
      </c>
      <c r="B268">
        <f>'2D'!F268-$I$2</f>
        <v>-10.310326</v>
      </c>
      <c r="C268">
        <f>'2D'!G268-$I$2</f>
        <v>1.4479513000000006</v>
      </c>
      <c r="D268">
        <f>-'2D'!H268</f>
        <v>-7.4447603999999998</v>
      </c>
      <c r="E268">
        <f>'2D'!K268-$I$2</f>
        <v>7.3989887000000003</v>
      </c>
      <c r="F268">
        <f>'2D'!L268-$I$2</f>
        <v>11.2504387</v>
      </c>
      <c r="G268">
        <f>'2D'!M268-$I$2</f>
        <v>-19.912622299999999</v>
      </c>
      <c r="H268">
        <f>'2D'!N268-$I$2</f>
        <v>-15.5046313</v>
      </c>
    </row>
    <row r="269" spans="1:8">
      <c r="A269">
        <f>'2D'!E269</f>
        <v>0.77300775541957434</v>
      </c>
      <c r="B269">
        <f>'2D'!F269-$I$2</f>
        <v>-10.327711099999998</v>
      </c>
      <c r="C269">
        <f>'2D'!G269-$I$2</f>
        <v>1.4318564</v>
      </c>
      <c r="D269">
        <f>-'2D'!H269</f>
        <v>-7.4531304</v>
      </c>
      <c r="E269">
        <f>'2D'!K269-$I$2</f>
        <v>7.4041557000000005</v>
      </c>
      <c r="F269">
        <f>'2D'!L269-$I$2</f>
        <v>11.2440427</v>
      </c>
      <c r="G269">
        <f>'2D'!M269-$I$2</f>
        <v>-19.923796299999999</v>
      </c>
      <c r="H269">
        <f>'2D'!N269-$I$2</f>
        <v>-15.4916333</v>
      </c>
    </row>
    <row r="270" spans="1:8">
      <c r="A270">
        <f>'2D'!E270</f>
        <v>0.7754485312667091</v>
      </c>
      <c r="B270">
        <f>'2D'!F270-$I$2</f>
        <v>-10.3456864</v>
      </c>
      <c r="C270">
        <f>'2D'!G270-$I$2</f>
        <v>1.4153094000000008</v>
      </c>
      <c r="D270">
        <f>-'2D'!H270</f>
        <v>-7.4617608999999998</v>
      </c>
      <c r="E270">
        <f>'2D'!K270-$I$2</f>
        <v>7.4093897000000002</v>
      </c>
      <c r="F270">
        <f>'2D'!L270-$I$2</f>
        <v>11.237349700000001</v>
      </c>
      <c r="G270">
        <f>'2D'!M270-$I$2</f>
        <v>-19.9352163</v>
      </c>
      <c r="H270">
        <f>'2D'!N270-$I$2</f>
        <v>-15.4785793</v>
      </c>
    </row>
    <row r="271" spans="1:8">
      <c r="A271">
        <f>'2D'!E271</f>
        <v>0.77788931004277595</v>
      </c>
      <c r="B271">
        <f>'2D'!F271-$I$2</f>
        <v>-10.3642439</v>
      </c>
      <c r="C271">
        <f>'2D'!G271-$I$2</f>
        <v>1.398326</v>
      </c>
      <c r="D271">
        <f>-'2D'!H271</f>
        <v>-7.4706460999999997</v>
      </c>
      <c r="E271">
        <f>'2D'!K271-$I$2</f>
        <v>7.4148697000000006</v>
      </c>
      <c r="F271">
        <f>'2D'!L271-$I$2</f>
        <v>11.230556700000001</v>
      </c>
      <c r="G271">
        <f>'2D'!M271-$I$2</f>
        <v>-19.946801299999997</v>
      </c>
      <c r="H271">
        <f>'2D'!N271-$I$2</f>
        <v>-15.465499299999999</v>
      </c>
    </row>
    <row r="272" spans="1:8">
      <c r="A272">
        <f>'2D'!E272</f>
        <v>0.78033008588991071</v>
      </c>
      <c r="B272">
        <f>'2D'!F272-$I$2</f>
        <v>-10.383375399999998</v>
      </c>
      <c r="C272">
        <f>'2D'!G272-$I$2</f>
        <v>1.3809224000000002</v>
      </c>
      <c r="D272">
        <f>-'2D'!H272</f>
        <v>-7.4797798999999996</v>
      </c>
      <c r="E272">
        <f>'2D'!K272-$I$2</f>
        <v>7.420553700000001</v>
      </c>
      <c r="F272">
        <f>'2D'!L272-$I$2</f>
        <v>11.223571700000001</v>
      </c>
      <c r="G272">
        <f>'2D'!M272-$I$2</f>
        <v>-19.958540299999999</v>
      </c>
      <c r="H272">
        <f>'2D'!N272-$I$2</f>
        <v>-15.4524113</v>
      </c>
    </row>
    <row r="273" spans="1:8">
      <c r="A273">
        <f>'2D'!E273</f>
        <v>0.78277086173704546</v>
      </c>
      <c r="B273">
        <f>'2D'!F273-$I$2</f>
        <v>-10.4030723</v>
      </c>
      <c r="C273">
        <f>'2D'!G273-$I$2</f>
        <v>1.3631148</v>
      </c>
      <c r="D273">
        <f>-'2D'!H273</f>
        <v>-7.4891560000000004</v>
      </c>
      <c r="E273">
        <f>'2D'!K273-$I$2</f>
        <v>7.4263437000000003</v>
      </c>
      <c r="F273">
        <f>'2D'!L273-$I$2</f>
        <v>11.2162997</v>
      </c>
      <c r="G273">
        <f>'2D'!M273-$I$2</f>
        <v>-19.970466299999998</v>
      </c>
      <c r="H273">
        <f>'2D'!N273-$I$2</f>
        <v>-15.439322299999999</v>
      </c>
    </row>
    <row r="274" spans="1:8">
      <c r="A274">
        <f>'2D'!E274</f>
        <v>0.78521164051311232</v>
      </c>
      <c r="B274">
        <f>'2D'!F274-$I$2</f>
        <v>-10.423325599999998</v>
      </c>
      <c r="C274">
        <f>'2D'!G274-$I$2</f>
        <v>1.3449202000000007</v>
      </c>
      <c r="D274">
        <f>-'2D'!H274</f>
        <v>-7.4987680000000001</v>
      </c>
      <c r="E274">
        <f>'2D'!K274-$I$2</f>
        <v>7.4324377000000013</v>
      </c>
      <c r="F274">
        <f>'2D'!L274-$I$2</f>
        <v>11.2087447</v>
      </c>
      <c r="G274">
        <f>'2D'!M274-$I$2</f>
        <v>-19.982624299999998</v>
      </c>
      <c r="H274">
        <f>'2D'!N274-$I$2</f>
        <v>-15.426243299999999</v>
      </c>
    </row>
    <row r="275" spans="1:8">
      <c r="A275">
        <f>'2D'!E275</f>
        <v>0.78765241636024697</v>
      </c>
      <c r="B275">
        <f>'2D'!F275-$I$2</f>
        <v>-10.444125799999998</v>
      </c>
      <c r="C275">
        <f>'2D'!G275-$I$2</f>
        <v>1.3263553000000003</v>
      </c>
      <c r="D275">
        <f>-'2D'!H275</f>
        <v>-7.5086092999999998</v>
      </c>
      <c r="E275">
        <f>'2D'!K275-$I$2</f>
        <v>7.4385717000000007</v>
      </c>
      <c r="F275">
        <f>'2D'!L275-$I$2</f>
        <v>11.201065700000001</v>
      </c>
      <c r="G275">
        <f>'2D'!M275-$I$2</f>
        <v>-19.994904300000002</v>
      </c>
      <c r="H275">
        <f>'2D'!N275-$I$2</f>
        <v>-15.4131813</v>
      </c>
    </row>
    <row r="276" spans="1:8">
      <c r="A276">
        <f>'2D'!E276</f>
        <v>0.79009319220738172</v>
      </c>
      <c r="B276">
        <f>'2D'!F276-$I$2</f>
        <v>-10.465463199999999</v>
      </c>
      <c r="C276">
        <f>'2D'!G276-$I$2</f>
        <v>1.3074374000000004</v>
      </c>
      <c r="D276">
        <f>-'2D'!H276</f>
        <v>-7.5186731</v>
      </c>
      <c r="E276">
        <f>'2D'!K276-$I$2</f>
        <v>7.4449677000000012</v>
      </c>
      <c r="F276">
        <f>'2D'!L276-$I$2</f>
        <v>11.1932337</v>
      </c>
      <c r="G276">
        <f>'2D'!M276-$I$2</f>
        <v>-20.0072993</v>
      </c>
      <c r="H276">
        <f>'2D'!N276-$I$2</f>
        <v>-15.400139299999999</v>
      </c>
    </row>
    <row r="277" spans="1:8">
      <c r="A277">
        <f>'2D'!E277</f>
        <v>0.79253397098344858</v>
      </c>
      <c r="B277">
        <f>'2D'!F277-$I$2</f>
        <v>-10.487327499999999</v>
      </c>
      <c r="C277">
        <f>'2D'!G277-$I$2</f>
        <v>1.2881838000000005</v>
      </c>
      <c r="D277">
        <f>-'2D'!H277</f>
        <v>-7.5289526000000002</v>
      </c>
      <c r="E277">
        <f>'2D'!K277-$I$2</f>
        <v>7.4515507000000003</v>
      </c>
      <c r="F277">
        <f>'2D'!L277-$I$2</f>
        <v>11.185129700000001</v>
      </c>
      <c r="G277">
        <f>'2D'!M277-$I$2</f>
        <v>-20.0198003</v>
      </c>
      <c r="H277">
        <f>'2D'!N277-$I$2</f>
        <v>-15.387104299999999</v>
      </c>
    </row>
    <row r="278" spans="1:8">
      <c r="A278">
        <f>'2D'!E278</f>
        <v>0.79497474683058333</v>
      </c>
      <c r="B278">
        <f>'2D'!F278-$I$2</f>
        <v>-10.509708099999999</v>
      </c>
      <c r="C278">
        <f>'2D'!G278-$I$2</f>
        <v>1.2686120000000001</v>
      </c>
      <c r="D278">
        <f>-'2D'!H278</f>
        <v>-7.5394407000000001</v>
      </c>
      <c r="E278">
        <f>'2D'!K278-$I$2</f>
        <v>7.4582426999999996</v>
      </c>
      <c r="F278">
        <f>'2D'!L278-$I$2</f>
        <v>11.1767597</v>
      </c>
      <c r="G278">
        <f>'2D'!M278-$I$2</f>
        <v>-20.032398299999997</v>
      </c>
      <c r="H278">
        <f>'2D'!N278-$I$2</f>
        <v>-15.3741053</v>
      </c>
    </row>
    <row r="279" spans="1:8">
      <c r="A279">
        <f>'2D'!E279</f>
        <v>0.79741552267771798</v>
      </c>
      <c r="B279">
        <f>'2D'!F279-$I$2</f>
        <v>-10.532594</v>
      </c>
      <c r="C279">
        <f>'2D'!G279-$I$2</f>
        <v>1.2487399000000003</v>
      </c>
      <c r="D279">
        <f>-'2D'!H279</f>
        <v>-7.5501301999999999</v>
      </c>
      <c r="E279">
        <f>'2D'!K279-$I$2</f>
        <v>7.4652276999999998</v>
      </c>
      <c r="F279">
        <f>'2D'!L279-$I$2</f>
        <v>11.1682007</v>
      </c>
      <c r="G279">
        <f>'2D'!M279-$I$2</f>
        <v>-20.0450853</v>
      </c>
      <c r="H279">
        <f>'2D'!N279-$I$2</f>
        <v>-15.3611513</v>
      </c>
    </row>
    <row r="280" spans="1:8">
      <c r="A280">
        <f>'2D'!E280</f>
        <v>0.79985630145378495</v>
      </c>
      <c r="B280">
        <f>'2D'!F280-$I$2</f>
        <v>-10.555973699999999</v>
      </c>
      <c r="C280">
        <f>'2D'!G280-$I$2</f>
        <v>1.2285852000000004</v>
      </c>
      <c r="D280">
        <f>-'2D'!H280</f>
        <v>-7.5610137999999996</v>
      </c>
      <c r="E280">
        <f>'2D'!K280-$I$2</f>
        <v>7.4722577000000001</v>
      </c>
      <c r="F280">
        <f>'2D'!L280-$I$2</f>
        <v>11.1595707</v>
      </c>
      <c r="G280">
        <f>'2D'!M280-$I$2</f>
        <v>-20.057871300000002</v>
      </c>
      <c r="H280">
        <f>'2D'!N280-$I$2</f>
        <v>-15.348251299999999</v>
      </c>
    </row>
    <row r="281" spans="1:8">
      <c r="A281">
        <f>'2D'!E281</f>
        <v>0.80229707730091959</v>
      </c>
      <c r="B281">
        <f>'2D'!F281-$I$2</f>
        <v>-10.5798354</v>
      </c>
      <c r="C281">
        <f>'2D'!G281-$I$2</f>
        <v>1.2081659</v>
      </c>
      <c r="D281">
        <f>-'2D'!H281</f>
        <v>-7.5720840999999997</v>
      </c>
      <c r="E281">
        <f>'2D'!K281-$I$2</f>
        <v>7.4795297000000005</v>
      </c>
      <c r="F281">
        <f>'2D'!L281-$I$2</f>
        <v>11.150684700000001</v>
      </c>
      <c r="G281">
        <f>'2D'!M281-$I$2</f>
        <v>-20.070771299999997</v>
      </c>
      <c r="H281">
        <f>'2D'!N281-$I$2</f>
        <v>-15.335413299999999</v>
      </c>
    </row>
    <row r="282" spans="1:8">
      <c r="A282">
        <f>'2D'!E282</f>
        <v>0.80473785314805435</v>
      </c>
      <c r="B282">
        <f>'2D'!F282-$I$2</f>
        <v>-10.604166599999999</v>
      </c>
      <c r="C282">
        <f>'2D'!G282-$I$2</f>
        <v>1.1875</v>
      </c>
      <c r="D282">
        <f>-'2D'!H282</f>
        <v>-7.5833332999999996</v>
      </c>
      <c r="E282">
        <f>'2D'!K282-$I$2</f>
        <v>7.4870047</v>
      </c>
      <c r="F282">
        <f>'2D'!L282-$I$2</f>
        <v>11.141551700000001</v>
      </c>
      <c r="G282">
        <f>'2D'!M282-$I$2</f>
        <v>-20.083725299999998</v>
      </c>
      <c r="H282">
        <f>'2D'!N282-$I$2</f>
        <v>-15.322646299999999</v>
      </c>
    </row>
    <row r="283" spans="1:8">
      <c r="A283">
        <f>'2D'!E283</f>
        <v>0.8071786319241212</v>
      </c>
      <c r="B283">
        <f>'2D'!F283-$I$2</f>
        <v>-10.628954799999999</v>
      </c>
      <c r="C283">
        <f>'2D'!G283-$I$2</f>
        <v>1.1666057000000007</v>
      </c>
      <c r="D283">
        <f>-'2D'!H283</f>
        <v>-7.594754</v>
      </c>
      <c r="E283">
        <f>'2D'!K283-$I$2</f>
        <v>7.4945587000000007</v>
      </c>
      <c r="F283">
        <f>'2D'!L283-$I$2</f>
        <v>11.1321747</v>
      </c>
      <c r="G283">
        <f>'2D'!M283-$I$2</f>
        <v>-20.096724299999998</v>
      </c>
      <c r="H283">
        <f>'2D'!N283-$I$2</f>
        <v>-15.309959299999999</v>
      </c>
    </row>
    <row r="284" spans="1:8">
      <c r="A284">
        <f>'2D'!E284</f>
        <v>0.80961940777125596</v>
      </c>
      <c r="B284">
        <f>'2D'!F284-$I$2</f>
        <v>-10.6541867</v>
      </c>
      <c r="C284">
        <f>'2D'!G284-$I$2</f>
        <v>1.1455011000000006</v>
      </c>
      <c r="D284">
        <f>-'2D'!H284</f>
        <v>-7.6063381000000003</v>
      </c>
      <c r="E284">
        <f>'2D'!K284-$I$2</f>
        <v>7.5023907000000012</v>
      </c>
      <c r="F284">
        <f>'2D'!L284-$I$2</f>
        <v>11.1227447</v>
      </c>
      <c r="G284">
        <f>'2D'!M284-$I$2</f>
        <v>-20.1097593</v>
      </c>
      <c r="H284">
        <f>'2D'!N284-$I$2</f>
        <v>-15.297325299999999</v>
      </c>
    </row>
    <row r="285" spans="1:8">
      <c r="A285">
        <f>'2D'!E285</f>
        <v>0.81206018361839072</v>
      </c>
      <c r="B285">
        <f>'2D'!F285-$I$2</f>
        <v>-10.679848700000001</v>
      </c>
      <c r="C285">
        <f>'2D'!G285-$I$2</f>
        <v>1.1242043000000006</v>
      </c>
      <c r="D285">
        <f>-'2D'!H285</f>
        <v>-7.6180778</v>
      </c>
      <c r="E285">
        <f>'2D'!K285-$I$2</f>
        <v>7.5103086999999995</v>
      </c>
      <c r="F285">
        <f>'2D'!L285-$I$2</f>
        <v>11.1131327</v>
      </c>
      <c r="G285">
        <f>'2D'!M285-$I$2</f>
        <v>-20.122821299999998</v>
      </c>
      <c r="H285">
        <f>'2D'!N285-$I$2</f>
        <v>-15.2847273</v>
      </c>
    </row>
    <row r="286" spans="1:8">
      <c r="A286">
        <f>'2D'!E286</f>
        <v>0.81450096239445757</v>
      </c>
      <c r="B286">
        <f>'2D'!F286-$I$2</f>
        <v>-10.7059268</v>
      </c>
      <c r="C286">
        <f>'2D'!G286-$I$2</f>
        <v>1.1027335000000003</v>
      </c>
      <c r="D286">
        <f>-'2D'!H286</f>
        <v>-7.6299650000000003</v>
      </c>
      <c r="E286">
        <f>'2D'!K286-$I$2</f>
        <v>7.5184127000000007</v>
      </c>
      <c r="F286">
        <f>'2D'!L286-$I$2</f>
        <v>11.1032917</v>
      </c>
      <c r="G286">
        <f>'2D'!M286-$I$2</f>
        <v>-20.135900299999999</v>
      </c>
      <c r="H286">
        <f>'2D'!N286-$I$2</f>
        <v>-15.2722263</v>
      </c>
    </row>
    <row r="287" spans="1:8">
      <c r="A287">
        <f>'2D'!E287</f>
        <v>0.81694173824159222</v>
      </c>
      <c r="B287">
        <f>'2D'!F287-$I$2</f>
        <v>-10.7324065</v>
      </c>
      <c r="C287">
        <f>'2D'!G287-$I$2</f>
        <v>1.0811068000000006</v>
      </c>
      <c r="D287">
        <f>-'2D'!H287</f>
        <v>-7.6419915999999999</v>
      </c>
      <c r="E287">
        <f>'2D'!K287-$I$2</f>
        <v>7.5267727000000004</v>
      </c>
      <c r="F287">
        <f>'2D'!L287-$I$2</f>
        <v>11.0932277</v>
      </c>
      <c r="G287">
        <f>'2D'!M287-$I$2</f>
        <v>-20.1489893</v>
      </c>
      <c r="H287">
        <f>'2D'!N287-$I$2</f>
        <v>-15.2598313</v>
      </c>
    </row>
    <row r="288" spans="1:8">
      <c r="A288">
        <f>'2D'!E288</f>
        <v>0.81938251408872698</v>
      </c>
      <c r="B288">
        <f>'2D'!F288-$I$2</f>
        <v>-10.759273</v>
      </c>
      <c r="C288">
        <f>'2D'!G288-$I$2</f>
        <v>1.0593423</v>
      </c>
      <c r="D288">
        <f>-'2D'!H288</f>
        <v>-7.6541493999999997</v>
      </c>
      <c r="E288">
        <f>'2D'!K288-$I$2</f>
        <v>7.5351426999999997</v>
      </c>
      <c r="F288">
        <f>'2D'!L288-$I$2</f>
        <v>11.082948700000001</v>
      </c>
      <c r="G288">
        <f>'2D'!M288-$I$2</f>
        <v>-20.1620773</v>
      </c>
      <c r="H288">
        <f>'2D'!N288-$I$2</f>
        <v>-15.2475503</v>
      </c>
    </row>
    <row r="289" spans="1:8">
      <c r="A289">
        <f>'2D'!E289</f>
        <v>0.82182329286479383</v>
      </c>
      <c r="B289">
        <f>'2D'!F289-$I$2</f>
        <v>-10.7865109</v>
      </c>
      <c r="C289">
        <f>'2D'!G289-$I$2</f>
        <v>1.037458</v>
      </c>
      <c r="D289">
        <f>-'2D'!H289</f>
        <v>-7.6664298999999998</v>
      </c>
      <c r="E289">
        <f>'2D'!K289-$I$2</f>
        <v>7.5437737000000009</v>
      </c>
      <c r="F289">
        <f>'2D'!L289-$I$2</f>
        <v>11.0726557</v>
      </c>
      <c r="G289">
        <f>'2D'!M289-$I$2</f>
        <v>-20.175157300000002</v>
      </c>
      <c r="H289">
        <f>'2D'!N289-$I$2</f>
        <v>-15.2353293</v>
      </c>
    </row>
    <row r="290" spans="1:8">
      <c r="A290">
        <f>'2D'!E290</f>
        <v>0.82426406871192859</v>
      </c>
      <c r="B290">
        <f>'2D'!F290-$I$2</f>
        <v>-10.8141044</v>
      </c>
      <c r="C290">
        <f>'2D'!G290-$I$2</f>
        <v>1.0154718000000003</v>
      </c>
      <c r="D290">
        <f>-'2D'!H290</f>
        <v>-7.6788248000000001</v>
      </c>
      <c r="E290">
        <f>'2D'!K290-$I$2</f>
        <v>7.5525727000000007</v>
      </c>
      <c r="F290">
        <f>'2D'!L290-$I$2</f>
        <v>11.0621677</v>
      </c>
      <c r="G290">
        <f>'2D'!M290-$I$2</f>
        <v>-20.188218299999999</v>
      </c>
      <c r="H290">
        <f>'2D'!N290-$I$2</f>
        <v>-15.223171299999999</v>
      </c>
    </row>
    <row r="291" spans="1:8">
      <c r="A291">
        <f>'2D'!E291</f>
        <v>0.82670484455906323</v>
      </c>
      <c r="B291">
        <f>'2D'!F291-$I$2</f>
        <v>-10.8420375</v>
      </c>
      <c r="C291">
        <f>'2D'!G291-$I$2</f>
        <v>0.99340150000000005</v>
      </c>
      <c r="D291">
        <f>-'2D'!H291</f>
        <v>-7.6913257000000002</v>
      </c>
      <c r="E291">
        <f>'2D'!K291-$I$2</f>
        <v>7.5614587000000011</v>
      </c>
      <c r="F291">
        <f>'2D'!L291-$I$2</f>
        <v>11.0514777</v>
      </c>
      <c r="G291">
        <f>'2D'!M291-$I$2</f>
        <v>-20.201253299999998</v>
      </c>
      <c r="H291">
        <f>'2D'!N291-$I$2</f>
        <v>-15.211144299999999</v>
      </c>
    </row>
    <row r="292" spans="1:8">
      <c r="A292">
        <f>'2D'!E292</f>
        <v>0.8291456233351302</v>
      </c>
      <c r="B292">
        <f>'2D'!F292-$I$2</f>
        <v>-10.8702934</v>
      </c>
      <c r="C292">
        <f>'2D'!G292-$I$2</f>
        <v>0.97126480000000015</v>
      </c>
      <c r="D292">
        <f>-'2D'!H292</f>
        <v>-7.7039238000000001</v>
      </c>
      <c r="E292">
        <f>'2D'!K292-$I$2</f>
        <v>7.5705916999999996</v>
      </c>
      <c r="F292">
        <f>'2D'!L292-$I$2</f>
        <v>11.0405947</v>
      </c>
      <c r="G292">
        <f>'2D'!M292-$I$2</f>
        <v>-20.214252299999998</v>
      </c>
      <c r="H292">
        <f>'2D'!N292-$I$2</f>
        <v>-15.199257299999999</v>
      </c>
    </row>
    <row r="293" spans="1:8">
      <c r="A293">
        <f>'2D'!E293</f>
        <v>0.83158639918226496</v>
      </c>
      <c r="B293">
        <f>'2D'!F293-$I$2</f>
        <v>-10.898855099999999</v>
      </c>
      <c r="C293">
        <f>'2D'!G293-$I$2</f>
        <v>0.94907920000000079</v>
      </c>
      <c r="D293">
        <f>-'2D'!H293</f>
        <v>-7.7166107000000004</v>
      </c>
      <c r="E293">
        <f>'2D'!K293-$I$2</f>
        <v>7.5798297000000012</v>
      </c>
      <c r="F293">
        <f>'2D'!L293-$I$2</f>
        <v>11.0295247</v>
      </c>
      <c r="G293">
        <f>'2D'!M293-$I$2</f>
        <v>-20.227206299999999</v>
      </c>
      <c r="H293">
        <f>'2D'!N293-$I$2</f>
        <v>-15.1874523</v>
      </c>
    </row>
    <row r="294" spans="1:8">
      <c r="A294">
        <f>'2D'!E294</f>
        <v>0.8340271750293996</v>
      </c>
      <c r="B294">
        <f>'2D'!F294-$I$2</f>
        <v>-10.9277053</v>
      </c>
      <c r="C294">
        <f>'2D'!G294-$I$2</f>
        <v>0.92686200000000074</v>
      </c>
      <c r="D294">
        <f>-'2D'!H294</f>
        <v>-7.7293775</v>
      </c>
      <c r="E294">
        <f>'2D'!K294-$I$2</f>
        <v>7.5892057000000008</v>
      </c>
      <c r="F294">
        <f>'2D'!L294-$I$2</f>
        <v>11.0183787</v>
      </c>
      <c r="G294">
        <f>'2D'!M294-$I$2</f>
        <v>-20.240106300000001</v>
      </c>
      <c r="H294">
        <f>'2D'!N294-$I$2</f>
        <v>-15.175712299999999</v>
      </c>
    </row>
    <row r="295" spans="1:8">
      <c r="A295">
        <f>'2D'!E295</f>
        <v>0.83646795380546646</v>
      </c>
      <c r="B295">
        <f>'2D'!F295-$I$2</f>
        <v>-10.956826</v>
      </c>
      <c r="C295">
        <f>'2D'!G295-$I$2</f>
        <v>0.90463050000000056</v>
      </c>
      <c r="D295">
        <f>-'2D'!H295</f>
        <v>-7.7422155999999998</v>
      </c>
      <c r="E295">
        <f>'2D'!K295-$I$2</f>
        <v>7.5988176999999997</v>
      </c>
      <c r="F295">
        <f>'2D'!L295-$I$2</f>
        <v>11.0071297</v>
      </c>
      <c r="G295">
        <f>'2D'!M295-$I$2</f>
        <v>-20.252944299999999</v>
      </c>
      <c r="H295">
        <f>'2D'!N295-$I$2</f>
        <v>-15.1641283</v>
      </c>
    </row>
    <row r="296" spans="1:8">
      <c r="A296">
        <f>'2D'!E296</f>
        <v>0.83890872965260121</v>
      </c>
      <c r="B296">
        <f>'2D'!F296-$I$2</f>
        <v>-10.9861991</v>
      </c>
      <c r="C296">
        <f>'2D'!G296-$I$2</f>
        <v>0.8824014</v>
      </c>
      <c r="D296">
        <f>-'2D'!H296</f>
        <v>-7.7551161000000004</v>
      </c>
      <c r="E296">
        <f>'2D'!K296-$I$2</f>
        <v>7.6084896999999998</v>
      </c>
      <c r="F296">
        <f>'2D'!L296-$I$2</f>
        <v>10.9957087</v>
      </c>
      <c r="G296">
        <f>'2D'!M296-$I$2</f>
        <v>-20.265764300000001</v>
      </c>
      <c r="H296">
        <f>'2D'!N296-$I$2</f>
        <v>-15.1527083</v>
      </c>
    </row>
    <row r="297" spans="1:8">
      <c r="A297">
        <f>'2D'!E297</f>
        <v>0.84134950549973586</v>
      </c>
      <c r="B297">
        <f>'2D'!F297-$I$2</f>
        <v>-11.015805799999999</v>
      </c>
      <c r="C297">
        <f>'2D'!G297-$I$2</f>
        <v>0.86019160000000028</v>
      </c>
      <c r="D297">
        <f>-'2D'!H297</f>
        <v>-7.7680702000000004</v>
      </c>
      <c r="E297">
        <f>'2D'!K297-$I$2</f>
        <v>7.6183317000000006</v>
      </c>
      <c r="F297">
        <f>'2D'!L297-$I$2</f>
        <v>10.984124700000001</v>
      </c>
      <c r="G297">
        <f>'2D'!M297-$I$2</f>
        <v>-20.278531300000001</v>
      </c>
      <c r="H297">
        <f>'2D'!N297-$I$2</f>
        <v>-15.1413233</v>
      </c>
    </row>
    <row r="298" spans="1:8">
      <c r="A298">
        <f>'2D'!E298</f>
        <v>0.84379028427580272</v>
      </c>
      <c r="B298">
        <f>'2D'!F298-$I$2</f>
        <v>-11.0456273</v>
      </c>
      <c r="C298">
        <f>'2D'!G298-$I$2</f>
        <v>0.83801760000000058</v>
      </c>
      <c r="D298">
        <f>-'2D'!H298</f>
        <v>-7.7810690999999998</v>
      </c>
      <c r="E298">
        <f>'2D'!K298-$I$2</f>
        <v>7.6283947000000012</v>
      </c>
      <c r="F298">
        <f>'2D'!L298-$I$2</f>
        <v>10.972384700000001</v>
      </c>
      <c r="G298">
        <f>'2D'!M298-$I$2</f>
        <v>-20.2912173</v>
      </c>
      <c r="H298">
        <f>'2D'!N298-$I$2</f>
        <v>-15.130073299999999</v>
      </c>
    </row>
    <row r="299" spans="1:8">
      <c r="A299">
        <f>'2D'!E299</f>
        <v>0.84623106012293747</v>
      </c>
      <c r="B299">
        <f>'2D'!F299-$I$2</f>
        <v>-11.075644</v>
      </c>
      <c r="C299">
        <f>'2D'!G299-$I$2</f>
        <v>0.81589560000000017</v>
      </c>
      <c r="D299">
        <f>-'2D'!H299</f>
        <v>-7.7941038000000002</v>
      </c>
      <c r="E299">
        <f>'2D'!K299-$I$2</f>
        <v>7.6384997000000006</v>
      </c>
      <c r="F299">
        <f>'2D'!L299-$I$2</f>
        <v>10.960497700000001</v>
      </c>
      <c r="G299">
        <f>'2D'!M299-$I$2</f>
        <v>-20.303816300000001</v>
      </c>
      <c r="H299">
        <f>'2D'!N299-$I$2</f>
        <v>-15.119003299999999</v>
      </c>
    </row>
    <row r="300" spans="1:8">
      <c r="A300">
        <f>'2D'!E300</f>
        <v>0.84867183597007223</v>
      </c>
      <c r="B300">
        <f>'2D'!F300-$I$2</f>
        <v>-11.1058363</v>
      </c>
      <c r="C300">
        <f>'2D'!G300-$I$2</f>
        <v>0.79384160000000037</v>
      </c>
      <c r="D300">
        <f>-'2D'!H300</f>
        <v>-7.8071653999999997</v>
      </c>
      <c r="E300">
        <f>'2D'!K300-$I$2</f>
        <v>7.6487797000000004</v>
      </c>
      <c r="F300">
        <f>'2D'!L300-$I$2</f>
        <v>10.948509700000001</v>
      </c>
      <c r="G300">
        <f>'2D'!M300-$I$2</f>
        <v>-20.3163163</v>
      </c>
      <c r="H300">
        <f>'2D'!N300-$I$2</f>
        <v>-15.108042299999999</v>
      </c>
    </row>
    <row r="301" spans="1:8">
      <c r="A301">
        <f>'2D'!E301</f>
        <v>0.85111261474613908</v>
      </c>
      <c r="B301">
        <f>'2D'!F301-$I$2</f>
        <v>-11.136184</v>
      </c>
      <c r="C301">
        <f>'2D'!G301-$I$2</f>
        <v>0.77187130000000082</v>
      </c>
      <c r="D301">
        <f>-'2D'!H301</f>
        <v>-7.8202448999999996</v>
      </c>
      <c r="E301">
        <f>'2D'!K301-$I$2</f>
        <v>7.6592677000000009</v>
      </c>
      <c r="F301">
        <f>'2D'!L301-$I$2</f>
        <v>10.9364837</v>
      </c>
      <c r="G301">
        <f>'2D'!M301-$I$2</f>
        <v>-20.328711299999998</v>
      </c>
      <c r="H301">
        <f>'2D'!N301-$I$2</f>
        <v>-15.0971583</v>
      </c>
    </row>
    <row r="302" spans="1:8">
      <c r="A302">
        <f>'2D'!E302</f>
        <v>0.85355339059327384</v>
      </c>
      <c r="B302">
        <f>'2D'!F302-$I$2</f>
        <v>-11.166666599999999</v>
      </c>
      <c r="C302">
        <f>'2D'!G302-$I$2</f>
        <v>0.75</v>
      </c>
      <c r="D302">
        <f>-'2D'!H302</f>
        <v>-7.8333332999999996</v>
      </c>
      <c r="E302">
        <f>'2D'!K302-$I$2</f>
        <v>7.6698027</v>
      </c>
      <c r="F302">
        <f>'2D'!L302-$I$2</f>
        <v>10.924325700000001</v>
      </c>
      <c r="G302">
        <f>'2D'!M302-$I$2</f>
        <v>-20.3409923</v>
      </c>
      <c r="H302">
        <f>'2D'!N302-$I$2</f>
        <v>-15.086469299999999</v>
      </c>
    </row>
    <row r="303" spans="1:8">
      <c r="A303">
        <f>'2D'!E303</f>
        <v>0.85599416644040849</v>
      </c>
      <c r="B303">
        <f>'2D'!F303-$I$2</f>
        <v>-11.1972635</v>
      </c>
      <c r="C303">
        <f>'2D'!G303-$I$2</f>
        <v>0.72824299999999997</v>
      </c>
      <c r="D303">
        <f>-'2D'!H303</f>
        <v>-7.8464217999999999</v>
      </c>
      <c r="E303">
        <f>'2D'!K303-$I$2</f>
        <v>7.680491700000001</v>
      </c>
      <c r="F303">
        <f>'2D'!L303-$I$2</f>
        <v>10.912044700000001</v>
      </c>
      <c r="G303">
        <f>'2D'!M303-$I$2</f>
        <v>-20.353150299999999</v>
      </c>
      <c r="H303">
        <f>'2D'!N303-$I$2</f>
        <v>-15.0759343</v>
      </c>
    </row>
    <row r="304" spans="1:8">
      <c r="A304">
        <f>'2D'!E304</f>
        <v>0.85843494521647545</v>
      </c>
      <c r="B304">
        <f>'2D'!F304-$I$2</f>
        <v>-11.2279535</v>
      </c>
      <c r="C304">
        <f>'2D'!G304-$I$2</f>
        <v>0.70661500000000022</v>
      </c>
      <c r="D304">
        <f>-'2D'!H304</f>
        <v>-7.8595012999999998</v>
      </c>
      <c r="E304">
        <f>'2D'!K304-$I$2</f>
        <v>7.6913757</v>
      </c>
      <c r="F304">
        <f>'2D'!L304-$I$2</f>
        <v>10.899649700000001</v>
      </c>
      <c r="G304">
        <f>'2D'!M304-$I$2</f>
        <v>-20.365176299999998</v>
      </c>
      <c r="H304">
        <f>'2D'!N304-$I$2</f>
        <v>-15.0654463</v>
      </c>
    </row>
    <row r="305" spans="1:8">
      <c r="A305">
        <f>'2D'!E305</f>
        <v>0.8608757210636101</v>
      </c>
      <c r="B305">
        <f>'2D'!F305-$I$2</f>
        <v>-11.258715199999999</v>
      </c>
      <c r="C305">
        <f>'2D'!G305-$I$2</f>
        <v>0.68513040000000025</v>
      </c>
      <c r="D305">
        <f>-'2D'!H305</f>
        <v>-7.8725629000000001</v>
      </c>
      <c r="E305">
        <f>'2D'!K305-$I$2</f>
        <v>7.7023367</v>
      </c>
      <c r="F305">
        <f>'2D'!L305-$I$2</f>
        <v>10.8871497</v>
      </c>
      <c r="G305">
        <f>'2D'!M305-$I$2</f>
        <v>-20.3771643</v>
      </c>
      <c r="H305">
        <f>'2D'!N305-$I$2</f>
        <v>-15.0551663</v>
      </c>
    </row>
    <row r="306" spans="1:8">
      <c r="A306">
        <f>'2D'!E306</f>
        <v>0.86331649691074486</v>
      </c>
      <c r="B306">
        <f>'2D'!F306-$I$2</f>
        <v>-11.289527</v>
      </c>
      <c r="C306">
        <f>'2D'!G306-$I$2</f>
        <v>0.66380350000000021</v>
      </c>
      <c r="D306">
        <f>-'2D'!H306</f>
        <v>-7.8855975999999997</v>
      </c>
      <c r="E306">
        <f>'2D'!K306-$I$2</f>
        <v>7.7134067000000002</v>
      </c>
      <c r="F306">
        <f>'2D'!L306-$I$2</f>
        <v>10.8745507</v>
      </c>
      <c r="G306">
        <f>'2D'!M306-$I$2</f>
        <v>-20.389051299999998</v>
      </c>
      <c r="H306">
        <f>'2D'!N306-$I$2</f>
        <v>-15.0450613</v>
      </c>
    </row>
    <row r="307" spans="1:8">
      <c r="A307">
        <f>'2D'!E307</f>
        <v>0.86575727568681171</v>
      </c>
      <c r="B307">
        <f>'2D'!F307-$I$2</f>
        <v>-11.3203669</v>
      </c>
      <c r="C307">
        <f>'2D'!G307-$I$2</f>
        <v>0.64264800000000033</v>
      </c>
      <c r="D307">
        <f>-'2D'!H307</f>
        <v>-7.8985963999999997</v>
      </c>
      <c r="E307">
        <f>'2D'!K307-$I$2</f>
        <v>7.7246567000000006</v>
      </c>
      <c r="F307">
        <f>'2D'!L307-$I$2</f>
        <v>10.8618647</v>
      </c>
      <c r="G307">
        <f>'2D'!M307-$I$2</f>
        <v>-20.400791299999998</v>
      </c>
      <c r="H307">
        <f>'2D'!N307-$I$2</f>
        <v>-15.0349983</v>
      </c>
    </row>
    <row r="308" spans="1:8">
      <c r="A308">
        <f>'2D'!E308</f>
        <v>0.86819805153394647</v>
      </c>
      <c r="B308">
        <f>'2D'!F308-$I$2</f>
        <v>-11.351212799999999</v>
      </c>
      <c r="C308">
        <f>'2D'!G308-$I$2</f>
        <v>0.62167729999999999</v>
      </c>
      <c r="D308">
        <f>-'2D'!H308</f>
        <v>-7.9115506</v>
      </c>
      <c r="E308">
        <f>'2D'!K308-$I$2</f>
        <v>7.7360417000000012</v>
      </c>
      <c r="F308">
        <f>'2D'!L308-$I$2</f>
        <v>10.8490977</v>
      </c>
      <c r="G308">
        <f>'2D'!M308-$I$2</f>
        <v>-20.412375300000001</v>
      </c>
      <c r="H308">
        <f>'2D'!N308-$I$2</f>
        <v>-15.025156299999999</v>
      </c>
    </row>
    <row r="309" spans="1:8">
      <c r="A309">
        <f>'2D'!E309</f>
        <v>0.87063882738108112</v>
      </c>
      <c r="B309">
        <f>'2D'!F309-$I$2</f>
        <v>-11.382042200000001</v>
      </c>
      <c r="C309">
        <f>'2D'!G309-$I$2</f>
        <v>0.60090460000000068</v>
      </c>
      <c r="D309">
        <f>-'2D'!H309</f>
        <v>-7.9244510999999997</v>
      </c>
      <c r="E309">
        <f>'2D'!K309-$I$2</f>
        <v>7.7474617000000006</v>
      </c>
      <c r="F309">
        <f>'2D'!L309-$I$2</f>
        <v>10.8362777</v>
      </c>
      <c r="G309">
        <f>'2D'!M309-$I$2</f>
        <v>-20.423796299999999</v>
      </c>
      <c r="H309">
        <f>'2D'!N309-$I$2</f>
        <v>-15.015484299999999</v>
      </c>
    </row>
    <row r="310" spans="1:8">
      <c r="A310">
        <f>'2D'!E310</f>
        <v>0.87307960615714797</v>
      </c>
      <c r="B310">
        <f>'2D'!F310-$I$2</f>
        <v>-11.4128325</v>
      </c>
      <c r="C310">
        <f>'2D'!G310-$I$2</f>
        <v>0.58034260000000071</v>
      </c>
      <c r="D310">
        <f>-'2D'!H310</f>
        <v>-7.9372892000000004</v>
      </c>
      <c r="E310">
        <f>'2D'!K310-$I$2</f>
        <v>7.7590456999999997</v>
      </c>
      <c r="F310">
        <f>'2D'!L310-$I$2</f>
        <v>10.8234397</v>
      </c>
      <c r="G310">
        <f>'2D'!M310-$I$2</f>
        <v>-20.435045299999999</v>
      </c>
      <c r="H310">
        <f>'2D'!N310-$I$2</f>
        <v>-15.0058723</v>
      </c>
    </row>
    <row r="311" spans="1:8">
      <c r="A311">
        <f>'2D'!E311</f>
        <v>0.87552038200428273</v>
      </c>
      <c r="B311">
        <f>'2D'!F311-$I$2</f>
        <v>-11.443560999999999</v>
      </c>
      <c r="C311">
        <f>'2D'!G311-$I$2</f>
        <v>0.56000360000000082</v>
      </c>
      <c r="D311">
        <f>-'2D'!H311</f>
        <v>-7.950056</v>
      </c>
      <c r="E311">
        <f>'2D'!K311-$I$2</f>
        <v>7.7707857000000011</v>
      </c>
      <c r="F311">
        <f>'2D'!L311-$I$2</f>
        <v>10.8105397</v>
      </c>
      <c r="G311">
        <f>'2D'!M311-$I$2</f>
        <v>-20.446191299999999</v>
      </c>
      <c r="H311">
        <f>'2D'!N311-$I$2</f>
        <v>-14.9964963</v>
      </c>
    </row>
    <row r="312" spans="1:8">
      <c r="A312">
        <f>'2D'!E312</f>
        <v>0.87796115785141748</v>
      </c>
      <c r="B312">
        <f>'2D'!F312-$I$2</f>
        <v>-11.474204499999999</v>
      </c>
      <c r="C312">
        <f>'2D'!G312-$I$2</f>
        <v>0.5398998000000006</v>
      </c>
      <c r="D312">
        <f>-'2D'!H312</f>
        <v>-7.9627429000000003</v>
      </c>
      <c r="E312">
        <f>'2D'!K312-$I$2</f>
        <v>7.7825907000000001</v>
      </c>
      <c r="F312">
        <f>'2D'!L312-$I$2</f>
        <v>10.797585700000001</v>
      </c>
      <c r="G312">
        <f>'2D'!M312-$I$2</f>
        <v>-20.457261299999999</v>
      </c>
      <c r="H312">
        <f>'2D'!N312-$I$2</f>
        <v>-14.987258299999999</v>
      </c>
    </row>
    <row r="313" spans="1:8">
      <c r="A313">
        <f>'2D'!E313</f>
        <v>0.88040193662748434</v>
      </c>
      <c r="B313">
        <f>'2D'!F313-$I$2</f>
        <v>-11.504739900000001</v>
      </c>
      <c r="C313">
        <f>'2D'!G313-$I$2</f>
        <v>0.52004260000000002</v>
      </c>
      <c r="D313">
        <f>-'2D'!H313</f>
        <v>-7.9753410000000002</v>
      </c>
      <c r="E313">
        <f>'2D'!K313-$I$2</f>
        <v>7.7944776999999998</v>
      </c>
      <c r="F313">
        <f>'2D'!L313-$I$2</f>
        <v>10.7845867</v>
      </c>
      <c r="G313">
        <f>'2D'!M313-$I$2</f>
        <v>-20.468144299999999</v>
      </c>
      <c r="H313">
        <f>'2D'!N313-$I$2</f>
        <v>-14.9781253</v>
      </c>
    </row>
    <row r="314" spans="1:8">
      <c r="A314">
        <f>'2D'!E314</f>
        <v>0.88284271247461898</v>
      </c>
      <c r="B314">
        <f>'2D'!F314-$I$2</f>
        <v>-11.5351441</v>
      </c>
      <c r="C314">
        <f>'2D'!G314-$I$2</f>
        <v>0.50044350000000026</v>
      </c>
      <c r="D314">
        <f>-'2D'!H314</f>
        <v>-7.9878418</v>
      </c>
      <c r="E314">
        <f>'2D'!K314-$I$2</f>
        <v>7.8065046999999996</v>
      </c>
      <c r="F314">
        <f>'2D'!L314-$I$2</f>
        <v>10.7715517</v>
      </c>
      <c r="G314">
        <f>'2D'!M314-$I$2</f>
        <v>-20.478834299999999</v>
      </c>
      <c r="H314">
        <f>'2D'!N314-$I$2</f>
        <v>-14.9692393</v>
      </c>
    </row>
    <row r="315" spans="1:8">
      <c r="A315">
        <f>'2D'!E315</f>
        <v>0.88528348832175374</v>
      </c>
      <c r="B315">
        <f>'2D'!F315-$I$2</f>
        <v>-11.5653936</v>
      </c>
      <c r="C315">
        <f>'2D'!G315-$I$2</f>
        <v>0.48111320000000024</v>
      </c>
      <c r="D315">
        <f>-'2D'!H315</f>
        <v>-8.0002367999999997</v>
      </c>
      <c r="E315">
        <f>'2D'!K315-$I$2</f>
        <v>7.8186627000000009</v>
      </c>
      <c r="F315">
        <f>'2D'!L315-$I$2</f>
        <v>10.758490700000001</v>
      </c>
      <c r="G315">
        <f>'2D'!M315-$I$2</f>
        <v>-20.489322300000001</v>
      </c>
      <c r="H315">
        <f>'2D'!N315-$I$2</f>
        <v>-14.9604403</v>
      </c>
    </row>
    <row r="316" spans="1:8">
      <c r="A316">
        <f>'2D'!E316</f>
        <v>0.88772426709782071</v>
      </c>
      <c r="B316">
        <f>'2D'!F316-$I$2</f>
        <v>-11.5954649</v>
      </c>
      <c r="C316">
        <f>'2D'!G316-$I$2</f>
        <v>0.46206240000000065</v>
      </c>
      <c r="D316">
        <f>-'2D'!H316</f>
        <v>-8.0125173000000007</v>
      </c>
      <c r="E316">
        <f>'2D'!K316-$I$2</f>
        <v>7.8308837000000011</v>
      </c>
      <c r="F316">
        <f>'2D'!L316-$I$2</f>
        <v>10.745410700000001</v>
      </c>
      <c r="G316">
        <f>'2D'!M316-$I$2</f>
        <v>-20.499615299999999</v>
      </c>
      <c r="H316">
        <f>'2D'!N316-$I$2</f>
        <v>-14.951809299999999</v>
      </c>
    </row>
    <row r="317" spans="1:8">
      <c r="A317">
        <f>'2D'!E317</f>
        <v>0.89016504294495535</v>
      </c>
      <c r="B317">
        <f>'2D'!F317-$I$2</f>
        <v>-11.625334499999999</v>
      </c>
      <c r="C317">
        <f>'2D'!G317-$I$2</f>
        <v>0.44330110000000023</v>
      </c>
      <c r="D317">
        <f>-'2D'!H317</f>
        <v>-8.0246750000000002</v>
      </c>
      <c r="E317">
        <f>'2D'!K317-$I$2</f>
        <v>7.8431647000000009</v>
      </c>
      <c r="F317">
        <f>'2D'!L317-$I$2</f>
        <v>10.732322700000001</v>
      </c>
      <c r="G317">
        <f>'2D'!M317-$I$2</f>
        <v>-20.509894299999999</v>
      </c>
      <c r="H317">
        <f>'2D'!N317-$I$2</f>
        <v>-14.9434393</v>
      </c>
    </row>
    <row r="318" spans="1:8">
      <c r="A318">
        <f>'2D'!E318</f>
        <v>0.89260581879209011</v>
      </c>
      <c r="B318">
        <f>'2D'!F318-$I$2</f>
        <v>-11.6549789</v>
      </c>
      <c r="C318">
        <f>'2D'!G318-$I$2</f>
        <v>0.42483910000000069</v>
      </c>
      <c r="D318">
        <f>-'2D'!H318</f>
        <v>-8.0367017000000001</v>
      </c>
      <c r="E318">
        <f>'2D'!K318-$I$2</f>
        <v>7.8555597000000006</v>
      </c>
      <c r="F318">
        <f>'2D'!L318-$I$2</f>
        <v>10.7192337</v>
      </c>
      <c r="G318">
        <f>'2D'!M318-$I$2</f>
        <v>-20.519958299999999</v>
      </c>
      <c r="H318">
        <f>'2D'!N318-$I$2</f>
        <v>-14.9350793</v>
      </c>
    </row>
    <row r="319" spans="1:8">
      <c r="A319">
        <f>'2D'!E319</f>
        <v>0.89504659756815697</v>
      </c>
      <c r="B319">
        <f>'2D'!F319-$I$2</f>
        <v>-11.6843746</v>
      </c>
      <c r="C319">
        <f>'2D'!G319-$I$2</f>
        <v>0.40668579999999999</v>
      </c>
      <c r="D319">
        <f>-'2D'!H319</f>
        <v>-8.0485889000000004</v>
      </c>
      <c r="E319">
        <f>'2D'!K319-$I$2</f>
        <v>7.8680607000000009</v>
      </c>
      <c r="F319">
        <f>'2D'!L319-$I$2</f>
        <v>10.706154700000001</v>
      </c>
      <c r="G319">
        <f>'2D'!M319-$I$2</f>
        <v>-20.529799300000001</v>
      </c>
      <c r="H319">
        <f>'2D'!N319-$I$2</f>
        <v>-14.926975299999999</v>
      </c>
    </row>
    <row r="320" spans="1:8">
      <c r="A320">
        <f>'2D'!E320</f>
        <v>0.89748737341529172</v>
      </c>
      <c r="B320">
        <f>'2D'!F320-$I$2</f>
        <v>-11.713497799999999</v>
      </c>
      <c r="C320">
        <f>'2D'!G320-$I$2</f>
        <v>0.38885020000000026</v>
      </c>
      <c r="D320">
        <f>-'2D'!H320</f>
        <v>-8.0603286000000001</v>
      </c>
      <c r="E320">
        <f>'2D'!K320-$I$2</f>
        <v>7.8806586999999997</v>
      </c>
      <c r="F320">
        <f>'2D'!L320-$I$2</f>
        <v>10.693092700000001</v>
      </c>
      <c r="G320">
        <f>'2D'!M320-$I$2</f>
        <v>-20.539411300000001</v>
      </c>
      <c r="H320">
        <f>'2D'!N320-$I$2</f>
        <v>-14.9190573</v>
      </c>
    </row>
    <row r="321" spans="1:8">
      <c r="A321">
        <f>'2D'!E321</f>
        <v>0.89992814926242637</v>
      </c>
      <c r="B321">
        <f>'2D'!F321-$I$2</f>
        <v>-11.7423252</v>
      </c>
      <c r="C321">
        <f>'2D'!G321-$I$2</f>
        <v>0.37134110000000042</v>
      </c>
      <c r="D321">
        <f>-'2D'!H321</f>
        <v>-8.0719127000000004</v>
      </c>
      <c r="E321">
        <f>'2D'!K321-$I$2</f>
        <v>7.8932926999999999</v>
      </c>
      <c r="F321">
        <f>'2D'!L321-$I$2</f>
        <v>10.680057700000001</v>
      </c>
      <c r="G321">
        <f>'2D'!M321-$I$2</f>
        <v>-20.548841299999999</v>
      </c>
      <c r="H321">
        <f>'2D'!N321-$I$2</f>
        <v>-14.9112253</v>
      </c>
    </row>
    <row r="322" spans="1:8">
      <c r="A322">
        <f>'2D'!E322</f>
        <v>0.90236892803849322</v>
      </c>
      <c r="B322">
        <f>'2D'!F322-$I$2</f>
        <v>-11.7708333</v>
      </c>
      <c r="C322">
        <f>'2D'!G322-$I$2</f>
        <v>0.35416670000000039</v>
      </c>
      <c r="D322">
        <f>-'2D'!H322</f>
        <v>-8.0833332999999996</v>
      </c>
      <c r="E322">
        <f>'2D'!K322-$I$2</f>
        <v>7.9059796999999996</v>
      </c>
      <c r="F322">
        <f>'2D'!L322-$I$2</f>
        <v>10.6670587</v>
      </c>
      <c r="G322">
        <f>'2D'!M322-$I$2</f>
        <v>-20.5582183</v>
      </c>
      <c r="H322">
        <f>'2D'!N322-$I$2</f>
        <v>-14.903671299999999</v>
      </c>
    </row>
    <row r="323" spans="1:8">
      <c r="A323">
        <f>'2D'!E323</f>
        <v>0.90480970388562798</v>
      </c>
      <c r="B323">
        <f>'2D'!F323-$I$2</f>
        <v>-11.798998699999999</v>
      </c>
      <c r="C323">
        <f>'2D'!G323-$I$2</f>
        <v>0.33733500000000038</v>
      </c>
      <c r="D323">
        <f>-'2D'!H323</f>
        <v>-8.0945826000000007</v>
      </c>
      <c r="E323">
        <f>'2D'!K323-$I$2</f>
        <v>7.9187466999999998</v>
      </c>
      <c r="F323">
        <f>'2D'!L323-$I$2</f>
        <v>10.6541047</v>
      </c>
      <c r="G323">
        <f>'2D'!M323-$I$2</f>
        <v>-20.567351299999999</v>
      </c>
      <c r="H323">
        <f>'2D'!N323-$I$2</f>
        <v>-14.8961963</v>
      </c>
    </row>
    <row r="324" spans="1:8">
      <c r="A324">
        <f>'2D'!E324</f>
        <v>0.90725047973276274</v>
      </c>
      <c r="B324">
        <f>'2D'!F324-$I$2</f>
        <v>-11.8267981</v>
      </c>
      <c r="C324">
        <f>'2D'!G324-$I$2</f>
        <v>0.32085350000000012</v>
      </c>
      <c r="D324">
        <f>-'2D'!H324</f>
        <v>-8.1056529000000008</v>
      </c>
      <c r="E324">
        <f>'2D'!K324-$I$2</f>
        <v>7.9315847000000002</v>
      </c>
      <c r="F324">
        <f>'2D'!L324-$I$2</f>
        <v>10.641204700000001</v>
      </c>
      <c r="G324">
        <f>'2D'!M324-$I$2</f>
        <v>-20.576237299999999</v>
      </c>
      <c r="H324">
        <f>'2D'!N324-$I$2</f>
        <v>-14.888924299999999</v>
      </c>
    </row>
    <row r="325" spans="1:8">
      <c r="A325">
        <f>'2D'!E325</f>
        <v>0.90969125850882959</v>
      </c>
      <c r="B325">
        <f>'2D'!F325-$I$2</f>
        <v>-11.8542086</v>
      </c>
      <c r="C325">
        <f>'2D'!G325-$I$2</f>
        <v>0.30472950000000054</v>
      </c>
      <c r="D325">
        <f>-'2D'!H325</f>
        <v>-8.1165365000000005</v>
      </c>
      <c r="E325">
        <f>'2D'!K325-$I$2</f>
        <v>7.9444847000000003</v>
      </c>
      <c r="F325">
        <f>'2D'!L325-$I$2</f>
        <v>10.628418700000001</v>
      </c>
      <c r="G325">
        <f>'2D'!M325-$I$2</f>
        <v>-20.584867299999999</v>
      </c>
      <c r="H325">
        <f>'2D'!N325-$I$2</f>
        <v>-14.881894299999999</v>
      </c>
    </row>
    <row r="326" spans="1:8">
      <c r="A326">
        <f>'2D'!E326</f>
        <v>0.91213203435596424</v>
      </c>
      <c r="B326">
        <f>'2D'!F326-$I$2</f>
        <v>-11.881207099999999</v>
      </c>
      <c r="C326">
        <f>'2D'!G326-$I$2</f>
        <v>0.28896990000000056</v>
      </c>
      <c r="D326">
        <f>-'2D'!H326</f>
        <v>-8.1272260000000003</v>
      </c>
      <c r="E326">
        <f>'2D'!K326-$I$2</f>
        <v>7.9574387000000009</v>
      </c>
      <c r="F326">
        <f>'2D'!L326-$I$2</f>
        <v>10.6157317</v>
      </c>
      <c r="G326">
        <f>'2D'!M326-$I$2</f>
        <v>-20.593426300000001</v>
      </c>
      <c r="H326">
        <f>'2D'!N326-$I$2</f>
        <v>-14.874909299999999</v>
      </c>
    </row>
    <row r="327" spans="1:8">
      <c r="A327">
        <f>'2D'!E327</f>
        <v>0.914572810203099</v>
      </c>
      <c r="B327">
        <f>'2D'!F327-$I$2</f>
        <v>-11.9077708</v>
      </c>
      <c r="C327">
        <f>'2D'!G327-$I$2</f>
        <v>0.27358140000000031</v>
      </c>
      <c r="D327">
        <f>-'2D'!H327</f>
        <v>-8.1377140000000008</v>
      </c>
      <c r="E327">
        <f>'2D'!K327-$I$2</f>
        <v>7.9704376999999997</v>
      </c>
      <c r="F327">
        <f>'2D'!L327-$I$2</f>
        <v>10.603133700000001</v>
      </c>
      <c r="G327">
        <f>'2D'!M327-$I$2</f>
        <v>-20.6017963</v>
      </c>
      <c r="H327">
        <f>'2D'!N327-$I$2</f>
        <v>-14.8682173</v>
      </c>
    </row>
    <row r="328" spans="1:8">
      <c r="A328">
        <f>'2D'!E328</f>
        <v>0.91701358897916596</v>
      </c>
      <c r="B328">
        <f>'2D'!F328-$I$2</f>
        <v>-11.9338774</v>
      </c>
      <c r="C328">
        <f>'2D'!G328-$I$2</f>
        <v>0.25857010000000002</v>
      </c>
      <c r="D328">
        <f>-'2D'!H328</f>
        <v>-8.1479935000000001</v>
      </c>
      <c r="E328">
        <f>'2D'!K328-$I$2</f>
        <v>7.9834727000000001</v>
      </c>
      <c r="F328">
        <f>'2D'!L328-$I$2</f>
        <v>10.5906327</v>
      </c>
      <c r="G328">
        <f>'2D'!M328-$I$2</f>
        <v>-20.6099003</v>
      </c>
      <c r="H328">
        <f>'2D'!N328-$I$2</f>
        <v>-14.8616343</v>
      </c>
    </row>
    <row r="329" spans="1:8">
      <c r="A329">
        <f>'2D'!E329</f>
        <v>0.91945436482630061</v>
      </c>
      <c r="B329">
        <f>'2D'!F329-$I$2</f>
        <v>-11.959504599999999</v>
      </c>
      <c r="C329">
        <f>'2D'!G329-$I$2</f>
        <v>0.24394190000000027</v>
      </c>
      <c r="D329">
        <f>-'2D'!H329</f>
        <v>-8.1580574000000006</v>
      </c>
      <c r="E329">
        <f>'2D'!K329-$I$2</f>
        <v>7.9965147000000005</v>
      </c>
      <c r="F329">
        <f>'2D'!L329-$I$2</f>
        <v>10.578237700000001</v>
      </c>
      <c r="G329">
        <f>'2D'!M329-$I$2</f>
        <v>-20.6177323</v>
      </c>
      <c r="H329">
        <f>'2D'!N329-$I$2</f>
        <v>-14.8552383</v>
      </c>
    </row>
    <row r="330" spans="1:8">
      <c r="A330">
        <f>'2D'!E330</f>
        <v>0.92189514067343536</v>
      </c>
      <c r="B330">
        <f>'2D'!F330-$I$2</f>
        <v>-11.984630299999999</v>
      </c>
      <c r="C330">
        <f>'2D'!G330-$I$2</f>
        <v>0.22970250000000014</v>
      </c>
      <c r="D330">
        <f>-'2D'!H330</f>
        <v>-8.1678985999999991</v>
      </c>
      <c r="E330">
        <f>'2D'!K330-$I$2</f>
        <v>8.0095767000000002</v>
      </c>
      <c r="F330">
        <f>'2D'!L330-$I$2</f>
        <v>10.5659577</v>
      </c>
      <c r="G330">
        <f>'2D'!M330-$I$2</f>
        <v>-20.6254113</v>
      </c>
      <c r="H330">
        <f>'2D'!N330-$I$2</f>
        <v>-14.8491043</v>
      </c>
    </row>
    <row r="331" spans="1:8">
      <c r="A331">
        <f>'2D'!E331</f>
        <v>0.92433591944950222</v>
      </c>
      <c r="B331">
        <f>'2D'!F331-$I$2</f>
        <v>-12.009233</v>
      </c>
      <c r="C331">
        <f>'2D'!G331-$I$2</f>
        <v>0.2158572000000003</v>
      </c>
      <c r="D331">
        <f>-'2D'!H331</f>
        <v>-8.1775105999999997</v>
      </c>
      <c r="E331">
        <f>'2D'!K331-$I$2</f>
        <v>8.0226556999999996</v>
      </c>
      <c r="F331">
        <f>'2D'!L331-$I$2</f>
        <v>10.553799700000001</v>
      </c>
      <c r="G331">
        <f>'2D'!M331-$I$2</f>
        <v>-20.6329663</v>
      </c>
      <c r="H331">
        <f>'2D'!N331-$I$2</f>
        <v>-14.8430103</v>
      </c>
    </row>
    <row r="332" spans="1:8">
      <c r="A332">
        <f>'2D'!E332</f>
        <v>0.92677669529663698</v>
      </c>
      <c r="B332">
        <f>'2D'!F332-$I$2</f>
        <v>-12.033291200000001</v>
      </c>
      <c r="C332">
        <f>'2D'!G332-$I$2</f>
        <v>0.20241100000000056</v>
      </c>
      <c r="D332">
        <f>-'2D'!H332</f>
        <v>-8.1868867000000005</v>
      </c>
      <c r="E332">
        <f>'2D'!K332-$I$2</f>
        <v>8.0357447000000004</v>
      </c>
      <c r="F332">
        <f>'2D'!L332-$I$2</f>
        <v>10.5418737</v>
      </c>
      <c r="G332">
        <f>'2D'!M332-$I$2</f>
        <v>-20.6402383</v>
      </c>
      <c r="H332">
        <f>'2D'!N332-$I$2</f>
        <v>-14.8372203</v>
      </c>
    </row>
    <row r="333" spans="1:8">
      <c r="A333">
        <f>'2D'!E333</f>
        <v>0.92921747114377162</v>
      </c>
      <c r="B333">
        <f>'2D'!F333-$I$2</f>
        <v>-12.0567841</v>
      </c>
      <c r="C333">
        <f>'2D'!G333-$I$2</f>
        <v>0.18936870000000017</v>
      </c>
      <c r="D333">
        <f>-'2D'!H333</f>
        <v>-8.1960204999999995</v>
      </c>
      <c r="E333">
        <f>'2D'!K333-$I$2</f>
        <v>8.0488327000000002</v>
      </c>
      <c r="F333">
        <f>'2D'!L333-$I$2</f>
        <v>10.5301347</v>
      </c>
      <c r="G333">
        <f>'2D'!M333-$I$2</f>
        <v>-20.6472233</v>
      </c>
      <c r="H333">
        <f>'2D'!N333-$I$2</f>
        <v>-14.8315363</v>
      </c>
    </row>
    <row r="334" spans="1:8">
      <c r="A334">
        <f>'2D'!E334</f>
        <v>0.93165824991983848</v>
      </c>
      <c r="B334">
        <f>'2D'!F334-$I$2</f>
        <v>-12.079690899999999</v>
      </c>
      <c r="C334">
        <f>'2D'!G334-$I$2</f>
        <v>0.1767347000000008</v>
      </c>
      <c r="D334">
        <f>-'2D'!H334</f>
        <v>-8.2049056999999994</v>
      </c>
      <c r="E334">
        <f>'2D'!K334-$I$2</f>
        <v>8.0619127000000006</v>
      </c>
      <c r="F334">
        <f>'2D'!L334-$I$2</f>
        <v>10.518549700000001</v>
      </c>
      <c r="G334">
        <f>'2D'!M334-$I$2</f>
        <v>-20.654016299999999</v>
      </c>
      <c r="H334">
        <f>'2D'!N334-$I$2</f>
        <v>-14.826056299999999</v>
      </c>
    </row>
    <row r="335" spans="1:8">
      <c r="A335">
        <f>'2D'!E335</f>
        <v>0.93409902576697323</v>
      </c>
      <c r="B335">
        <f>'2D'!F335-$I$2</f>
        <v>-12.101991699999999</v>
      </c>
      <c r="C335">
        <f>'2D'!G335-$I$2</f>
        <v>0.16451320000000003</v>
      </c>
      <c r="D335">
        <f>-'2D'!H335</f>
        <v>-8.2135362999999995</v>
      </c>
      <c r="E335">
        <f>'2D'!K335-$I$2</f>
        <v>8.0749667000000009</v>
      </c>
      <c r="F335">
        <f>'2D'!L335-$I$2</f>
        <v>10.5071297</v>
      </c>
      <c r="G335">
        <f>'2D'!M335-$I$2</f>
        <v>-20.660709300000001</v>
      </c>
      <c r="H335">
        <f>'2D'!N335-$I$2</f>
        <v>-14.8208223</v>
      </c>
    </row>
    <row r="336" spans="1:8">
      <c r="A336">
        <f>'2D'!E336</f>
        <v>0.93653980161410799</v>
      </c>
      <c r="B336">
        <f>'2D'!F336-$I$2</f>
        <v>-12.1236666</v>
      </c>
      <c r="C336">
        <f>'2D'!G336-$I$2</f>
        <v>0.15270810000000079</v>
      </c>
      <c r="D336">
        <f>-'2D'!H336</f>
        <v>-8.2219063000000006</v>
      </c>
      <c r="E336">
        <f>'2D'!K336-$I$2</f>
        <v>8.0879647000000006</v>
      </c>
      <c r="F336">
        <f>'2D'!L336-$I$2</f>
        <v>10.4959557</v>
      </c>
      <c r="G336">
        <f>'2D'!M336-$I$2</f>
        <v>-20.667105299999999</v>
      </c>
      <c r="H336">
        <f>'2D'!N336-$I$2</f>
        <v>-14.8156553</v>
      </c>
    </row>
    <row r="337" spans="1:8">
      <c r="A337">
        <f>'2D'!E337</f>
        <v>0.93898058039017485</v>
      </c>
      <c r="B337">
        <f>'2D'!F337-$I$2</f>
        <v>-12.1446963</v>
      </c>
      <c r="C337">
        <f>'2D'!G337-$I$2</f>
        <v>0.14132300000000075</v>
      </c>
      <c r="D337">
        <f>-'2D'!H337</f>
        <v>-8.23001</v>
      </c>
      <c r="E337">
        <f>'2D'!K337-$I$2</f>
        <v>8.1009197000000004</v>
      </c>
      <c r="F337">
        <f>'2D'!L337-$I$2</f>
        <v>10.485071700000001</v>
      </c>
      <c r="G337">
        <f>'2D'!M337-$I$2</f>
        <v>-20.673200300000001</v>
      </c>
      <c r="H337">
        <f>'2D'!N337-$I$2</f>
        <v>-14.810804299999999</v>
      </c>
    </row>
    <row r="338" spans="1:8">
      <c r="A338">
        <f>'2D'!E338</f>
        <v>0.94142135623730949</v>
      </c>
      <c r="B338">
        <f>'2D'!F338-$I$2</f>
        <v>-12.165062199999999</v>
      </c>
      <c r="C338">
        <f>'2D'!G338-$I$2</f>
        <v>0.13036160000000052</v>
      </c>
      <c r="D338">
        <f>-'2D'!H338</f>
        <v>-8.2378418</v>
      </c>
      <c r="E338">
        <f>'2D'!K338-$I$2</f>
        <v>8.1138197000000005</v>
      </c>
      <c r="F338">
        <f>'2D'!L338-$I$2</f>
        <v>10.4743827</v>
      </c>
      <c r="G338">
        <f>'2D'!M338-$I$2</f>
        <v>-20.679100299999998</v>
      </c>
      <c r="H338">
        <f>'2D'!N338-$I$2</f>
        <v>-14.8060223</v>
      </c>
    </row>
    <row r="339" spans="1:8">
      <c r="A339">
        <f>'2D'!E339</f>
        <v>0.94386213208444425</v>
      </c>
      <c r="B339">
        <f>'2D'!F339-$I$2</f>
        <v>-12.184745899999999</v>
      </c>
      <c r="C339">
        <f>'2D'!G339-$I$2</f>
        <v>0.11982690000000051</v>
      </c>
      <c r="D339">
        <f>-'2D'!H339</f>
        <v>-8.2453964000000006</v>
      </c>
      <c r="E339">
        <f>'2D'!K339-$I$2</f>
        <v>8.1266577000000009</v>
      </c>
      <c r="F339">
        <f>'2D'!L339-$I$2</f>
        <v>10.4639077</v>
      </c>
      <c r="G339">
        <f>'2D'!M339-$I$2</f>
        <v>-20.684889299999998</v>
      </c>
      <c r="H339">
        <f>'2D'!N339-$I$2</f>
        <v>-14.8014923</v>
      </c>
    </row>
    <row r="340" spans="1:8">
      <c r="A340">
        <f>'2D'!E340</f>
        <v>0.94630291086051121</v>
      </c>
      <c r="B340">
        <f>'2D'!F340-$I$2</f>
        <v>-12.2037297</v>
      </c>
      <c r="C340">
        <f>'2D'!G340-$I$2</f>
        <v>0.10972190000000026</v>
      </c>
      <c r="D340">
        <f>-'2D'!H340</f>
        <v>-8.2526685999999998</v>
      </c>
      <c r="E340">
        <f>'2D'!K340-$I$2</f>
        <v>8.1394247000000011</v>
      </c>
      <c r="F340">
        <f>'2D'!L340-$I$2</f>
        <v>10.4538437</v>
      </c>
      <c r="G340">
        <f>'2D'!M340-$I$2</f>
        <v>-20.6903693</v>
      </c>
      <c r="H340">
        <f>'2D'!N340-$I$2</f>
        <v>-14.797163299999999</v>
      </c>
    </row>
    <row r="341" spans="1:8">
      <c r="A341">
        <f>'2D'!E341</f>
        <v>0.94874368670764586</v>
      </c>
      <c r="B341">
        <f>'2D'!F341-$I$2</f>
        <v>-12.2219964</v>
      </c>
      <c r="C341">
        <f>'2D'!G341-$I$2</f>
        <v>0.10004950000000079</v>
      </c>
      <c r="D341">
        <f>-'2D'!H341</f>
        <v>-8.2596533999999995</v>
      </c>
      <c r="E341">
        <f>'2D'!K341-$I$2</f>
        <v>8.152075700000001</v>
      </c>
      <c r="F341">
        <f>'2D'!L341-$I$2</f>
        <v>10.4440027</v>
      </c>
      <c r="G341">
        <f>'2D'!M341-$I$2</f>
        <v>-20.695537299999998</v>
      </c>
      <c r="H341">
        <f>'2D'!N341-$I$2</f>
        <v>-14.792955299999999</v>
      </c>
    </row>
    <row r="342" spans="1:8">
      <c r="A342">
        <f>'2D'!E342</f>
        <v>0.95118446255478051</v>
      </c>
      <c r="B342">
        <f>'2D'!F342-$I$2</f>
        <v>-12.239529599999999</v>
      </c>
      <c r="C342">
        <f>'2D'!G342-$I$2</f>
        <v>9.0812200000000232E-2</v>
      </c>
      <c r="D342">
        <f>-'2D'!H342</f>
        <v>-8.2663460000000004</v>
      </c>
      <c r="E342">
        <f>'2D'!K342-$I$2</f>
        <v>8.1645766999999996</v>
      </c>
      <c r="F342">
        <f>'2D'!L342-$I$2</f>
        <v>10.4344447</v>
      </c>
      <c r="G342">
        <f>'2D'!M342-$I$2</f>
        <v>-20.700539299999999</v>
      </c>
      <c r="H342">
        <f>'2D'!N342-$I$2</f>
        <v>-14.7890733</v>
      </c>
    </row>
    <row r="343" spans="1:8">
      <c r="A343">
        <f>'2D'!E343</f>
        <v>0.95362524133084747</v>
      </c>
      <c r="B343">
        <f>'2D'!F343-$I$2</f>
        <v>-12.256313199999999</v>
      </c>
      <c r="C343">
        <f>'2D'!G343-$I$2</f>
        <v>8.2012399999999985E-2</v>
      </c>
      <c r="D343">
        <f>-'2D'!H343</f>
        <v>-8.2727418999999998</v>
      </c>
      <c r="E343">
        <f>'2D'!K343-$I$2</f>
        <v>8.1769717000000011</v>
      </c>
      <c r="F343">
        <f>'2D'!L343-$I$2</f>
        <v>10.425310700000001</v>
      </c>
      <c r="G343">
        <f>'2D'!M343-$I$2</f>
        <v>-20.7053893</v>
      </c>
      <c r="H343">
        <f>'2D'!N343-$I$2</f>
        <v>-14.785198299999999</v>
      </c>
    </row>
    <row r="344" spans="1:8">
      <c r="A344">
        <f>'2D'!E344</f>
        <v>0.95606601717798223</v>
      </c>
      <c r="B344">
        <f>'2D'!F344-$I$2</f>
        <v>-12.272332</v>
      </c>
      <c r="C344">
        <f>'2D'!G344-$I$2</f>
        <v>7.3652300000000004E-2</v>
      </c>
      <c r="D344">
        <f>-'2D'!H344</f>
        <v>-8.2788366</v>
      </c>
      <c r="E344">
        <f>'2D'!K344-$I$2</f>
        <v>8.1891887000000008</v>
      </c>
      <c r="F344">
        <f>'2D'!L344-$I$2</f>
        <v>10.4164257</v>
      </c>
      <c r="G344">
        <f>'2D'!M344-$I$2</f>
        <v>-20.7099203</v>
      </c>
      <c r="H344">
        <f>'2D'!N344-$I$2</f>
        <v>-14.781645299999999</v>
      </c>
    </row>
    <row r="345" spans="1:8">
      <c r="A345">
        <f>'2D'!E345</f>
        <v>0.95850679302511688</v>
      </c>
      <c r="B345">
        <f>'2D'!F345-$I$2</f>
        <v>-12.287571099999999</v>
      </c>
      <c r="C345">
        <f>'2D'!G345-$I$2</f>
        <v>6.5733999999999959E-2</v>
      </c>
      <c r="D345">
        <f>-'2D'!H345</f>
        <v>-8.2846259999999994</v>
      </c>
      <c r="E345">
        <f>'2D'!K345-$I$2</f>
        <v>8.2012146999999995</v>
      </c>
      <c r="F345">
        <f>'2D'!L345-$I$2</f>
        <v>10.407983700000001</v>
      </c>
      <c r="G345">
        <f>'2D'!M345-$I$2</f>
        <v>-20.714127300000001</v>
      </c>
      <c r="H345">
        <f>'2D'!N345-$I$2</f>
        <v>-14.7782243</v>
      </c>
    </row>
    <row r="346" spans="1:8">
      <c r="A346">
        <f>'2D'!E346</f>
        <v>0.96094757180118373</v>
      </c>
      <c r="B346">
        <f>'2D'!F346-$I$2</f>
        <v>-12.302016799999999</v>
      </c>
      <c r="C346">
        <f>'2D'!G346-$I$2</f>
        <v>5.8259300000000458E-2</v>
      </c>
      <c r="D346">
        <f>-'2D'!H346</f>
        <v>-8.2901060999999991</v>
      </c>
      <c r="E346">
        <f>'2D'!K346-$I$2</f>
        <v>8.2130367</v>
      </c>
      <c r="F346">
        <f>'2D'!L346-$I$2</f>
        <v>10.399880700000001</v>
      </c>
      <c r="G346">
        <f>'2D'!M346-$I$2</f>
        <v>-20.718226300000001</v>
      </c>
      <c r="H346">
        <f>'2D'!N346-$I$2</f>
        <v>-14.7750013</v>
      </c>
    </row>
    <row r="347" spans="1:8">
      <c r="A347">
        <f>'2D'!E347</f>
        <v>0.96338834764831849</v>
      </c>
      <c r="B347">
        <f>'2D'!F347-$I$2</f>
        <v>-12.3156555</v>
      </c>
      <c r="C347">
        <f>'2D'!G347-$I$2</f>
        <v>5.122990000000005E-2</v>
      </c>
      <c r="D347">
        <f>-'2D'!H347</f>
        <v>-8.2952730999999993</v>
      </c>
      <c r="E347">
        <f>'2D'!K347-$I$2</f>
        <v>8.2246207000000009</v>
      </c>
      <c r="F347">
        <f>'2D'!L347-$I$2</f>
        <v>10.392173700000001</v>
      </c>
      <c r="G347">
        <f>'2D'!M347-$I$2</f>
        <v>-20.722108299999999</v>
      </c>
      <c r="H347">
        <f>'2D'!N347-$I$2</f>
        <v>-14.772035299999999</v>
      </c>
    </row>
    <row r="348" spans="1:8">
      <c r="A348">
        <f>'2D'!E348</f>
        <v>0.96582912349545325</v>
      </c>
      <c r="B348">
        <f>'2D'!F348-$I$2</f>
        <v>-12.3284748</v>
      </c>
      <c r="C348">
        <f>'2D'!G348-$I$2</f>
        <v>4.4647400000000559E-2</v>
      </c>
      <c r="D348">
        <f>-'2D'!H348</f>
        <v>-8.3001234999999998</v>
      </c>
      <c r="E348">
        <f>'2D'!K348-$I$2</f>
        <v>8.2359057</v>
      </c>
      <c r="F348">
        <f>'2D'!L348-$I$2</f>
        <v>10.3849017</v>
      </c>
      <c r="G348">
        <f>'2D'!M348-$I$2</f>
        <v>-20.725661299999999</v>
      </c>
      <c r="H348">
        <f>'2D'!N348-$I$2</f>
        <v>-14.769146299999999</v>
      </c>
    </row>
    <row r="349" spans="1:8">
      <c r="A349">
        <f>'2D'!E349</f>
        <v>0.9682699022715201</v>
      </c>
      <c r="B349">
        <f>'2D'!F349-$I$2</f>
        <v>-12.340462799999999</v>
      </c>
      <c r="C349">
        <f>'2D'!G349-$I$2</f>
        <v>3.851320000000058E-2</v>
      </c>
      <c r="D349">
        <f>-'2D'!H349</f>
        <v>-8.3046541000000005</v>
      </c>
      <c r="E349">
        <f>'2D'!K349-$I$2</f>
        <v>8.2468976999999999</v>
      </c>
      <c r="F349">
        <f>'2D'!L349-$I$2</f>
        <v>10.378017700000001</v>
      </c>
      <c r="G349">
        <f>'2D'!M349-$I$2</f>
        <v>-20.7288833</v>
      </c>
      <c r="H349">
        <f>'2D'!N349-$I$2</f>
        <v>-14.7665933</v>
      </c>
    </row>
    <row r="350" spans="1:8">
      <c r="A350">
        <f>'2D'!E350</f>
        <v>0.97071067811865475</v>
      </c>
      <c r="B350">
        <f>'2D'!F350-$I$2</f>
        <v>-12.351608299999999</v>
      </c>
      <c r="C350">
        <f>'2D'!G350-$I$2</f>
        <v>3.2828600000000208E-2</v>
      </c>
      <c r="D350">
        <f>-'2D'!H350</f>
        <v>-8.3088616000000002</v>
      </c>
      <c r="E350">
        <f>'2D'!K350-$I$2</f>
        <v>8.2575406999999998</v>
      </c>
      <c r="F350">
        <f>'2D'!L350-$I$2</f>
        <v>10.3716217</v>
      </c>
      <c r="G350">
        <f>'2D'!M350-$I$2</f>
        <v>-20.732075299999998</v>
      </c>
      <c r="H350">
        <f>'2D'!N350-$I$2</f>
        <v>-14.7640823</v>
      </c>
    </row>
    <row r="351" spans="1:8">
      <c r="A351">
        <f>'2D'!E351</f>
        <v>0.97315145484446919</v>
      </c>
      <c r="B351">
        <f>'2D'!F351-$I$2</f>
        <v>-12.3619009</v>
      </c>
      <c r="C351">
        <f>'2D'!G351-$I$2</f>
        <v>2.7594900000000422E-2</v>
      </c>
      <c r="D351">
        <f>-'2D'!H351</f>
        <v>-8.3127431999999999</v>
      </c>
      <c r="E351">
        <f>'2D'!K351-$I$2</f>
        <v>8.2677797000000002</v>
      </c>
      <c r="F351">
        <f>'2D'!L351-$I$2</f>
        <v>10.365637700000001</v>
      </c>
      <c r="G351">
        <f>'2D'!M351-$I$2</f>
        <v>-20.734964299999998</v>
      </c>
      <c r="H351">
        <f>'2D'!N351-$I$2</f>
        <v>-14.7618653</v>
      </c>
    </row>
    <row r="352" spans="1:8">
      <c r="A352">
        <f>'2D'!E352</f>
        <v>0.97559223186317678</v>
      </c>
      <c r="B352">
        <f>'2D'!F352-$I$2</f>
        <v>-12.3713312</v>
      </c>
      <c r="C352">
        <f>'2D'!G352-$I$2</f>
        <v>2.2812900000000802E-2</v>
      </c>
      <c r="D352">
        <f>-'2D'!H352</f>
        <v>-8.3162962</v>
      </c>
      <c r="E352">
        <f>'2D'!K352-$I$2</f>
        <v>8.2775597000000012</v>
      </c>
      <c r="F352">
        <f>'2D'!L352-$I$2</f>
        <v>10.3601577</v>
      </c>
      <c r="G352">
        <f>'2D'!M352-$I$2</f>
        <v>-20.737518299999998</v>
      </c>
      <c r="H352">
        <f>'2D'!N352-$I$2</f>
        <v>-14.7598103</v>
      </c>
    </row>
    <row r="353" spans="1:8">
      <c r="A353">
        <f>'2D'!E353</f>
        <v>0.97803300858899112</v>
      </c>
      <c r="B353">
        <f>'2D'!F353-$I$2</f>
        <v>-12.379890099999999</v>
      </c>
      <c r="C353">
        <f>'2D'!G353-$I$2</f>
        <v>1.8483699999999992E-2</v>
      </c>
      <c r="D353">
        <f>-'2D'!H353</f>
        <v>-8.3195183000000004</v>
      </c>
      <c r="E353">
        <f>'2D'!K353-$I$2</f>
        <v>8.2868326999999997</v>
      </c>
      <c r="F353">
        <f>'2D'!L353-$I$2</f>
        <v>10.3551427</v>
      </c>
      <c r="G353">
        <f>'2D'!M353-$I$2</f>
        <v>-20.739800299999999</v>
      </c>
      <c r="H353">
        <f>'2D'!N353-$I$2</f>
        <v>-14.7579323</v>
      </c>
    </row>
    <row r="354" spans="1:8">
      <c r="A354">
        <f>'2D'!E354</f>
        <v>0.98047378531480556</v>
      </c>
      <c r="B354">
        <f>'2D'!F354-$I$2</f>
        <v>-12.387569899999999</v>
      </c>
      <c r="C354">
        <f>'2D'!G354-$I$2</f>
        <v>1.4608100000000235E-2</v>
      </c>
      <c r="D354">
        <f>-'2D'!H354</f>
        <v>-8.3224070999999995</v>
      </c>
      <c r="E354">
        <f>'2D'!K354-$I$2</f>
        <v>8.2955487000000012</v>
      </c>
      <c r="F354">
        <f>'2D'!L354-$I$2</f>
        <v>10.3506117</v>
      </c>
      <c r="G354">
        <f>'2D'!M354-$I$2</f>
        <v>-20.742017300000001</v>
      </c>
      <c r="H354">
        <f>'2D'!N354-$I$2</f>
        <v>-14.7563333</v>
      </c>
    </row>
    <row r="355" spans="1:8">
      <c r="A355">
        <f>'2D'!E355</f>
        <v>0.98291456233351304</v>
      </c>
      <c r="B355">
        <f>'2D'!F355-$I$2</f>
        <v>-12.394363199999999</v>
      </c>
      <c r="C355">
        <f>'2D'!G355-$I$2</f>
        <v>1.1186800000000829E-2</v>
      </c>
      <c r="D355">
        <f>-'2D'!H355</f>
        <v>-8.3249607999999995</v>
      </c>
      <c r="E355">
        <f>'2D'!K355-$I$2</f>
        <v>8.3035756999999997</v>
      </c>
      <c r="F355">
        <f>'2D'!L355-$I$2</f>
        <v>10.3466217</v>
      </c>
      <c r="G355">
        <f>'2D'!M355-$I$2</f>
        <v>-20.743895299999998</v>
      </c>
      <c r="H355">
        <f>'2D'!N355-$I$2</f>
        <v>-14.7547953</v>
      </c>
    </row>
    <row r="356" spans="1:8">
      <c r="A356">
        <f>'2D'!E356</f>
        <v>0.98535533905932748</v>
      </c>
      <c r="B356">
        <f>'2D'!F356-$I$2</f>
        <v>-12.4002637</v>
      </c>
      <c r="C356">
        <f>'2D'!G356-$I$2</f>
        <v>8.2204000000007937E-3</v>
      </c>
      <c r="D356">
        <f>-'2D'!H356</f>
        <v>-8.3271774999999995</v>
      </c>
      <c r="E356">
        <f>'2D'!K356-$I$2</f>
        <v>8.3108836999999998</v>
      </c>
      <c r="F356">
        <f>'2D'!L356-$I$2</f>
        <v>10.3430687</v>
      </c>
      <c r="G356">
        <f>'2D'!M356-$I$2</f>
        <v>-20.745433299999998</v>
      </c>
      <c r="H356">
        <f>'2D'!N356-$I$2</f>
        <v>-14.753597299999999</v>
      </c>
    </row>
    <row r="357" spans="1:8">
      <c r="A357">
        <f>'2D'!E357</f>
        <v>0.98779611578514182</v>
      </c>
      <c r="B357">
        <f>'2D'!F357-$I$2</f>
        <v>-12.4052659</v>
      </c>
      <c r="C357">
        <f>'2D'!G357-$I$2</f>
        <v>5.7096000000003144E-3</v>
      </c>
      <c r="D357">
        <f>-'2D'!H357</f>
        <v>-8.3290558000000008</v>
      </c>
      <c r="E357">
        <f>'2D'!K357-$I$2</f>
        <v>8.3173497000000012</v>
      </c>
      <c r="F357">
        <f>'2D'!L357-$I$2</f>
        <v>10.3401497</v>
      </c>
      <c r="G357">
        <f>'2D'!M357-$I$2</f>
        <v>-20.746804300000001</v>
      </c>
      <c r="H357">
        <f>'2D'!N357-$I$2</f>
        <v>-14.752455299999999</v>
      </c>
    </row>
    <row r="358" spans="1:8">
      <c r="A358">
        <f>'2D'!E358</f>
        <v>0.99023689280384941</v>
      </c>
      <c r="B358">
        <f>'2D'!F358-$I$2</f>
        <v>-12.409364999999999</v>
      </c>
      <c r="C358">
        <f>'2D'!G358-$I$2</f>
        <v>3.6545999999999523E-3</v>
      </c>
      <c r="D358">
        <f>-'2D'!H358</f>
        <v>-8.3305942999999996</v>
      </c>
      <c r="E358">
        <f>'2D'!K358-$I$2</f>
        <v>8.3228676999999998</v>
      </c>
      <c r="F358">
        <f>'2D'!L358-$I$2</f>
        <v>10.3376617</v>
      </c>
      <c r="G358">
        <f>'2D'!M358-$I$2</f>
        <v>-20.748001299999999</v>
      </c>
      <c r="H358">
        <f>'2D'!N358-$I$2</f>
        <v>-14.751599299999999</v>
      </c>
    </row>
    <row r="359" spans="1:8">
      <c r="A359">
        <f>'2D'!E359</f>
        <v>0.99267766952966374</v>
      </c>
      <c r="B359">
        <f>'2D'!F359-$I$2</f>
        <v>-12.4125572</v>
      </c>
      <c r="C359">
        <f>'2D'!G359-$I$2</f>
        <v>2.0559000000002214E-3</v>
      </c>
      <c r="D359">
        <f>-'2D'!H359</f>
        <v>-8.3317920000000001</v>
      </c>
      <c r="E359">
        <f>'2D'!K359-$I$2</f>
        <v>8.3273457000000004</v>
      </c>
      <c r="F359">
        <f>'2D'!L359-$I$2</f>
        <v>10.3357837</v>
      </c>
      <c r="G359">
        <f>'2D'!M359-$I$2</f>
        <v>-20.748858299999998</v>
      </c>
      <c r="H359">
        <f>'2D'!N359-$I$2</f>
        <v>-14.750913299999999</v>
      </c>
    </row>
    <row r="360" spans="1:8">
      <c r="A360">
        <f>'2D'!E360</f>
        <v>0.99511844625547807</v>
      </c>
      <c r="B360">
        <f>'2D'!F360-$I$2</f>
        <v>-12.414839499999999</v>
      </c>
      <c r="C360">
        <f>'2D'!G360-$I$2</f>
        <v>9.1380000000018669E-4</v>
      </c>
      <c r="D360">
        <f>-'2D'!H360</f>
        <v>-8.3326481000000001</v>
      </c>
      <c r="E360">
        <f>'2D'!K360-$I$2</f>
        <v>8.3306277000000009</v>
      </c>
      <c r="F360">
        <f>'2D'!L360-$I$2</f>
        <v>10.334417700000001</v>
      </c>
      <c r="G360">
        <f>'2D'!M360-$I$2</f>
        <v>-20.7493713</v>
      </c>
      <c r="H360">
        <f>'2D'!N360-$I$2</f>
        <v>-14.7503993</v>
      </c>
    </row>
    <row r="361" spans="1:8">
      <c r="A361">
        <f>'2D'!E361</f>
        <v>0.99755922318631773</v>
      </c>
      <c r="B361">
        <f>'2D'!F361-$I$2</f>
        <v>-12.4162097</v>
      </c>
      <c r="C361">
        <f>'2D'!G361-$I$2</f>
        <v>2.2850000000040893E-4</v>
      </c>
      <c r="D361">
        <f>-'2D'!H361</f>
        <v>-8.3331619999999997</v>
      </c>
      <c r="E361">
        <f>'2D'!K361-$I$2</f>
        <v>8.3326507000000003</v>
      </c>
      <c r="F361">
        <f>'2D'!L361-$I$2</f>
        <v>10.333561700000001</v>
      </c>
      <c r="G361">
        <f>'2D'!M361-$I$2</f>
        <v>-20.749828300000001</v>
      </c>
      <c r="H361">
        <f>'2D'!N361-$I$2</f>
        <v>-14.7501713</v>
      </c>
    </row>
    <row r="362" spans="1:8">
      <c r="A362">
        <f>'2D'!E362</f>
        <v>1</v>
      </c>
      <c r="B362">
        <f>'2D'!F362-$I$2</f>
        <v>-12.416666599999999</v>
      </c>
      <c r="C362">
        <f>'2D'!G362-$I$2</f>
        <v>0</v>
      </c>
      <c r="D362">
        <f>-'2D'!H362</f>
        <v>-8.3333332999999996</v>
      </c>
      <c r="E362">
        <f>'2D'!K362-$I$2</f>
        <v>8.3333337000000007</v>
      </c>
      <c r="F362">
        <f>'2D'!L362-$I$2</f>
        <v>10.333333700000001</v>
      </c>
      <c r="G362">
        <f>'2D'!M362-$I$2</f>
        <v>-20.7500003</v>
      </c>
      <c r="H362">
        <f>'2D'!N362-$I$2</f>
        <v>-14.7500003</v>
      </c>
    </row>
  </sheetData>
  <phoneticPr fontId="18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F949D-51E5-4B46-90A1-165E6C0A93C2}">
  <dimension ref="A1:T362"/>
  <sheetViews>
    <sheetView topLeftCell="D1" workbookViewId="0">
      <selection activeCell="J7" sqref="J7"/>
    </sheetView>
  </sheetViews>
  <sheetFormatPr baseColWidth="10" defaultRowHeight="20"/>
  <sheetData>
    <row r="1" spans="1:20">
      <c r="A1" s="1" t="s">
        <v>25</v>
      </c>
      <c r="B1" s="1" t="str">
        <f>Ekxy!B1</f>
        <v>R</v>
      </c>
      <c r="C1" s="1" t="str">
        <f>Ekxy!C1</f>
        <v>A</v>
      </c>
      <c r="D1" s="1" t="s">
        <v>32</v>
      </c>
      <c r="E1" s="1" t="s">
        <v>15</v>
      </c>
      <c r="F1" s="1" t="s">
        <v>16</v>
      </c>
      <c r="G1" s="1" t="s">
        <v>31</v>
      </c>
      <c r="H1" s="1" t="s">
        <v>23</v>
      </c>
      <c r="I1" s="1" t="s">
        <v>33</v>
      </c>
      <c r="J1" s="1" t="s">
        <v>34</v>
      </c>
      <c r="K1" s="1" t="s">
        <v>35</v>
      </c>
      <c r="L1" s="1" t="s">
        <v>36</v>
      </c>
      <c r="M1" s="1" t="s">
        <v>37</v>
      </c>
      <c r="N1" s="1" t="s">
        <v>38</v>
      </c>
      <c r="O1" s="1" t="s">
        <v>24</v>
      </c>
      <c r="P1" s="1" t="s">
        <v>39</v>
      </c>
      <c r="Q1" s="1" t="s">
        <v>40</v>
      </c>
      <c r="R1" s="1" t="s">
        <v>41</v>
      </c>
      <c r="S1" s="1" t="s">
        <v>42</v>
      </c>
      <c r="T1" s="1" t="s">
        <v>43</v>
      </c>
    </row>
    <row r="2" spans="1:20">
      <c r="A2" s="1">
        <f>'2D'!E2</f>
        <v>0</v>
      </c>
      <c r="B2" s="1">
        <f>Ekxy!B122</f>
        <v>-4.2083332999999996</v>
      </c>
      <c r="C2" s="1">
        <f>Ekxy!C122</f>
        <v>8.2083332999999996</v>
      </c>
      <c r="D2">
        <f>B2+$F$2</f>
        <v>2.125</v>
      </c>
      <c r="E2">
        <f>C2-$F$2</f>
        <v>1.875</v>
      </c>
      <c r="F2">
        <f>Ekxy!D122</f>
        <v>6.3333332999999996</v>
      </c>
      <c r="G2" s="1">
        <f>'2D'!F2-$F$4</f>
        <v>-11.374999949999999</v>
      </c>
      <c r="H2" s="1">
        <f>'2D'!G2-$F$4</f>
        <v>1.0416666499999998</v>
      </c>
      <c r="I2" s="1">
        <f>'2D'!K2-$F$4</f>
        <v>9.3750003500000005</v>
      </c>
      <c r="J2" s="1">
        <f>'2D'!L2-$F$4</f>
        <v>11.375000350000001</v>
      </c>
      <c r="K2" s="1">
        <f>'2D'!M2-$F$4</f>
        <v>-19.70833365</v>
      </c>
      <c r="L2" s="1">
        <f>'2D'!N2-$F$4</f>
        <v>-13.70833365</v>
      </c>
      <c r="M2">
        <f>D2-$F$4</f>
        <v>-1.0416666499999998</v>
      </c>
      <c r="N2" s="1">
        <f>'2D'!F2+$F$4</f>
        <v>-5.0416666499999998</v>
      </c>
      <c r="O2" s="1">
        <f>'2D'!G2+$F$4</f>
        <v>7.3749999499999994</v>
      </c>
      <c r="P2" s="1">
        <f>'2D'!K2+$F$4</f>
        <v>15.70833365</v>
      </c>
      <c r="Q2" s="1">
        <f>'2D'!L2+$F$4</f>
        <v>17.70833365</v>
      </c>
      <c r="R2" s="1">
        <f>'2D'!M2+$F$4</f>
        <v>-13.375000350000001</v>
      </c>
      <c r="S2" s="1">
        <f>'2D'!N2+$F$4</f>
        <v>-7.3750003500000005</v>
      </c>
      <c r="T2">
        <f>E2+$F$4</f>
        <v>5.0416666499999998</v>
      </c>
    </row>
    <row r="3" spans="1:20">
      <c r="A3" s="1">
        <f>'2D'!E3</f>
        <v>3.4517796726353405E-3</v>
      </c>
      <c r="B3" s="1">
        <f>Ekxy!B121</f>
        <v>-4.2087903000000004</v>
      </c>
      <c r="C3" s="1">
        <f>Ekxy!C121</f>
        <v>8.2074195999999997</v>
      </c>
      <c r="D3">
        <f>B3+$F$2</f>
        <v>2.1245429999999992</v>
      </c>
      <c r="E3">
        <f>C3-$F$2</f>
        <v>1.8740863000000001</v>
      </c>
      <c r="F3" t="s">
        <v>20</v>
      </c>
      <c r="G3" s="1">
        <f>'2D'!F3-$F$4</f>
        <v>-11.37408625</v>
      </c>
      <c r="H3" s="1">
        <f>'2D'!G3-$F$4</f>
        <v>1.0421236500000006</v>
      </c>
      <c r="I3" s="1">
        <f>'2D'!K3-$F$4</f>
        <v>9.3736353500000007</v>
      </c>
      <c r="J3" s="1">
        <f>'2D'!L3-$F$4</f>
        <v>11.37545635</v>
      </c>
      <c r="K3" s="1">
        <f>'2D'!M3-$F$4</f>
        <v>-19.707990649999999</v>
      </c>
      <c r="L3" s="1">
        <f>'2D'!N3-$F$4</f>
        <v>-13.70867565</v>
      </c>
      <c r="M3">
        <f>D3-$F$4</f>
        <v>-1.0421236500000006</v>
      </c>
      <c r="N3" s="1">
        <f>'2D'!F3+$F$4</f>
        <v>-5.0407529499999999</v>
      </c>
      <c r="O3" s="1">
        <f>'2D'!G3+$F$4</f>
        <v>7.3754569500000002</v>
      </c>
      <c r="P3" s="1">
        <f>'2D'!K3+$F$4</f>
        <v>15.70696865</v>
      </c>
      <c r="Q3" s="1">
        <f>'2D'!L3+$F$4</f>
        <v>17.70878965</v>
      </c>
      <c r="R3" s="1">
        <f>'2D'!M3+$F$4</f>
        <v>-13.37465735</v>
      </c>
      <c r="S3" s="1">
        <f>'2D'!N3+$F$4</f>
        <v>-7.3753423500000004</v>
      </c>
      <c r="T3">
        <f>E3+$F$4</f>
        <v>5.0407529499999999</v>
      </c>
    </row>
    <row r="4" spans="1:20">
      <c r="A4" s="1">
        <f>'2D'!E4</f>
        <v>6.9035595109561056E-3</v>
      </c>
      <c r="B4" s="1">
        <f>Ekxy!B120</f>
        <v>-4.2101611999999999</v>
      </c>
      <c r="C4" s="1">
        <f>Ekxy!C120</f>
        <v>8.2046793999999998</v>
      </c>
      <c r="D4">
        <f>B4+$F$2</f>
        <v>2.1231720999999997</v>
      </c>
      <c r="E4">
        <f>C4-$F$2</f>
        <v>1.8713461000000002</v>
      </c>
      <c r="F4">
        <f>Ekxy!D122/2</f>
        <v>3.1666666499999998</v>
      </c>
      <c r="G4" s="1">
        <f>'2D'!F4-$F$4</f>
        <v>-11.37134605</v>
      </c>
      <c r="H4" s="1">
        <f>'2D'!G4-$F$4</f>
        <v>1.0434945500000001</v>
      </c>
      <c r="I4" s="1">
        <f>'2D'!K4-$F$4</f>
        <v>9.3696133499999998</v>
      </c>
      <c r="J4" s="1">
        <f>'2D'!L4-$F$4</f>
        <v>11.377169350000001</v>
      </c>
      <c r="K4" s="1">
        <f>'2D'!M4-$F$4</f>
        <v>-19.707076650000001</v>
      </c>
      <c r="L4" s="1">
        <f>'2D'!N4-$F$4</f>
        <v>-13.709132649999999</v>
      </c>
      <c r="M4">
        <f>D4-$F$4</f>
        <v>-1.0434945500000001</v>
      </c>
      <c r="N4" s="1">
        <f>'2D'!F4+$F$4</f>
        <v>-5.03801275</v>
      </c>
      <c r="O4" s="1">
        <f>'2D'!G4+$F$4</f>
        <v>7.3768278499999997</v>
      </c>
      <c r="P4" s="1">
        <f>'2D'!K4+$F$4</f>
        <v>15.702946649999999</v>
      </c>
      <c r="Q4" s="1">
        <f>'2D'!L4+$F$4</f>
        <v>17.710502650000002</v>
      </c>
      <c r="R4" s="1">
        <f>'2D'!M4+$F$4</f>
        <v>-13.373743350000002</v>
      </c>
      <c r="S4" s="1">
        <f>'2D'!N4+$F$4</f>
        <v>-7.3757993499999994</v>
      </c>
      <c r="T4">
        <f>E4+$F$4</f>
        <v>5.03801275</v>
      </c>
    </row>
    <row r="5" spans="1:20">
      <c r="A5" s="1">
        <f>'2D'!E5</f>
        <v>1.0355339059327378E-2</v>
      </c>
      <c r="B5" s="1">
        <f>Ekxy!B119</f>
        <v>-4.2124467000000001</v>
      </c>
      <c r="C5" s="1">
        <f>Ekxy!C119</f>
        <v>8.2001161000000007</v>
      </c>
      <c r="D5">
        <f>B5+$F$2</f>
        <v>2.1208865999999995</v>
      </c>
      <c r="E5">
        <f>C5-$F$2</f>
        <v>1.8667828000000011</v>
      </c>
      <c r="F5" t="s">
        <v>21</v>
      </c>
      <c r="G5" s="1">
        <f>'2D'!F5-$F$4</f>
        <v>-11.36678275</v>
      </c>
      <c r="H5" s="1">
        <f>'2D'!G5-$F$4</f>
        <v>1.0457800500000003</v>
      </c>
      <c r="I5" s="1">
        <f>'2D'!K5-$F$4</f>
        <v>9.3631153500000011</v>
      </c>
      <c r="J5" s="1">
        <f>'2D'!L5-$F$4</f>
        <v>11.379901350000001</v>
      </c>
      <c r="K5" s="1">
        <f>'2D'!M5-$F$4</f>
        <v>-19.70604865</v>
      </c>
      <c r="L5" s="1">
        <f>'2D'!N5-$F$4</f>
        <v>-13.710160650000001</v>
      </c>
      <c r="M5">
        <f>D5-$F$4</f>
        <v>-1.0457800500000003</v>
      </c>
      <c r="N5" s="1">
        <f>'2D'!F5+$F$4</f>
        <v>-5.0334494500000009</v>
      </c>
      <c r="O5" s="1">
        <f>'2D'!G5+$F$4</f>
        <v>7.3791133499999999</v>
      </c>
      <c r="P5" s="1">
        <f>'2D'!K5+$F$4</f>
        <v>15.696448650000001</v>
      </c>
      <c r="Q5" s="1">
        <f>'2D'!L5+$F$4</f>
        <v>17.71323465</v>
      </c>
      <c r="R5" s="1">
        <f>'2D'!M5+$F$4</f>
        <v>-13.37271535</v>
      </c>
      <c r="S5" s="1">
        <f>'2D'!N5+$F$4</f>
        <v>-7.376827350000001</v>
      </c>
      <c r="T5">
        <f>E5+$F$4</f>
        <v>5.0334494500000009</v>
      </c>
    </row>
    <row r="6" spans="1:20">
      <c r="A6" s="1">
        <f>'2D'!E6</f>
        <v>1.3807118607698649E-2</v>
      </c>
      <c r="B6" s="1">
        <f>Ekxy!B118</f>
        <v>-4.2156475000000002</v>
      </c>
      <c r="C6" s="1">
        <f>Ekxy!C118</f>
        <v>8.1937350999999996</v>
      </c>
      <c r="D6">
        <f>B6+$F$2</f>
        <v>2.1176857999999994</v>
      </c>
      <c r="E6">
        <f>C6-$F$2</f>
        <v>1.8604018</v>
      </c>
      <c r="F6" t="s">
        <v>22</v>
      </c>
      <c r="G6" s="1">
        <f>'2D'!F6-$F$4</f>
        <v>-11.360401749999999</v>
      </c>
      <c r="H6" s="1">
        <f>'2D'!G6-$F$4</f>
        <v>1.0489808500000004</v>
      </c>
      <c r="I6" s="1">
        <f>'2D'!K6-$F$4</f>
        <v>9.35435135</v>
      </c>
      <c r="J6" s="1">
        <f>'2D'!L6-$F$4</f>
        <v>11.38365735</v>
      </c>
      <c r="K6" s="1">
        <f>'2D'!M6-$F$4</f>
        <v>-19.704336649999998</v>
      </c>
      <c r="L6" s="1">
        <f>'2D'!N6-$F$4</f>
        <v>-13.71153165</v>
      </c>
      <c r="M6">
        <f>D6-$F$4</f>
        <v>-1.0489808500000004</v>
      </c>
      <c r="N6" s="1">
        <f>'2D'!F6+$F$4</f>
        <v>-5.0270684499999998</v>
      </c>
      <c r="O6" s="1">
        <f>'2D'!G6+$F$4</f>
        <v>7.38231415</v>
      </c>
      <c r="P6" s="1">
        <f>'2D'!K6+$F$4</f>
        <v>15.68768465</v>
      </c>
      <c r="Q6" s="1">
        <f>'2D'!L6+$F$4</f>
        <v>17.71699065</v>
      </c>
      <c r="R6" s="1">
        <f>'2D'!M6+$F$4</f>
        <v>-13.371003349999999</v>
      </c>
      <c r="S6" s="1">
        <f>'2D'!N6+$F$4</f>
        <v>-7.3781983499999999</v>
      </c>
      <c r="T6">
        <f>E6+$F$4</f>
        <v>5.0270684499999998</v>
      </c>
    </row>
    <row r="7" spans="1:20">
      <c r="A7" s="1">
        <f>'2D'!E7</f>
        <v>1.7258898570283482E-2</v>
      </c>
      <c r="B7" s="1">
        <f>Ekxy!B117</f>
        <v>-4.2197646000000004</v>
      </c>
      <c r="C7" s="1">
        <f>Ekxy!C117</f>
        <v>8.1855440000000002</v>
      </c>
      <c r="D7">
        <f>B7+$F$2</f>
        <v>2.1135686999999992</v>
      </c>
      <c r="E7">
        <f>C7-$F$2</f>
        <v>1.8522107000000005</v>
      </c>
      <c r="G7" s="1">
        <f>'2D'!F7-$F$4</f>
        <v>-11.35221065</v>
      </c>
      <c r="H7" s="1">
        <f>'2D'!G7-$F$4</f>
        <v>1.0530979500000006</v>
      </c>
      <c r="I7" s="1">
        <f>'2D'!K7-$F$4</f>
        <v>9.3435813500000009</v>
      </c>
      <c r="J7" s="1">
        <f>'2D'!L7-$F$4</f>
        <v>11.388635349999999</v>
      </c>
      <c r="K7" s="1">
        <f>'2D'!M7-$F$4</f>
        <v>-19.701941649999998</v>
      </c>
      <c r="L7" s="1">
        <f>'2D'!N7-$F$4</f>
        <v>-13.713243649999999</v>
      </c>
      <c r="M7">
        <f>D7-$F$4</f>
        <v>-1.0530979500000006</v>
      </c>
      <c r="N7" s="1">
        <f>'2D'!F7+$F$4</f>
        <v>-5.0188773500000003</v>
      </c>
      <c r="O7" s="1">
        <f>'2D'!G7+$F$4</f>
        <v>7.3864312500000002</v>
      </c>
      <c r="P7" s="1">
        <f>'2D'!K7+$F$4</f>
        <v>15.676914650000001</v>
      </c>
      <c r="Q7" s="1">
        <f>'2D'!L7+$F$4</f>
        <v>17.721968650000001</v>
      </c>
      <c r="R7" s="1">
        <f>'2D'!M7+$F$4</f>
        <v>-13.368608349999999</v>
      </c>
      <c r="S7" s="1">
        <f>'2D'!N7+$F$4</f>
        <v>-7.3799103499999994</v>
      </c>
      <c r="T7">
        <f>E7+$F$4</f>
        <v>5.0188773500000003</v>
      </c>
    </row>
    <row r="8" spans="1:20">
      <c r="A8" s="1">
        <f>'2D'!E8</f>
        <v>2.0710678118654756E-2</v>
      </c>
      <c r="B8" s="1">
        <f>Ekxy!B116</f>
        <v>-4.2247994000000002</v>
      </c>
      <c r="C8" s="1">
        <f>Ekxy!C116</f>
        <v>8.1755528000000002</v>
      </c>
      <c r="D8">
        <f>B8+$F$2</f>
        <v>2.1085338999999994</v>
      </c>
      <c r="E8">
        <f>C8-$F$2</f>
        <v>1.8422195000000006</v>
      </c>
      <c r="G8" s="1">
        <f>'2D'!F8-$F$4</f>
        <v>-11.34221945</v>
      </c>
      <c r="H8" s="1">
        <f>'2D'!G8-$F$4</f>
        <v>1.0581327500000004</v>
      </c>
      <c r="I8" s="1">
        <f>'2D'!K8-$F$4</f>
        <v>9.3310523500000002</v>
      </c>
      <c r="J8" s="1">
        <f>'2D'!L8-$F$4</f>
        <v>11.39447635</v>
      </c>
      <c r="K8" s="1">
        <f>'2D'!M8-$F$4</f>
        <v>-19.699201649999999</v>
      </c>
      <c r="L8" s="1">
        <f>'2D'!N8-$F$4</f>
        <v>-13.715529650000001</v>
      </c>
      <c r="M8">
        <f>D8-$F$4</f>
        <v>-1.0581327500000004</v>
      </c>
      <c r="N8" s="1">
        <f>'2D'!F8+$F$4</f>
        <v>-5.0088861500000004</v>
      </c>
      <c r="O8" s="1">
        <f>'2D'!G8+$F$4</f>
        <v>7.39146605</v>
      </c>
      <c r="P8" s="1">
        <f>'2D'!K8+$F$4</f>
        <v>15.66438565</v>
      </c>
      <c r="Q8" s="1">
        <f>'2D'!L8+$F$4</f>
        <v>17.727809649999998</v>
      </c>
      <c r="R8" s="1">
        <f>'2D'!M8+$F$4</f>
        <v>-13.36586835</v>
      </c>
      <c r="S8" s="1">
        <f>'2D'!N8+$F$4</f>
        <v>-7.382196350000001</v>
      </c>
      <c r="T8">
        <f>E8+$F$4</f>
        <v>5.0088861500000004</v>
      </c>
    </row>
    <row r="9" spans="1:20">
      <c r="A9" s="1">
        <f>'2D'!E9</f>
        <v>2.4162457667026026E-2</v>
      </c>
      <c r="B9" s="1">
        <f>Ekxy!B115</f>
        <v>-4.2307535999999999</v>
      </c>
      <c r="C9" s="1">
        <f>Ekxy!C115</f>
        <v>8.1637731999999996</v>
      </c>
      <c r="D9">
        <f>B9+$F$2</f>
        <v>2.1025796999999997</v>
      </c>
      <c r="E9">
        <f>C9-$F$2</f>
        <v>1.8304399</v>
      </c>
      <c r="G9" s="1">
        <f>'2D'!F9-$F$4</f>
        <v>-11.330439849999999</v>
      </c>
      <c r="H9" s="1">
        <f>'2D'!G9-$F$4</f>
        <v>1.0640869500000001</v>
      </c>
      <c r="I9" s="1">
        <f>'2D'!K9-$F$4</f>
        <v>9.3168903499999995</v>
      </c>
      <c r="J9" s="1">
        <f>'2D'!L9-$F$4</f>
        <v>11.40158235</v>
      </c>
      <c r="K9" s="1">
        <f>'2D'!M9-$F$4</f>
        <v>-19.696124650000002</v>
      </c>
      <c r="L9" s="1">
        <f>'2D'!N9-$F$4</f>
        <v>-13.71792465</v>
      </c>
      <c r="M9">
        <f>D9-$F$4</f>
        <v>-1.0640869500000001</v>
      </c>
      <c r="N9" s="1">
        <f>'2D'!F9+$F$4</f>
        <v>-4.9971065499999998</v>
      </c>
      <c r="O9" s="1">
        <f>'2D'!G9+$F$4</f>
        <v>7.3974202499999997</v>
      </c>
      <c r="P9" s="1">
        <f>'2D'!K9+$F$4</f>
        <v>15.650223649999999</v>
      </c>
      <c r="Q9" s="1">
        <f>'2D'!L9+$F$4</f>
        <v>17.734915649999998</v>
      </c>
      <c r="R9" s="1">
        <f>'2D'!M9+$F$4</f>
        <v>-13.362791350000002</v>
      </c>
      <c r="S9" s="1">
        <f>'2D'!N9+$F$4</f>
        <v>-7.3845913500000009</v>
      </c>
      <c r="T9">
        <f>E9+$F$4</f>
        <v>4.9971065499999998</v>
      </c>
    </row>
    <row r="10" spans="1:20">
      <c r="A10" s="1">
        <f>'2D'!E10</f>
        <v>2.761423762961086E-2</v>
      </c>
      <c r="B10" s="1">
        <f>Ekxy!B114</f>
        <v>-4.2376290000000001</v>
      </c>
      <c r="C10" s="1">
        <f>Ekxy!C114</f>
        <v>8.1502193999999992</v>
      </c>
      <c r="D10">
        <f>B10+$F$2</f>
        <v>2.0957042999999995</v>
      </c>
      <c r="E10">
        <f>C10-$F$2</f>
        <v>1.8168860999999996</v>
      </c>
      <c r="G10" s="1">
        <f>'2D'!F10-$F$4</f>
        <v>-11.316886049999999</v>
      </c>
      <c r="H10" s="1">
        <f>'2D'!G10-$F$4</f>
        <v>1.0709623500000003</v>
      </c>
      <c r="I10" s="1">
        <f>'2D'!K10-$F$4</f>
        <v>9.3014033500000011</v>
      </c>
      <c r="J10" s="1">
        <f>'2D'!L10-$F$4</f>
        <v>11.40956935</v>
      </c>
      <c r="K10" s="1">
        <f>'2D'!M10-$F$4</f>
        <v>-19.692367650000001</v>
      </c>
      <c r="L10" s="1">
        <f>'2D'!N10-$F$4</f>
        <v>-13.72100165</v>
      </c>
      <c r="M10">
        <f>D10-$F$4</f>
        <v>-1.0709623500000003</v>
      </c>
      <c r="N10" s="1">
        <f>'2D'!F10+$F$4</f>
        <v>-4.9835527499999994</v>
      </c>
      <c r="O10" s="1">
        <f>'2D'!G10+$F$4</f>
        <v>7.4042956499999999</v>
      </c>
      <c r="P10" s="1">
        <f>'2D'!K10+$F$4</f>
        <v>15.634736650000001</v>
      </c>
      <c r="Q10" s="1">
        <f>'2D'!L10+$F$4</f>
        <v>17.742902649999998</v>
      </c>
      <c r="R10" s="1">
        <f>'2D'!M10+$F$4</f>
        <v>-13.359034350000002</v>
      </c>
      <c r="S10" s="1">
        <f>'2D'!N10+$F$4</f>
        <v>-7.3876683500000002</v>
      </c>
      <c r="T10">
        <f>E10+$F$4</f>
        <v>4.9835527499999994</v>
      </c>
    </row>
    <row r="11" spans="1:20">
      <c r="A11" s="1">
        <f>'2D'!E11</f>
        <v>3.106601717798213E-2</v>
      </c>
      <c r="B11" s="1">
        <f>Ekxy!B113</f>
        <v>-4.2454279000000001</v>
      </c>
      <c r="C11" s="1">
        <f>Ekxy!C113</f>
        <v>8.1349076</v>
      </c>
      <c r="D11">
        <f>B11+$F$2</f>
        <v>2.0879053999999995</v>
      </c>
      <c r="E11">
        <f>C11-$F$2</f>
        <v>1.8015743000000004</v>
      </c>
      <c r="G11" s="1">
        <f>'2D'!F11-$F$4</f>
        <v>-11.30157425</v>
      </c>
      <c r="H11" s="1">
        <f>'2D'!G11-$F$4</f>
        <v>1.0787612500000003</v>
      </c>
      <c r="I11" s="1">
        <f>'2D'!K11-$F$4</f>
        <v>9.2846173499999995</v>
      </c>
      <c r="J11" s="1">
        <f>'2D'!L11-$F$4</f>
        <v>11.418630350000001</v>
      </c>
      <c r="K11" s="1">
        <f>'2D'!M11-$F$4</f>
        <v>-19.687934649999999</v>
      </c>
      <c r="L11" s="1">
        <f>'2D'!N11-$F$4</f>
        <v>-13.724202650000001</v>
      </c>
      <c r="M11">
        <f>D11-$F$4</f>
        <v>-1.0787612500000003</v>
      </c>
      <c r="N11" s="1">
        <f>'2D'!F11+$F$4</f>
        <v>-4.9682409500000002</v>
      </c>
      <c r="O11" s="1">
        <f>'2D'!G11+$F$4</f>
        <v>7.4120945499999999</v>
      </c>
      <c r="P11" s="1">
        <f>'2D'!K11+$F$4</f>
        <v>15.617950649999999</v>
      </c>
      <c r="Q11" s="1">
        <f>'2D'!L11+$F$4</f>
        <v>17.75196365</v>
      </c>
      <c r="R11" s="1">
        <f>'2D'!M11+$F$4</f>
        <v>-13.354601349999999</v>
      </c>
      <c r="S11" s="1">
        <f>'2D'!N11+$F$4</f>
        <v>-7.3908693500000009</v>
      </c>
      <c r="T11">
        <f>E11+$F$4</f>
        <v>4.9682409500000002</v>
      </c>
    </row>
    <row r="12" spans="1:20">
      <c r="A12" s="1">
        <f>'2D'!E12</f>
        <v>3.4517796726353404E-2</v>
      </c>
      <c r="B12" s="1">
        <f>Ekxy!B112</f>
        <v>-4.2541526000000003</v>
      </c>
      <c r="C12" s="1">
        <f>Ekxy!C112</f>
        <v>8.1178559000000003</v>
      </c>
      <c r="D12">
        <f>B12+$F$2</f>
        <v>2.0791806999999993</v>
      </c>
      <c r="E12">
        <f>C12-$F$2</f>
        <v>1.7845226000000007</v>
      </c>
      <c r="G12" s="1">
        <f>'2D'!F12-$F$4</f>
        <v>-11.28452255</v>
      </c>
      <c r="H12" s="1">
        <f>'2D'!G12-$F$4</f>
        <v>1.0874859500000005</v>
      </c>
      <c r="I12" s="1">
        <f>'2D'!K12-$F$4</f>
        <v>9.2667223500000002</v>
      </c>
      <c r="J12" s="1">
        <f>'2D'!L12-$F$4</f>
        <v>11.42867435</v>
      </c>
      <c r="K12" s="1">
        <f>'2D'!M12-$F$4</f>
        <v>-19.683370650000001</v>
      </c>
      <c r="L12" s="1">
        <f>'2D'!N12-$F$4</f>
        <v>-13.72795865</v>
      </c>
      <c r="M12">
        <f>D12-$F$4</f>
        <v>-1.0874859500000005</v>
      </c>
      <c r="N12" s="1">
        <f>'2D'!F12+$F$4</f>
        <v>-4.9511892500000005</v>
      </c>
      <c r="O12" s="1">
        <f>'2D'!G12+$F$4</f>
        <v>7.4208192500000001</v>
      </c>
      <c r="P12" s="1">
        <f>'2D'!K12+$F$4</f>
        <v>15.60005565</v>
      </c>
      <c r="Q12" s="1">
        <f>'2D'!L12+$F$4</f>
        <v>17.762007650000001</v>
      </c>
      <c r="R12" s="1">
        <f>'2D'!M12+$F$4</f>
        <v>-13.350037350000001</v>
      </c>
      <c r="S12" s="1">
        <f>'2D'!N12+$F$4</f>
        <v>-7.3946253500000001</v>
      </c>
      <c r="T12">
        <f>E12+$F$4</f>
        <v>4.9511892500000005</v>
      </c>
    </row>
    <row r="13" spans="1:20">
      <c r="A13" s="1">
        <f>'2D'!E13</f>
        <v>3.7969576688938238E-2</v>
      </c>
      <c r="B13" s="1">
        <f>Ekxy!B111</f>
        <v>-4.2638056000000004</v>
      </c>
      <c r="C13" s="1">
        <f>Ekxy!C111</f>
        <v>8.0990845999999994</v>
      </c>
      <c r="D13">
        <f>B13+$F$2</f>
        <v>2.0695276999999992</v>
      </c>
      <c r="E13">
        <f>C13-$F$2</f>
        <v>1.7657512999999998</v>
      </c>
      <c r="G13" s="1">
        <f>'2D'!F13-$F$4</f>
        <v>-11.265751249999999</v>
      </c>
      <c r="H13" s="1">
        <f>'2D'!G13-$F$4</f>
        <v>1.0971389500000006</v>
      </c>
      <c r="I13" s="1">
        <f>'2D'!K13-$F$4</f>
        <v>9.2478483499999999</v>
      </c>
      <c r="J13" s="1">
        <f>'2D'!L13-$F$4</f>
        <v>11.43963435</v>
      </c>
      <c r="K13" s="1">
        <f>'2D'!M13-$F$4</f>
        <v>-19.678263649999998</v>
      </c>
      <c r="L13" s="1">
        <f>'2D'!N13-$F$4</f>
        <v>-13.73207665</v>
      </c>
      <c r="M13">
        <f>D13-$F$4</f>
        <v>-1.0971389500000006</v>
      </c>
      <c r="N13" s="1">
        <f>'2D'!F13+$F$4</f>
        <v>-4.9324179499999996</v>
      </c>
      <c r="O13" s="1">
        <f>'2D'!G13+$F$4</f>
        <v>7.4304722500000002</v>
      </c>
      <c r="P13" s="1">
        <f>'2D'!K13+$F$4</f>
        <v>15.58118165</v>
      </c>
      <c r="Q13" s="1">
        <f>'2D'!L13+$F$4</f>
        <v>17.772967649999998</v>
      </c>
      <c r="R13" s="1">
        <f>'2D'!M13+$F$4</f>
        <v>-13.344930349999998</v>
      </c>
      <c r="S13" s="1">
        <f>'2D'!N13+$F$4</f>
        <v>-7.3987433500000002</v>
      </c>
      <c r="T13">
        <f>E13+$F$4</f>
        <v>4.9324179499999996</v>
      </c>
    </row>
    <row r="14" spans="1:20">
      <c r="A14" s="1">
        <f>'2D'!E14</f>
        <v>4.1421356237309512E-2</v>
      </c>
      <c r="B14" s="1">
        <f>Ekxy!B110</f>
        <v>-4.2743897999999998</v>
      </c>
      <c r="C14" s="1">
        <f>Ekxy!C110</f>
        <v>8.0786159000000008</v>
      </c>
      <c r="D14">
        <f>B14+$F$2</f>
        <v>2.0589434999999998</v>
      </c>
      <c r="E14">
        <f>C14-$F$2</f>
        <v>1.7452826000000012</v>
      </c>
      <c r="G14" s="1">
        <f>'2D'!F14-$F$4</f>
        <v>-11.245282550000001</v>
      </c>
      <c r="H14" s="1">
        <f>'2D'!G14-$F$4</f>
        <v>1.10772315</v>
      </c>
      <c r="I14" s="1">
        <f>'2D'!K14-$F$4</f>
        <v>9.2281023500000003</v>
      </c>
      <c r="J14" s="1">
        <f>'2D'!L14-$F$4</f>
        <v>11.451622350000001</v>
      </c>
      <c r="K14" s="1">
        <f>'2D'!M14-$F$4</f>
        <v>-19.672485649999999</v>
      </c>
      <c r="L14" s="1">
        <f>'2D'!N14-$F$4</f>
        <v>-13.73650965</v>
      </c>
      <c r="M14">
        <f>D14-$F$4</f>
        <v>-1.10772315</v>
      </c>
      <c r="N14" s="1">
        <f>'2D'!F14+$F$4</f>
        <v>-4.911949250000001</v>
      </c>
      <c r="O14" s="1">
        <f>'2D'!G14+$F$4</f>
        <v>7.4410564499999996</v>
      </c>
      <c r="P14" s="1">
        <f>'2D'!K14+$F$4</f>
        <v>15.56143565</v>
      </c>
      <c r="Q14" s="1">
        <f>'2D'!L14+$F$4</f>
        <v>17.784955650000001</v>
      </c>
      <c r="R14" s="1">
        <f>'2D'!M14+$F$4</f>
        <v>-13.339152349999999</v>
      </c>
      <c r="S14" s="1">
        <f>'2D'!N14+$F$4</f>
        <v>-7.4031763500000007</v>
      </c>
      <c r="T14">
        <f>E14+$F$4</f>
        <v>4.911949250000001</v>
      </c>
    </row>
    <row r="15" spans="1:20">
      <c r="A15" s="1">
        <f>'2D'!E15</f>
        <v>4.4873134543040094E-2</v>
      </c>
      <c r="B15" s="1">
        <f>Ekxy!B109</f>
        <v>-4.2859080000000001</v>
      </c>
      <c r="C15" s="1">
        <f>Ekxy!C109</f>
        <v>8.0564739999999997</v>
      </c>
      <c r="D15">
        <f>B15+$F$2</f>
        <v>2.0474252999999996</v>
      </c>
      <c r="E15">
        <f>C15-$F$2</f>
        <v>1.7231407000000001</v>
      </c>
      <c r="G15" s="1">
        <f>'2D'!F15-$F$4</f>
        <v>-11.223140649999999</v>
      </c>
      <c r="H15" s="1">
        <f>'2D'!G15-$F$4</f>
        <v>1.1192413500000002</v>
      </c>
      <c r="I15" s="1">
        <f>'2D'!K15-$F$4</f>
        <v>9.2075433499999999</v>
      </c>
      <c r="J15" s="1">
        <f>'2D'!L15-$F$4</f>
        <v>11.46441435</v>
      </c>
      <c r="K15" s="1">
        <f>'2D'!M15-$F$4</f>
        <v>-19.666104650000001</v>
      </c>
      <c r="L15" s="1">
        <f>'2D'!N15-$F$4</f>
        <v>-13.74154465</v>
      </c>
      <c r="M15">
        <f>D15-$F$4</f>
        <v>-1.1192413500000002</v>
      </c>
      <c r="N15" s="1">
        <f>'2D'!F15+$F$4</f>
        <v>-4.8898073499999999</v>
      </c>
      <c r="O15" s="1">
        <f>'2D'!G15+$F$4</f>
        <v>7.4525746499999999</v>
      </c>
      <c r="P15" s="1">
        <f>'2D'!K15+$F$4</f>
        <v>15.54087665</v>
      </c>
      <c r="Q15" s="1">
        <f>'2D'!L15+$F$4</f>
        <v>17.797747649999998</v>
      </c>
      <c r="R15" s="1">
        <f>'2D'!M15+$F$4</f>
        <v>-13.332771350000002</v>
      </c>
      <c r="S15" s="1">
        <f>'2D'!N15+$F$4</f>
        <v>-7.4082113500000002</v>
      </c>
      <c r="T15">
        <f>E15+$F$4</f>
        <v>4.8898073499999999</v>
      </c>
    </row>
    <row r="16" spans="1:20">
      <c r="A16" s="1">
        <f>'2D'!E16</f>
        <v>4.8324916990906304E-2</v>
      </c>
      <c r="B16" s="1">
        <f>Ekxy!B108</f>
        <v>-4.2983633000000001</v>
      </c>
      <c r="C16" s="1">
        <f>Ekxy!C108</f>
        <v>8.0326850000000007</v>
      </c>
      <c r="D16">
        <f>B16+$F$2</f>
        <v>2.0349699999999995</v>
      </c>
      <c r="E16">
        <f>C16-$F$2</f>
        <v>1.6993517000000011</v>
      </c>
      <c r="G16" s="1">
        <f>'2D'!F16-$F$4</f>
        <v>-11.199351650000001</v>
      </c>
      <c r="H16" s="1">
        <f>'2D'!G16-$F$4</f>
        <v>1.1316966500000003</v>
      </c>
      <c r="I16" s="1">
        <f>'2D'!K16-$F$4</f>
        <v>9.1862153499999994</v>
      </c>
      <c r="J16" s="1">
        <f>'2D'!L16-$F$4</f>
        <v>11.478215350000001</v>
      </c>
      <c r="K16" s="1">
        <f>'2D'!M16-$F$4</f>
        <v>-19.659660649999999</v>
      </c>
      <c r="L16" s="1">
        <f>'2D'!N16-$F$4</f>
        <v>-13.74665165</v>
      </c>
      <c r="M16">
        <f>D16-$F$4</f>
        <v>-1.1316966500000003</v>
      </c>
      <c r="N16" s="1">
        <f>'2D'!F16+$F$4</f>
        <v>-4.8660183500000009</v>
      </c>
      <c r="O16" s="1">
        <f>'2D'!G16+$F$4</f>
        <v>7.4650299499999999</v>
      </c>
      <c r="P16" s="1">
        <f>'2D'!K16+$F$4</f>
        <v>15.519548649999999</v>
      </c>
      <c r="Q16" s="1">
        <f>'2D'!L16+$F$4</f>
        <v>17.811548649999999</v>
      </c>
      <c r="R16" s="1">
        <f>'2D'!M16+$F$4</f>
        <v>-13.32632735</v>
      </c>
      <c r="S16" s="1">
        <f>'2D'!N16+$F$4</f>
        <v>-7.4133183500000008</v>
      </c>
      <c r="T16">
        <f>E16+$F$4</f>
        <v>4.8660183500000009</v>
      </c>
    </row>
    <row r="17" spans="1:20">
      <c r="A17" s="1">
        <f>'2D'!E17</f>
        <v>5.1776695296636886E-2</v>
      </c>
      <c r="B17" s="1">
        <f>Ekxy!B107</f>
        <v>-4.3117587000000004</v>
      </c>
      <c r="C17" s="1">
        <f>Ekxy!C107</f>
        <v>8.0072769000000008</v>
      </c>
      <c r="D17">
        <f>B17+$F$2</f>
        <v>2.0215745999999992</v>
      </c>
      <c r="E17">
        <f>C17-$F$2</f>
        <v>1.6739436000000012</v>
      </c>
      <c r="G17" s="1">
        <f>'2D'!F17-$F$4</f>
        <v>-11.173943550000001</v>
      </c>
      <c r="H17" s="1">
        <f>'2D'!G17-$F$4</f>
        <v>1.1450920500000006</v>
      </c>
      <c r="I17" s="1">
        <f>'2D'!K17-$F$4</f>
        <v>9.1643003499999995</v>
      </c>
      <c r="J17" s="1">
        <f>'2D'!L17-$F$4</f>
        <v>11.492760350000001</v>
      </c>
      <c r="K17" s="1">
        <f>'2D'!M17-$F$4</f>
        <v>-19.652554649999999</v>
      </c>
      <c r="L17" s="1">
        <f>'2D'!N17-$F$4</f>
        <v>-13.75242965</v>
      </c>
      <c r="M17">
        <f>D17-$F$4</f>
        <v>-1.1450920500000006</v>
      </c>
      <c r="N17" s="1">
        <f>'2D'!F17+$F$4</f>
        <v>-4.840610250000001</v>
      </c>
      <c r="O17" s="1">
        <f>'2D'!G17+$F$4</f>
        <v>7.4784253500000002</v>
      </c>
      <c r="P17" s="1">
        <f>'2D'!K17+$F$4</f>
        <v>15.497633649999999</v>
      </c>
      <c r="Q17" s="1">
        <f>'2D'!L17+$F$4</f>
        <v>17.826093650000001</v>
      </c>
      <c r="R17" s="1">
        <f>'2D'!M17+$F$4</f>
        <v>-13.319221349999999</v>
      </c>
      <c r="S17" s="1">
        <f>'2D'!N17+$F$4</f>
        <v>-7.4190963500000002</v>
      </c>
      <c r="T17">
        <f>E17+$F$4</f>
        <v>4.840610250000001</v>
      </c>
    </row>
    <row r="18" spans="1:20">
      <c r="A18" s="1">
        <f>'2D'!E18</f>
        <v>5.5228473602367469E-2</v>
      </c>
      <c r="B18" s="1">
        <f>Ekxy!B106</f>
        <v>-4.3260975000000004</v>
      </c>
      <c r="C18" s="1">
        <f>Ekxy!C106</f>
        <v>7.9802793000000003</v>
      </c>
      <c r="D18">
        <f>B18+$F$2</f>
        <v>2.0072357999999992</v>
      </c>
      <c r="E18">
        <f>C18-$F$2</f>
        <v>1.6469460000000007</v>
      </c>
      <c r="G18" s="1">
        <f>'2D'!F18-$F$4</f>
        <v>-11.146945949999999</v>
      </c>
      <c r="H18" s="1">
        <f>'2D'!G18-$F$4</f>
        <v>1.1594308500000006</v>
      </c>
      <c r="I18" s="1">
        <f>'2D'!K18-$F$4</f>
        <v>9.1418023500000007</v>
      </c>
      <c r="J18" s="1">
        <f>'2D'!L18-$F$4</f>
        <v>11.508221349999999</v>
      </c>
      <c r="K18" s="1">
        <f>'2D'!M18-$F$4</f>
        <v>-19.644791649999998</v>
      </c>
      <c r="L18" s="1">
        <f>'2D'!N18-$F$4</f>
        <v>-13.758383649999999</v>
      </c>
      <c r="M18">
        <f>D18-$F$4</f>
        <v>-1.1594308500000006</v>
      </c>
      <c r="N18" s="1">
        <f>'2D'!F18+$F$4</f>
        <v>-4.8136126500000005</v>
      </c>
      <c r="O18" s="1">
        <f>'2D'!G18+$F$4</f>
        <v>7.4927641500000002</v>
      </c>
      <c r="P18" s="1">
        <f>'2D'!K18+$F$4</f>
        <v>15.47513565</v>
      </c>
      <c r="Q18" s="1">
        <f>'2D'!L18+$F$4</f>
        <v>17.841554649999999</v>
      </c>
      <c r="R18" s="1">
        <f>'2D'!M18+$F$4</f>
        <v>-13.311458349999999</v>
      </c>
      <c r="S18" s="1">
        <f>'2D'!N18+$F$4</f>
        <v>-7.4250503499999994</v>
      </c>
      <c r="T18">
        <f>E18+$F$4</f>
        <v>4.8136126500000005</v>
      </c>
    </row>
    <row r="19" spans="1:20">
      <c r="A19" s="1">
        <f>'2D'!E19</f>
        <v>5.8680256050233678E-2</v>
      </c>
      <c r="B19" s="1">
        <f>Ekxy!B105</f>
        <v>-4.3413827999999999</v>
      </c>
      <c r="C19" s="1">
        <f>Ekxy!C105</f>
        <v>7.9517239999999996</v>
      </c>
      <c r="D19">
        <f>B19+$F$2</f>
        <v>1.9919504999999997</v>
      </c>
      <c r="E19">
        <f>C19-$F$2</f>
        <v>1.6183907</v>
      </c>
      <c r="G19" s="1">
        <f>'2D'!F19-$F$4</f>
        <v>-11.118390649999998</v>
      </c>
      <c r="H19" s="1">
        <f>'2D'!G19-$F$4</f>
        <v>1.1747161500000001</v>
      </c>
      <c r="I19" s="1">
        <f>'2D'!K19-$F$4</f>
        <v>9.1187533500000004</v>
      </c>
      <c r="J19" s="1">
        <f>'2D'!L19-$F$4</f>
        <v>11.524428350000001</v>
      </c>
      <c r="K19" s="1">
        <f>'2D'!M19-$F$4</f>
        <v>-19.636600649999998</v>
      </c>
      <c r="L19" s="1">
        <f>'2D'!N19-$F$4</f>
        <v>-13.764827649999999</v>
      </c>
      <c r="M19">
        <f>D19-$F$4</f>
        <v>-1.1747161500000001</v>
      </c>
      <c r="N19" s="1">
        <f>'2D'!F19+$F$4</f>
        <v>-4.7850573499999998</v>
      </c>
      <c r="O19" s="1">
        <f>'2D'!G19+$F$4</f>
        <v>7.5080494499999997</v>
      </c>
      <c r="P19" s="1">
        <f>'2D'!K19+$F$4</f>
        <v>15.45208665</v>
      </c>
      <c r="Q19" s="1">
        <f>'2D'!L19+$F$4</f>
        <v>17.85776165</v>
      </c>
      <c r="R19" s="1">
        <f>'2D'!M19+$F$4</f>
        <v>-13.303267349999999</v>
      </c>
      <c r="S19" s="1">
        <f>'2D'!N19+$F$4</f>
        <v>-7.4314943499999995</v>
      </c>
      <c r="T19">
        <f>E19+$F$4</f>
        <v>4.7850573499999998</v>
      </c>
    </row>
    <row r="20" spans="1:20">
      <c r="A20" s="1">
        <f>'2D'!E20</f>
        <v>6.2132034355964261E-2</v>
      </c>
      <c r="B20" s="1">
        <f>Ekxy!B104</f>
        <v>-4.3576177999999999</v>
      </c>
      <c r="C20" s="1">
        <f>Ekxy!C104</f>
        <v>7.9216439000000003</v>
      </c>
      <c r="D20">
        <f>B20+$F$2</f>
        <v>1.9757154999999997</v>
      </c>
      <c r="E20">
        <f>C20-$F$2</f>
        <v>1.5883106000000007</v>
      </c>
      <c r="G20" s="1">
        <f>'2D'!F20-$F$4</f>
        <v>-11.088310549999999</v>
      </c>
      <c r="H20" s="1">
        <f>'2D'!G20-$F$4</f>
        <v>1.1909511500000001</v>
      </c>
      <c r="I20" s="1">
        <f>'2D'!K20-$F$4</f>
        <v>9.0952743500000004</v>
      </c>
      <c r="J20" s="1">
        <f>'2D'!L20-$F$4</f>
        <v>11.541377349999999</v>
      </c>
      <c r="K20" s="1">
        <f>'2D'!M20-$F$4</f>
        <v>-19.628185649999999</v>
      </c>
      <c r="L20" s="1">
        <f>'2D'!N20-$F$4</f>
        <v>-13.771703649999999</v>
      </c>
      <c r="M20">
        <f>D20-$F$4</f>
        <v>-1.1909511500000001</v>
      </c>
      <c r="N20" s="1">
        <f>'2D'!F20+$F$4</f>
        <v>-4.7549772500000005</v>
      </c>
      <c r="O20" s="1">
        <f>'2D'!G20+$F$4</f>
        <v>7.5242844499999997</v>
      </c>
      <c r="P20" s="1">
        <f>'2D'!K20+$F$4</f>
        <v>15.42860765</v>
      </c>
      <c r="Q20" s="1">
        <f>'2D'!L20+$F$4</f>
        <v>17.874710649999997</v>
      </c>
      <c r="R20" s="1">
        <f>'2D'!M20+$F$4</f>
        <v>-13.294852349999999</v>
      </c>
      <c r="S20" s="1">
        <f>'2D'!N20+$F$4</f>
        <v>-7.4383703499999996</v>
      </c>
      <c r="T20">
        <f>E20+$F$4</f>
        <v>4.7549772500000005</v>
      </c>
    </row>
    <row r="21" spans="1:20">
      <c r="A21" s="1">
        <f>'2D'!E21</f>
        <v>6.5583812661694843E-2</v>
      </c>
      <c r="B21" s="1">
        <f>Ekxy!B103</f>
        <v>-4.3748056000000002</v>
      </c>
      <c r="C21" s="1">
        <f>Ekxy!C103</f>
        <v>7.8900740999999996</v>
      </c>
      <c r="D21">
        <f>B21+$F$2</f>
        <v>1.9585276999999994</v>
      </c>
      <c r="E21">
        <f>C21-$F$2</f>
        <v>1.5567408</v>
      </c>
      <c r="G21" s="1">
        <f>'2D'!F21-$F$4</f>
        <v>-11.056740749999999</v>
      </c>
      <c r="H21" s="1">
        <f>'2D'!G21-$F$4</f>
        <v>1.2081389500000004</v>
      </c>
      <c r="I21" s="1">
        <f>'2D'!K21-$F$4</f>
        <v>9.0713763499999995</v>
      </c>
      <c r="J21" s="1">
        <f>'2D'!L21-$F$4</f>
        <v>11.559148350000001</v>
      </c>
      <c r="K21" s="1">
        <f>'2D'!M21-$F$4</f>
        <v>-19.61912465</v>
      </c>
      <c r="L21" s="1">
        <f>'2D'!N21-$F$4</f>
        <v>-13.778809649999999</v>
      </c>
      <c r="M21">
        <f>D21-$F$4</f>
        <v>-1.2081389500000004</v>
      </c>
      <c r="N21" s="1">
        <f>'2D'!F21+$F$4</f>
        <v>-4.7234074499999998</v>
      </c>
      <c r="O21" s="1">
        <f>'2D'!G21+$F$4</f>
        <v>7.54147225</v>
      </c>
      <c r="P21" s="1">
        <f>'2D'!K21+$F$4</f>
        <v>15.404709649999999</v>
      </c>
      <c r="Q21" s="1">
        <f>'2D'!L21+$F$4</f>
        <v>17.892481650000001</v>
      </c>
      <c r="R21" s="1">
        <f>'2D'!M21+$F$4</f>
        <v>-13.28579135</v>
      </c>
      <c r="S21" s="1">
        <f>'2D'!N21+$F$4</f>
        <v>-7.4454763499999999</v>
      </c>
      <c r="T21">
        <f>E21+$F$4</f>
        <v>4.7234074499999998</v>
      </c>
    </row>
    <row r="22" spans="1:20">
      <c r="A22" s="1">
        <f>'2D'!E22</f>
        <v>6.9035595109561046E-2</v>
      </c>
      <c r="B22" s="1">
        <f>Ekxy!B102</f>
        <v>-4.3929492000000003</v>
      </c>
      <c r="C22" s="1">
        <f>Ekxy!C102</f>
        <v>7.8570507999999997</v>
      </c>
      <c r="D22">
        <f>B22+$F$2</f>
        <v>1.9403840999999993</v>
      </c>
      <c r="E22">
        <f>C22-$F$2</f>
        <v>1.5237175000000001</v>
      </c>
      <c r="G22" s="1">
        <f>'2D'!F22-$F$4</f>
        <v>-11.023717449999999</v>
      </c>
      <c r="H22" s="1">
        <f>'2D'!G22-$F$4</f>
        <v>1.2262825500000005</v>
      </c>
      <c r="I22" s="1">
        <f>'2D'!K22-$F$4</f>
        <v>9.0470613499999999</v>
      </c>
      <c r="J22" s="1">
        <f>'2D'!L22-$F$4</f>
        <v>11.577415350000001</v>
      </c>
      <c r="K22" s="1">
        <f>'2D'!M22-$F$4</f>
        <v>-19.60942365</v>
      </c>
      <c r="L22" s="1">
        <f>'2D'!N22-$F$4</f>
        <v>-13.78657265</v>
      </c>
      <c r="M22">
        <f>D22-$F$4</f>
        <v>-1.2262825500000005</v>
      </c>
      <c r="N22" s="1">
        <f>'2D'!F22+$F$4</f>
        <v>-4.6903841499999999</v>
      </c>
      <c r="O22" s="1">
        <f>'2D'!G22+$F$4</f>
        <v>7.5596158500000001</v>
      </c>
      <c r="P22" s="1">
        <f>'2D'!K22+$F$4</f>
        <v>15.38039465</v>
      </c>
      <c r="Q22" s="1">
        <f>'2D'!L22+$F$4</f>
        <v>17.910748650000002</v>
      </c>
      <c r="R22" s="1">
        <f>'2D'!M22+$F$4</f>
        <v>-13.27609035</v>
      </c>
      <c r="S22" s="1">
        <f>'2D'!N22+$F$4</f>
        <v>-7.4532393500000005</v>
      </c>
      <c r="T22">
        <f>E22+$F$4</f>
        <v>4.6903841499999999</v>
      </c>
    </row>
    <row r="23" spans="1:20">
      <c r="A23" s="1">
        <f>'2D'!E23</f>
        <v>7.2487373415291642E-2</v>
      </c>
      <c r="B23" s="1">
        <f>Ekxy!B101</f>
        <v>-4.4120514000000002</v>
      </c>
      <c r="C23" s="1">
        <f>Ekxy!C101</f>
        <v>7.8226120999999997</v>
      </c>
      <c r="D23">
        <f>B23+$F$2</f>
        <v>1.9212818999999994</v>
      </c>
      <c r="E23">
        <f>C23-$F$2</f>
        <v>1.4892788000000001</v>
      </c>
      <c r="G23" s="1">
        <f>'2D'!F23-$F$4</f>
        <v>-10.98927875</v>
      </c>
      <c r="H23" s="1">
        <f>'2D'!G23-$F$4</f>
        <v>1.2453847500000004</v>
      </c>
      <c r="I23" s="1">
        <f>'2D'!K23-$F$4</f>
        <v>9.0225003499999996</v>
      </c>
      <c r="J23" s="1">
        <f>'2D'!L23-$F$4</f>
        <v>11.59662035</v>
      </c>
      <c r="K23" s="1">
        <f>'2D'!M23-$F$4</f>
        <v>-19.599432650000001</v>
      </c>
      <c r="L23" s="1">
        <f>'2D'!N23-$F$4</f>
        <v>-13.79437165</v>
      </c>
      <c r="M23">
        <f>D23-$F$4</f>
        <v>-1.2453847500000004</v>
      </c>
      <c r="N23" s="1">
        <f>'2D'!F23+$F$4</f>
        <v>-4.6559454499999999</v>
      </c>
      <c r="O23" s="1">
        <f>'2D'!G23+$F$4</f>
        <v>7.57871805</v>
      </c>
      <c r="P23" s="1">
        <f>'2D'!K23+$F$4</f>
        <v>15.355833649999999</v>
      </c>
      <c r="Q23" s="1">
        <f>'2D'!L23+$F$4</f>
        <v>17.929953650000002</v>
      </c>
      <c r="R23" s="1">
        <f>'2D'!M23+$F$4</f>
        <v>-13.266099350000001</v>
      </c>
      <c r="S23" s="1">
        <f>'2D'!N23+$F$4</f>
        <v>-7.4610383500000008</v>
      </c>
      <c r="T23">
        <f>E23+$F$4</f>
        <v>4.6559454499999999</v>
      </c>
    </row>
    <row r="24" spans="1:20">
      <c r="A24" s="1">
        <f>'2D'!E24</f>
        <v>7.5939151721022224E-2</v>
      </c>
      <c r="B24" s="1">
        <f>Ekxy!B100</f>
        <v>-4.4321149999999996</v>
      </c>
      <c r="C24" s="1">
        <f>Ekxy!C100</f>
        <v>7.7867971999999996</v>
      </c>
      <c r="D24">
        <f>B24+$F$2</f>
        <v>1.9012183</v>
      </c>
      <c r="E24">
        <f>C24-$F$2</f>
        <v>1.4534639</v>
      </c>
      <c r="G24" s="1">
        <f>'2D'!F24-$F$4</f>
        <v>-10.953463849999999</v>
      </c>
      <c r="H24" s="1">
        <f>'2D'!G24-$F$4</f>
        <v>1.2654483499999998</v>
      </c>
      <c r="I24" s="1">
        <f>'2D'!K24-$F$4</f>
        <v>8.9976093499999994</v>
      </c>
      <c r="J24" s="1">
        <f>'2D'!L24-$F$4</f>
        <v>11.616303350000001</v>
      </c>
      <c r="K24" s="1">
        <f>'2D'!M24-$F$4</f>
        <v>-19.58909865</v>
      </c>
      <c r="L24" s="1">
        <f>'2D'!N24-$F$4</f>
        <v>-13.80278665</v>
      </c>
      <c r="M24">
        <f>D24-$F$4</f>
        <v>-1.2654483499999998</v>
      </c>
      <c r="N24" s="1">
        <f>'2D'!F24+$F$4</f>
        <v>-4.6201305499999998</v>
      </c>
      <c r="O24" s="1">
        <f>'2D'!G24+$F$4</f>
        <v>7.5987816499999994</v>
      </c>
      <c r="P24" s="1">
        <f>'2D'!K24+$F$4</f>
        <v>15.330942649999999</v>
      </c>
      <c r="Q24" s="1">
        <f>'2D'!L24+$F$4</f>
        <v>17.949636650000002</v>
      </c>
      <c r="R24" s="1">
        <f>'2D'!M24+$F$4</f>
        <v>-13.255765350000001</v>
      </c>
      <c r="S24" s="1">
        <f>'2D'!N24+$F$4</f>
        <v>-7.4694533500000002</v>
      </c>
      <c r="T24">
        <f>E24+$F$4</f>
        <v>4.6201305499999998</v>
      </c>
    </row>
    <row r="25" spans="1:20">
      <c r="A25" s="1">
        <f>'2D'!E25</f>
        <v>7.9390934168888441E-2</v>
      </c>
      <c r="B25" s="1">
        <f>Ekxy!B99</f>
        <v>-4.4531422999999997</v>
      </c>
      <c r="C25" s="1">
        <f>Ekxy!C99</f>
        <v>7.7496470000000004</v>
      </c>
      <c r="D25">
        <f>B25+$F$2</f>
        <v>1.8801909999999999</v>
      </c>
      <c r="E25">
        <f>C25-$F$2</f>
        <v>1.4163137000000008</v>
      </c>
      <c r="G25" s="1">
        <f>'2D'!F25-$F$4</f>
        <v>-10.916313649999999</v>
      </c>
      <c r="H25" s="1">
        <f>'2D'!G25-$F$4</f>
        <v>1.2864756499999999</v>
      </c>
      <c r="I25" s="1">
        <f>'2D'!K25-$F$4</f>
        <v>8.9724133500000001</v>
      </c>
      <c r="J25" s="1">
        <f>'2D'!L25-$F$4</f>
        <v>11.636521350000001</v>
      </c>
      <c r="K25" s="1">
        <f>'2D'!M25-$F$4</f>
        <v>-19.578137649999999</v>
      </c>
      <c r="L25" s="1">
        <f>'2D'!N25-$F$4</f>
        <v>-13.811510650000001</v>
      </c>
      <c r="M25">
        <f>D25-$F$4</f>
        <v>-1.2864756499999999</v>
      </c>
      <c r="N25" s="1">
        <f>'2D'!F25+$F$4</f>
        <v>-4.5829803500000006</v>
      </c>
      <c r="O25" s="1">
        <f>'2D'!G25+$F$4</f>
        <v>7.6198089499999995</v>
      </c>
      <c r="P25" s="1">
        <f>'2D'!K25+$F$4</f>
        <v>15.30574665</v>
      </c>
      <c r="Q25" s="1">
        <f>'2D'!L25+$F$4</f>
        <v>17.969854650000002</v>
      </c>
      <c r="R25" s="1">
        <f>'2D'!M25+$F$4</f>
        <v>-13.244804349999999</v>
      </c>
      <c r="S25" s="1">
        <f>'2D'!N25+$F$4</f>
        <v>-7.4781773500000011</v>
      </c>
      <c r="T25">
        <f>E25+$F$4</f>
        <v>4.5829803500000006</v>
      </c>
    </row>
    <row r="26" spans="1:20">
      <c r="A26" s="1">
        <f>'2D'!E26</f>
        <v>8.2842712474619024E-2</v>
      </c>
      <c r="B26" s="1">
        <f>Ekxy!B98</f>
        <v>-4.4751355000000004</v>
      </c>
      <c r="C26" s="1">
        <f>Ekxy!C98</f>
        <v>7.7112034999999999</v>
      </c>
      <c r="D26">
        <f>B26+$F$2</f>
        <v>1.8581977999999992</v>
      </c>
      <c r="E26">
        <f>C26-$F$2</f>
        <v>1.3778702000000003</v>
      </c>
      <c r="G26" s="1">
        <f>'2D'!F26-$F$4</f>
        <v>-10.87787015</v>
      </c>
      <c r="H26" s="1">
        <f>'2D'!G26-$F$4</f>
        <v>1.3084688500000006</v>
      </c>
      <c r="I26" s="1">
        <f>'2D'!K26-$F$4</f>
        <v>8.9470393500000007</v>
      </c>
      <c r="J26" s="1">
        <f>'2D'!L26-$F$4</f>
        <v>11.65749735</v>
      </c>
      <c r="K26" s="1">
        <f>'2D'!M26-$F$4</f>
        <v>-19.566559649999999</v>
      </c>
      <c r="L26" s="1">
        <f>'2D'!N26-$F$4</f>
        <v>-13.82057165</v>
      </c>
      <c r="M26">
        <f>D26-$F$4</f>
        <v>-1.3084688500000006</v>
      </c>
      <c r="N26" s="1">
        <f>'2D'!F26+$F$4</f>
        <v>-4.5445368500000001</v>
      </c>
      <c r="O26" s="1">
        <f>'2D'!G26+$F$4</f>
        <v>7.6418021500000002</v>
      </c>
      <c r="P26" s="1">
        <f>'2D'!K26+$F$4</f>
        <v>15.28037265</v>
      </c>
      <c r="Q26" s="1">
        <f>'2D'!L26+$F$4</f>
        <v>17.990830649999999</v>
      </c>
      <c r="R26" s="1">
        <f>'2D'!M26+$F$4</f>
        <v>-13.233226349999999</v>
      </c>
      <c r="S26" s="1">
        <f>'2D'!N26+$F$4</f>
        <v>-7.4872383500000002</v>
      </c>
      <c r="T26">
        <f>E26+$F$4</f>
        <v>4.5445368500000001</v>
      </c>
    </row>
    <row r="27" spans="1:20">
      <c r="A27" s="1">
        <f>'2D'!E27</f>
        <v>8.6294490780349606E-2</v>
      </c>
      <c r="B27" s="1">
        <f>Ekxy!B97</f>
        <v>-4.4980964999999999</v>
      </c>
      <c r="C27" s="1">
        <f>Ekxy!C97</f>
        <v>7.6715099000000002</v>
      </c>
      <c r="D27">
        <f>B27+$F$2</f>
        <v>1.8352367999999997</v>
      </c>
      <c r="E27">
        <f>C27-$F$2</f>
        <v>1.3381766000000006</v>
      </c>
      <c r="G27" s="1">
        <f>'2D'!F27-$F$4</f>
        <v>-10.83817655</v>
      </c>
      <c r="H27" s="1">
        <f>'2D'!G27-$F$4</f>
        <v>1.3314298500000001</v>
      </c>
      <c r="I27" s="1">
        <f>'2D'!K27-$F$4</f>
        <v>8.9215053500000003</v>
      </c>
      <c r="J27" s="1">
        <f>'2D'!L27-$F$4</f>
        <v>11.678876349999999</v>
      </c>
      <c r="K27" s="1">
        <f>'2D'!M27-$F$4</f>
        <v>-19.55477965</v>
      </c>
      <c r="L27" s="1">
        <f>'2D'!N27-$F$4</f>
        <v>-13.830225649999999</v>
      </c>
      <c r="M27">
        <f>D27-$F$4</f>
        <v>-1.3314298500000001</v>
      </c>
      <c r="N27" s="1">
        <f>'2D'!F27+$F$4</f>
        <v>-4.5048432500000004</v>
      </c>
      <c r="O27" s="1">
        <f>'2D'!G27+$F$4</f>
        <v>7.6647631499999997</v>
      </c>
      <c r="P27" s="1">
        <f>'2D'!K27+$F$4</f>
        <v>15.25483865</v>
      </c>
      <c r="Q27" s="1">
        <f>'2D'!L27+$F$4</f>
        <v>18.012209649999999</v>
      </c>
      <c r="R27" s="1">
        <f>'2D'!M27+$F$4</f>
        <v>-13.221446350000001</v>
      </c>
      <c r="S27" s="1">
        <f>'2D'!N27+$F$4</f>
        <v>-7.4968923499999995</v>
      </c>
      <c r="T27">
        <f>E27+$F$4</f>
        <v>4.5048432500000004</v>
      </c>
    </row>
    <row r="28" spans="1:20">
      <c r="A28" s="1">
        <f>'2D'!E28</f>
        <v>8.9746273228215809E-2</v>
      </c>
      <c r="B28" s="1">
        <f>Ekxy!B96</f>
        <v>-4.5220266999999996</v>
      </c>
      <c r="C28" s="1">
        <f>Ekxy!C96</f>
        <v>7.6306105000000004</v>
      </c>
      <c r="D28">
        <f>B28+$F$2</f>
        <v>1.8113066</v>
      </c>
      <c r="E28">
        <f>C28-$F$2</f>
        <v>1.2972772000000008</v>
      </c>
      <c r="G28" s="1">
        <f>'2D'!F28-$F$4</f>
        <v>-10.797277149999999</v>
      </c>
      <c r="H28" s="1">
        <f>'2D'!G28-$F$4</f>
        <v>1.3553600499999998</v>
      </c>
      <c r="I28" s="1">
        <f>'2D'!K28-$F$4</f>
        <v>8.8958293499999996</v>
      </c>
      <c r="J28" s="1">
        <f>'2D'!L28-$F$4</f>
        <v>11.70064335</v>
      </c>
      <c r="K28" s="1">
        <f>'2D'!M28-$F$4</f>
        <v>-19.542590650000001</v>
      </c>
      <c r="L28" s="1">
        <f>'2D'!N28-$F$4</f>
        <v>-13.83992565</v>
      </c>
      <c r="M28">
        <f>D28-$F$4</f>
        <v>-1.3553600499999998</v>
      </c>
      <c r="N28" s="1">
        <f>'2D'!F28+$F$4</f>
        <v>-4.4639438500000006</v>
      </c>
      <c r="O28" s="1">
        <f>'2D'!G28+$F$4</f>
        <v>7.6886933499999994</v>
      </c>
      <c r="P28" s="1">
        <f>'2D'!K28+$F$4</f>
        <v>15.229162649999999</v>
      </c>
      <c r="Q28" s="1">
        <f>'2D'!L28+$F$4</f>
        <v>18.03397665</v>
      </c>
      <c r="R28" s="1">
        <f>'2D'!M28+$F$4</f>
        <v>-13.209257350000001</v>
      </c>
      <c r="S28" s="1">
        <f>'2D'!N28+$F$4</f>
        <v>-7.50659235</v>
      </c>
      <c r="T28">
        <f>E28+$F$4</f>
        <v>4.4639438500000006</v>
      </c>
    </row>
    <row r="29" spans="1:20">
      <c r="A29" s="1">
        <f>'2D'!E29</f>
        <v>9.3198051533946391E-2</v>
      </c>
      <c r="B29" s="1">
        <f>Ekxy!B95</f>
        <v>-4.5469271000000004</v>
      </c>
      <c r="C29" s="1">
        <f>Ekxy!C95</f>
        <v>7.5885509999999998</v>
      </c>
      <c r="D29">
        <f>B29+$F$2</f>
        <v>1.7864061999999992</v>
      </c>
      <c r="E29">
        <f>C29-$F$2</f>
        <v>1.2552177000000002</v>
      </c>
      <c r="G29" s="1">
        <f>'2D'!F29-$F$4</f>
        <v>-10.755217649999999</v>
      </c>
      <c r="H29" s="1">
        <f>'2D'!G29-$F$4</f>
        <v>1.3802604500000006</v>
      </c>
      <c r="I29" s="1">
        <f>'2D'!K29-$F$4</f>
        <v>8.8699853500000003</v>
      </c>
      <c r="J29" s="1">
        <f>'2D'!L29-$F$4</f>
        <v>11.72314035</v>
      </c>
      <c r="K29" s="1">
        <f>'2D'!M29-$F$4</f>
        <v>-19.52979865</v>
      </c>
      <c r="L29" s="1">
        <f>'2D'!N29-$F$4</f>
        <v>-13.850260649999999</v>
      </c>
      <c r="M29">
        <f>D29-$F$4</f>
        <v>-1.3802604500000006</v>
      </c>
      <c r="N29" s="1">
        <f>'2D'!F29+$F$4</f>
        <v>-4.42188435</v>
      </c>
      <c r="O29" s="1">
        <f>'2D'!G29+$F$4</f>
        <v>7.7135937500000002</v>
      </c>
      <c r="P29" s="1">
        <f>'2D'!K29+$F$4</f>
        <v>15.20331865</v>
      </c>
      <c r="Q29" s="1">
        <f>'2D'!L29+$F$4</f>
        <v>18.056473650000001</v>
      </c>
      <c r="R29" s="1">
        <f>'2D'!M29+$F$4</f>
        <v>-13.19646535</v>
      </c>
      <c r="S29" s="1">
        <f>'2D'!N29+$F$4</f>
        <v>-7.5169273499999996</v>
      </c>
      <c r="T29">
        <f>E29+$F$4</f>
        <v>4.42188435</v>
      </c>
    </row>
    <row r="30" spans="1:20">
      <c r="A30" s="1">
        <f>'2D'!E30</f>
        <v>9.6649829839676987E-2</v>
      </c>
      <c r="B30" s="1">
        <f>Ekxy!B94</f>
        <v>-4.5727983999999999</v>
      </c>
      <c r="C30" s="1">
        <f>Ekxy!C94</f>
        <v>7.5453777000000004</v>
      </c>
      <c r="D30">
        <f>B30+$F$2</f>
        <v>1.7605348999999997</v>
      </c>
      <c r="E30">
        <f>C30-$F$2</f>
        <v>1.2120444000000008</v>
      </c>
      <c r="G30" s="1">
        <f>'2D'!F30-$F$4</f>
        <v>-10.712044349999999</v>
      </c>
      <c r="H30" s="1">
        <f>'2D'!G30-$F$4</f>
        <v>1.4061317500000001</v>
      </c>
      <c r="I30" s="1">
        <f>'2D'!K30-$F$4</f>
        <v>8.8439933499999999</v>
      </c>
      <c r="J30" s="1">
        <f>'2D'!L30-$F$4</f>
        <v>11.74598235</v>
      </c>
      <c r="K30" s="1">
        <f>'2D'!M30-$F$4</f>
        <v>-19.516413650000001</v>
      </c>
      <c r="L30" s="1">
        <f>'2D'!N30-$F$4</f>
        <v>-13.860844650000001</v>
      </c>
      <c r="M30">
        <f>D30-$F$4</f>
        <v>-1.4061317500000001</v>
      </c>
      <c r="N30" s="1">
        <f>'2D'!F30+$F$4</f>
        <v>-4.3787110500000006</v>
      </c>
      <c r="O30" s="1">
        <f>'2D'!G30+$F$4</f>
        <v>7.7394650499999997</v>
      </c>
      <c r="P30" s="1">
        <f>'2D'!K30+$F$4</f>
        <v>15.177326649999999</v>
      </c>
      <c r="Q30" s="1">
        <f>'2D'!L30+$F$4</f>
        <v>18.079315649999998</v>
      </c>
      <c r="R30" s="1">
        <f>'2D'!M30+$F$4</f>
        <v>-13.183080350000001</v>
      </c>
      <c r="S30" s="1">
        <f>'2D'!N30+$F$4</f>
        <v>-7.527511350000001</v>
      </c>
      <c r="T30">
        <f>E30+$F$4</f>
        <v>4.3787110500000006</v>
      </c>
    </row>
    <row r="31" spans="1:20">
      <c r="A31" s="1">
        <f>'2D'!E31</f>
        <v>0.10010161228754319</v>
      </c>
      <c r="B31" s="1">
        <f>Ekxy!B93</f>
        <v>-4.5996405999999999</v>
      </c>
      <c r="C31" s="1">
        <f>Ekxy!C93</f>
        <v>7.5011381000000004</v>
      </c>
      <c r="D31">
        <f>B31+$F$2</f>
        <v>1.7336926999999998</v>
      </c>
      <c r="E31">
        <f>C31-$F$2</f>
        <v>1.1678048000000008</v>
      </c>
      <c r="G31" s="1">
        <f>'2D'!F31-$F$4</f>
        <v>-10.66780475</v>
      </c>
      <c r="H31" s="1">
        <f>'2D'!G31-$F$4</f>
        <v>1.4329739500000001</v>
      </c>
      <c r="I31" s="1">
        <f>'2D'!K31-$F$4</f>
        <v>8.8179243500000002</v>
      </c>
      <c r="J31" s="1">
        <f>'2D'!L31-$F$4</f>
        <v>11.76915035</v>
      </c>
      <c r="K31" s="1">
        <f>'2D'!M31-$F$4</f>
        <v>-19.502859650000001</v>
      </c>
      <c r="L31" s="1">
        <f>'2D'!N31-$F$4</f>
        <v>-13.87180465</v>
      </c>
      <c r="M31">
        <f>D31-$F$4</f>
        <v>-1.4329739500000001</v>
      </c>
      <c r="N31" s="1">
        <f>'2D'!F31+$F$4</f>
        <v>-4.3344714500000006</v>
      </c>
      <c r="O31" s="1">
        <f>'2D'!G31+$F$4</f>
        <v>7.7663072499999997</v>
      </c>
      <c r="P31" s="1">
        <f>'2D'!K31+$F$4</f>
        <v>15.15125765</v>
      </c>
      <c r="Q31" s="1">
        <f>'2D'!L31+$F$4</f>
        <v>18.10248365</v>
      </c>
      <c r="R31" s="1">
        <f>'2D'!M31+$F$4</f>
        <v>-13.169526350000002</v>
      </c>
      <c r="S31" s="1">
        <f>'2D'!N31+$F$4</f>
        <v>-7.53847135</v>
      </c>
      <c r="T31">
        <f>E31+$F$4</f>
        <v>4.3344714500000006</v>
      </c>
    </row>
    <row r="32" spans="1:20">
      <c r="A32" s="1">
        <f>'2D'!E32</f>
        <v>0.10355339059327377</v>
      </c>
      <c r="B32" s="1">
        <f>Ekxy!B92</f>
        <v>-4.6274531000000003</v>
      </c>
      <c r="C32" s="1">
        <f>Ekxy!C92</f>
        <v>7.4558802000000002</v>
      </c>
      <c r="D32">
        <f>B32+$F$2</f>
        <v>1.7058801999999993</v>
      </c>
      <c r="E32">
        <f>C32-$F$2</f>
        <v>1.1225469000000006</v>
      </c>
      <c r="G32" s="1">
        <f>'2D'!F32-$F$4</f>
        <v>-10.622546849999999</v>
      </c>
      <c r="H32" s="1">
        <f>'2D'!G32-$F$4</f>
        <v>1.4607864500000005</v>
      </c>
      <c r="I32" s="1">
        <f>'2D'!K32-$F$4</f>
        <v>8.7918013500000001</v>
      </c>
      <c r="J32" s="1">
        <f>'2D'!L32-$F$4</f>
        <v>11.79262935</v>
      </c>
      <c r="K32" s="1">
        <f>'2D'!M32-$F$4</f>
        <v>-19.488889650000001</v>
      </c>
      <c r="L32" s="1">
        <f>'2D'!N32-$F$4</f>
        <v>-13.88332265</v>
      </c>
      <c r="M32">
        <f>D32-$F$4</f>
        <v>-1.4607864500000005</v>
      </c>
      <c r="N32" s="1">
        <f>'2D'!F32+$F$4</f>
        <v>-4.2892135500000004</v>
      </c>
      <c r="O32" s="1">
        <f>'2D'!G32+$F$4</f>
        <v>7.7941197500000001</v>
      </c>
      <c r="P32" s="1">
        <f>'2D'!K32+$F$4</f>
        <v>15.12513465</v>
      </c>
      <c r="Q32" s="1">
        <f>'2D'!L32+$F$4</f>
        <v>18.125962649999998</v>
      </c>
      <c r="R32" s="1">
        <f>'2D'!M32+$F$4</f>
        <v>-13.155556350000001</v>
      </c>
      <c r="S32" s="1">
        <f>'2D'!N32+$F$4</f>
        <v>-7.5499893500000006</v>
      </c>
      <c r="T32">
        <f>E32+$F$4</f>
        <v>4.2892135500000004</v>
      </c>
    </row>
    <row r="33" spans="1:20">
      <c r="A33" s="1">
        <f>'2D'!E33</f>
        <v>0.10700516889900437</v>
      </c>
      <c r="B33" s="1">
        <f>Ekxy!B91</f>
        <v>-4.6562349000000003</v>
      </c>
      <c r="C33" s="1">
        <f>Ekxy!C91</f>
        <v>7.4096532000000002</v>
      </c>
      <c r="D33">
        <f>B33+$F$2</f>
        <v>1.6770983999999993</v>
      </c>
      <c r="E33">
        <f>C33-$F$2</f>
        <v>1.0763199000000006</v>
      </c>
      <c r="G33" s="1">
        <f>'2D'!F33-$F$4</f>
        <v>-10.576319850000001</v>
      </c>
      <c r="H33" s="1">
        <f>'2D'!G33-$F$4</f>
        <v>1.4895682500000005</v>
      </c>
      <c r="I33" s="1">
        <f>'2D'!K33-$F$4</f>
        <v>8.7656423500000002</v>
      </c>
      <c r="J33" s="1">
        <f>'2D'!L33-$F$4</f>
        <v>11.81666835</v>
      </c>
      <c r="K33" s="1">
        <f>'2D'!M33-$F$4</f>
        <v>-19.47434565</v>
      </c>
      <c r="L33" s="1">
        <f>'2D'!N33-$F$4</f>
        <v>-13.89490165</v>
      </c>
      <c r="M33">
        <f>D33-$F$4</f>
        <v>-1.4895682500000005</v>
      </c>
      <c r="N33" s="1">
        <f>'2D'!F33+$F$4</f>
        <v>-4.2429865500000004</v>
      </c>
      <c r="O33" s="1">
        <f>'2D'!G33+$F$4</f>
        <v>7.8229015500000001</v>
      </c>
      <c r="P33" s="1">
        <f>'2D'!K33+$F$4</f>
        <v>15.09897565</v>
      </c>
      <c r="Q33" s="1">
        <f>'2D'!L33+$F$4</f>
        <v>18.15000165</v>
      </c>
      <c r="R33" s="1">
        <f>'2D'!M33+$F$4</f>
        <v>-13.14101235</v>
      </c>
      <c r="S33" s="1">
        <f>'2D'!N33+$F$4</f>
        <v>-7.5615683499999999</v>
      </c>
      <c r="T33">
        <f>E33+$F$4</f>
        <v>4.2429865500000004</v>
      </c>
    </row>
    <row r="34" spans="1:20">
      <c r="A34" s="1">
        <f>'2D'!E34</f>
        <v>0.11045695134687056</v>
      </c>
      <c r="B34" s="1">
        <f>Ekxy!B90</f>
        <v>-4.6859840000000004</v>
      </c>
      <c r="C34" s="1">
        <f>Ekxy!C90</f>
        <v>7.3625065000000003</v>
      </c>
      <c r="D34">
        <f>B34+$F$2</f>
        <v>1.6473492999999992</v>
      </c>
      <c r="E34">
        <f>C34-$F$2</f>
        <v>1.0291732000000007</v>
      </c>
      <c r="G34" s="1">
        <f>'2D'!F34-$F$4</f>
        <v>-10.52917315</v>
      </c>
      <c r="H34" s="1">
        <f>'2D'!G34-$F$4</f>
        <v>1.5193173500000006</v>
      </c>
      <c r="I34" s="1">
        <f>'2D'!K34-$F$4</f>
        <v>8.7394653499999997</v>
      </c>
      <c r="J34" s="1">
        <f>'2D'!L34-$F$4</f>
        <v>11.84098335</v>
      </c>
      <c r="K34" s="1">
        <f>'2D'!M34-$F$4</f>
        <v>-19.459236650000001</v>
      </c>
      <c r="L34" s="1">
        <f>'2D'!N34-$F$4</f>
        <v>-13.907090650000001</v>
      </c>
      <c r="M34">
        <f>D34-$F$4</f>
        <v>-1.5193173500000006</v>
      </c>
      <c r="N34" s="1">
        <f>'2D'!F34+$F$4</f>
        <v>-4.1958398500000005</v>
      </c>
      <c r="O34" s="1">
        <f>'2D'!G34+$F$4</f>
        <v>7.8526506500000002</v>
      </c>
      <c r="P34" s="1">
        <f>'2D'!K34+$F$4</f>
        <v>15.072798649999999</v>
      </c>
      <c r="Q34" s="1">
        <f>'2D'!L34+$F$4</f>
        <v>18.174316650000002</v>
      </c>
      <c r="R34" s="1">
        <f>'2D'!M34+$F$4</f>
        <v>-13.125903350000002</v>
      </c>
      <c r="S34" s="1">
        <f>'2D'!N34+$F$4</f>
        <v>-7.5737573500000011</v>
      </c>
      <c r="T34">
        <f>E34+$F$4</f>
        <v>4.1958398500000005</v>
      </c>
    </row>
    <row r="35" spans="1:20">
      <c r="A35" s="1">
        <f>'2D'!E35</f>
        <v>0.11390872965260115</v>
      </c>
      <c r="B35" s="1">
        <f>Ekxy!B89</f>
        <v>-4.7166981999999997</v>
      </c>
      <c r="C35" s="1">
        <f>Ekxy!C89</f>
        <v>7.3144904000000004</v>
      </c>
      <c r="D35">
        <f>B35+$F$2</f>
        <v>1.6166350999999999</v>
      </c>
      <c r="E35">
        <f>C35-$F$2</f>
        <v>0.98115710000000078</v>
      </c>
      <c r="G35" s="1">
        <f>'2D'!F35-$F$4</f>
        <v>-10.48115705</v>
      </c>
      <c r="H35" s="1">
        <f>'2D'!G35-$F$4</f>
        <v>1.5500315499999999</v>
      </c>
      <c r="I35" s="1">
        <f>'2D'!K35-$F$4</f>
        <v>8.7132883500000009</v>
      </c>
      <c r="J35" s="1">
        <f>'2D'!L35-$F$4</f>
        <v>11.86554435</v>
      </c>
      <c r="K35" s="1">
        <f>'2D'!M35-$F$4</f>
        <v>-19.44392465</v>
      </c>
      <c r="L35" s="1">
        <f>'2D'!N35-$F$4</f>
        <v>-13.919546649999999</v>
      </c>
      <c r="M35">
        <f>D35-$F$4</f>
        <v>-1.5500315499999999</v>
      </c>
      <c r="N35" s="1">
        <f>'2D'!F35+$F$4</f>
        <v>-4.1478237500000006</v>
      </c>
      <c r="O35" s="1">
        <f>'2D'!G35+$F$4</f>
        <v>7.8833648499999995</v>
      </c>
      <c r="P35" s="1">
        <f>'2D'!K35+$F$4</f>
        <v>15.046621650000001</v>
      </c>
      <c r="Q35" s="1">
        <f>'2D'!L35+$F$4</f>
        <v>18.19887765</v>
      </c>
      <c r="R35" s="1">
        <f>'2D'!M35+$F$4</f>
        <v>-13.11059135</v>
      </c>
      <c r="S35" s="1">
        <f>'2D'!N35+$F$4</f>
        <v>-7.5862133499999995</v>
      </c>
      <c r="T35">
        <f>E35+$F$4</f>
        <v>4.1478237500000006</v>
      </c>
    </row>
    <row r="36" spans="1:20">
      <c r="A36" s="1">
        <f>'2D'!E36</f>
        <v>0.11736050795833174</v>
      </c>
      <c r="B36" s="1">
        <f>Ekxy!B88</f>
        <v>-4.7483738999999998</v>
      </c>
      <c r="C36" s="1">
        <f>Ekxy!C88</f>
        <v>7.2656555000000003</v>
      </c>
      <c r="D36">
        <f>B36+$F$2</f>
        <v>1.5849593999999998</v>
      </c>
      <c r="E36">
        <f>C36-$F$2</f>
        <v>0.93232220000000066</v>
      </c>
      <c r="G36" s="1">
        <f>'2D'!F36-$F$4</f>
        <v>-10.432322150000001</v>
      </c>
      <c r="H36" s="1">
        <f>'2D'!G36-$F$4</f>
        <v>1.58170725</v>
      </c>
      <c r="I36" s="1">
        <f>'2D'!K36-$F$4</f>
        <v>8.6871293500000011</v>
      </c>
      <c r="J36" s="1">
        <f>'2D'!L36-$F$4</f>
        <v>11.89033435</v>
      </c>
      <c r="K36" s="1">
        <f>'2D'!M36-$F$4</f>
        <v>-19.428260649999999</v>
      </c>
      <c r="L36" s="1">
        <f>'2D'!N36-$F$4</f>
        <v>-13.932337649999999</v>
      </c>
      <c r="M36">
        <f>D36-$F$4</f>
        <v>-1.58170725</v>
      </c>
      <c r="N36" s="1">
        <f>'2D'!F36+$F$4</f>
        <v>-4.0989888500000005</v>
      </c>
      <c r="O36" s="1">
        <f>'2D'!G36+$F$4</f>
        <v>7.9150405499999996</v>
      </c>
      <c r="P36" s="1">
        <f>'2D'!K36+$F$4</f>
        <v>15.020462650000001</v>
      </c>
      <c r="Q36" s="1">
        <f>'2D'!L36+$F$4</f>
        <v>18.223667649999999</v>
      </c>
      <c r="R36" s="1">
        <f>'2D'!M36+$F$4</f>
        <v>-13.094927349999999</v>
      </c>
      <c r="S36" s="1">
        <f>'2D'!N36+$F$4</f>
        <v>-7.5990043499999995</v>
      </c>
      <c r="T36">
        <f>E36+$F$4</f>
        <v>4.0989888500000005</v>
      </c>
    </row>
    <row r="37" spans="1:20">
      <c r="A37" s="1">
        <f>'2D'!E37</f>
        <v>0.12081229040619795</v>
      </c>
      <c r="B37" s="1">
        <f>Ekxy!B87</f>
        <v>-4.7810072999999997</v>
      </c>
      <c r="C37" s="1">
        <f>Ekxy!C87</f>
        <v>7.2160529999999996</v>
      </c>
      <c r="D37">
        <f>B37+$F$2</f>
        <v>1.5523259999999999</v>
      </c>
      <c r="E37">
        <f>C37-$F$2</f>
        <v>0.8827197</v>
      </c>
      <c r="G37" s="1">
        <f>'2D'!F37-$F$4</f>
        <v>-10.382719649999999</v>
      </c>
      <c r="H37" s="1">
        <f>'2D'!G37-$F$4</f>
        <v>1.6143406499999999</v>
      </c>
      <c r="I37" s="1">
        <f>'2D'!K37-$F$4</f>
        <v>8.661006350000001</v>
      </c>
      <c r="J37" s="1">
        <f>'2D'!L37-$F$4</f>
        <v>11.91533635</v>
      </c>
      <c r="K37" s="1">
        <f>'2D'!M37-$F$4</f>
        <v>-19.412053650000001</v>
      </c>
      <c r="L37" s="1">
        <f>'2D'!N37-$F$4</f>
        <v>-13.94572065</v>
      </c>
      <c r="M37">
        <f>D37-$F$4</f>
        <v>-1.6143406499999999</v>
      </c>
      <c r="N37" s="1">
        <f>'2D'!F37+$F$4</f>
        <v>-4.0493863499999998</v>
      </c>
      <c r="O37" s="1">
        <f>'2D'!G37+$F$4</f>
        <v>7.9476739499999995</v>
      </c>
      <c r="P37" s="1">
        <f>'2D'!K37+$F$4</f>
        <v>14.994339650000001</v>
      </c>
      <c r="Q37" s="1">
        <f>'2D'!L37+$F$4</f>
        <v>18.24866965</v>
      </c>
      <c r="R37" s="1">
        <f>'2D'!M37+$F$4</f>
        <v>-13.078720350000001</v>
      </c>
      <c r="S37" s="1">
        <f>'2D'!N37+$F$4</f>
        <v>-7.6123873500000006</v>
      </c>
      <c r="T37">
        <f>E37+$F$4</f>
        <v>4.0493863499999998</v>
      </c>
    </row>
    <row r="38" spans="1:20">
      <c r="A38" s="1">
        <f>'2D'!E38</f>
        <v>0.12426406871192852</v>
      </c>
      <c r="B38" s="1">
        <f>Ekxy!B86</f>
        <v>-4.8145933000000003</v>
      </c>
      <c r="C38" s="1">
        <f>Ekxy!C86</f>
        <v>7.1657342999999996</v>
      </c>
      <c r="D38">
        <f>B38+$F$2</f>
        <v>1.5187399999999993</v>
      </c>
      <c r="E38">
        <f>C38-$F$2</f>
        <v>0.83240099999999995</v>
      </c>
      <c r="G38" s="1">
        <f>'2D'!F38-$F$4</f>
        <v>-10.33240095</v>
      </c>
      <c r="H38" s="1">
        <f>'2D'!G38-$F$4</f>
        <v>1.6479266500000005</v>
      </c>
      <c r="I38" s="1">
        <f>'2D'!K38-$F$4</f>
        <v>8.6349363500000003</v>
      </c>
      <c r="J38" s="1">
        <f>'2D'!L38-$F$4</f>
        <v>11.94053235</v>
      </c>
      <c r="K38" s="1">
        <f>'2D'!M38-$F$4</f>
        <v>-19.395313649999999</v>
      </c>
      <c r="L38" s="1">
        <f>'2D'!N38-$F$4</f>
        <v>-13.959118650000001</v>
      </c>
      <c r="M38">
        <f>D38-$F$4</f>
        <v>-1.6479266500000005</v>
      </c>
      <c r="N38" s="1">
        <f>'2D'!F38+$F$4</f>
        <v>-3.9990676499999998</v>
      </c>
      <c r="O38" s="1">
        <f>'2D'!G38+$F$4</f>
        <v>7.9812599500000001</v>
      </c>
      <c r="P38" s="1">
        <f>'2D'!K38+$F$4</f>
        <v>14.96826965</v>
      </c>
      <c r="Q38" s="1">
        <f>'2D'!L38+$F$4</f>
        <v>18.273865649999998</v>
      </c>
      <c r="R38" s="1">
        <f>'2D'!M38+$F$4</f>
        <v>-13.061980349999999</v>
      </c>
      <c r="S38" s="1">
        <f>'2D'!N38+$F$4</f>
        <v>-7.625785350000001</v>
      </c>
      <c r="T38">
        <f>E38+$F$4</f>
        <v>3.9990676499999998</v>
      </c>
    </row>
    <row r="39" spans="1:20">
      <c r="A39" s="1">
        <f>'2D'!E39</f>
        <v>0.12771584701765912</v>
      </c>
      <c r="B39" s="1">
        <f>Ekxy!B85</f>
        <v>-4.8491261999999997</v>
      </c>
      <c r="C39" s="1">
        <f>Ekxy!C85</f>
        <v>7.1147511000000003</v>
      </c>
      <c r="D39">
        <f>B39+$F$2</f>
        <v>1.4842070999999999</v>
      </c>
      <c r="E39">
        <f>C39-$F$2</f>
        <v>0.78141780000000072</v>
      </c>
      <c r="G39" s="1">
        <f>'2D'!F39-$F$4</f>
        <v>-10.281417749999999</v>
      </c>
      <c r="H39" s="1">
        <f>'2D'!G39-$F$4</f>
        <v>1.6824595499999999</v>
      </c>
      <c r="I39" s="1">
        <f>'2D'!K39-$F$4</f>
        <v>8.60893935</v>
      </c>
      <c r="J39" s="1">
        <f>'2D'!L39-$F$4</f>
        <v>11.966032350000001</v>
      </c>
      <c r="K39" s="1">
        <f>'2D'!M39-$F$4</f>
        <v>-19.378261649999999</v>
      </c>
      <c r="L39" s="1">
        <f>'2D'!N39-$F$4</f>
        <v>-13.97308765</v>
      </c>
      <c r="M39">
        <f>D39-$F$4</f>
        <v>-1.6824595499999999</v>
      </c>
      <c r="N39" s="1">
        <f>'2D'!F39+$F$4</f>
        <v>-3.9480844500000005</v>
      </c>
      <c r="O39" s="1">
        <f>'2D'!G39+$F$4</f>
        <v>8.0157928500000004</v>
      </c>
      <c r="P39" s="1">
        <f>'2D'!K39+$F$4</f>
        <v>14.94227265</v>
      </c>
      <c r="Q39" s="1">
        <f>'2D'!L39+$F$4</f>
        <v>18.299365649999999</v>
      </c>
      <c r="R39" s="1">
        <f>'2D'!M39+$F$4</f>
        <v>-13.044928349999999</v>
      </c>
      <c r="S39" s="1">
        <f>'2D'!N39+$F$4</f>
        <v>-7.6397543500000005</v>
      </c>
      <c r="T39">
        <f>E39+$F$4</f>
        <v>3.9480844500000005</v>
      </c>
    </row>
    <row r="40" spans="1:20">
      <c r="A40" s="1">
        <f>'2D'!E40</f>
        <v>0.13116762946552532</v>
      </c>
      <c r="B40" s="1">
        <f>Ekxy!B84</f>
        <v>-4.8845992000000003</v>
      </c>
      <c r="C40" s="1">
        <f>Ekxy!C84</f>
        <v>7.0631553</v>
      </c>
      <c r="D40">
        <f>B40+$F$2</f>
        <v>1.4487340999999994</v>
      </c>
      <c r="E40">
        <f>C40-$F$2</f>
        <v>0.72982200000000041</v>
      </c>
      <c r="G40" s="1">
        <f>'2D'!F40-$F$4</f>
        <v>-10.22982195</v>
      </c>
      <c r="H40" s="1">
        <f>'2D'!G40-$F$4</f>
        <v>1.7179325500000004</v>
      </c>
      <c r="I40" s="1">
        <f>'2D'!K40-$F$4</f>
        <v>8.5830243500000005</v>
      </c>
      <c r="J40" s="1">
        <f>'2D'!L40-$F$4</f>
        <v>11.99170835</v>
      </c>
      <c r="K40" s="1">
        <f>'2D'!M40-$F$4</f>
        <v>-19.361000650000001</v>
      </c>
      <c r="L40" s="1">
        <f>'2D'!N40-$F$4</f>
        <v>-13.98742665</v>
      </c>
      <c r="M40">
        <f>D40-$F$4</f>
        <v>-1.7179325500000004</v>
      </c>
      <c r="N40" s="1">
        <f>'2D'!F40+$F$4</f>
        <v>-3.8964886500000002</v>
      </c>
      <c r="O40" s="1">
        <f>'2D'!G40+$F$4</f>
        <v>8.0512658500000001</v>
      </c>
      <c r="P40" s="1">
        <f>'2D'!K40+$F$4</f>
        <v>14.91635765</v>
      </c>
      <c r="Q40" s="1">
        <f>'2D'!L40+$F$4</f>
        <v>18.325041649999999</v>
      </c>
      <c r="R40" s="1">
        <f>'2D'!M40+$F$4</f>
        <v>-13.027667350000002</v>
      </c>
      <c r="S40" s="1">
        <f>'2D'!N40+$F$4</f>
        <v>-7.6540933500000001</v>
      </c>
      <c r="T40">
        <f>E40+$F$4</f>
        <v>3.8964886500000002</v>
      </c>
    </row>
    <row r="41" spans="1:20">
      <c r="A41" s="1">
        <f>'2D'!E41</f>
        <v>0.13461940777125592</v>
      </c>
      <c r="B41" s="1">
        <f>Ekxy!B83</f>
        <v>-4.9210044999999996</v>
      </c>
      <c r="C41" s="1">
        <f>Ekxy!C83</f>
        <v>7.0109987</v>
      </c>
      <c r="D41">
        <f>B41+$F$2</f>
        <v>1.4123288000000001</v>
      </c>
      <c r="E41">
        <f>C41-$F$2</f>
        <v>0.67766540000000042</v>
      </c>
      <c r="G41" s="1">
        <f>'2D'!F41-$F$4</f>
        <v>-10.17766535</v>
      </c>
      <c r="H41" s="1">
        <f>'2D'!G41-$F$4</f>
        <v>1.7543378499999998</v>
      </c>
      <c r="I41" s="1">
        <f>'2D'!K41-$F$4</f>
        <v>8.5571593500000009</v>
      </c>
      <c r="J41" s="1">
        <f>'2D'!L41-$F$4</f>
        <v>12.017509350000001</v>
      </c>
      <c r="K41" s="1">
        <f>'2D'!M41-$F$4</f>
        <v>-19.343230649999999</v>
      </c>
      <c r="L41" s="1">
        <f>'2D'!N41-$F$4</f>
        <v>-14.00197165</v>
      </c>
      <c r="M41">
        <f>D41-$F$4</f>
        <v>-1.7543378499999998</v>
      </c>
      <c r="N41" s="1">
        <f>'2D'!F41+$F$4</f>
        <v>-3.8443320500000002</v>
      </c>
      <c r="O41" s="1">
        <f>'2D'!G41+$F$4</f>
        <v>8.0876711499999985</v>
      </c>
      <c r="P41" s="1">
        <f>'2D'!K41+$F$4</f>
        <v>14.890492650000001</v>
      </c>
      <c r="Q41" s="1">
        <f>'2D'!L41+$F$4</f>
        <v>18.350842650000001</v>
      </c>
      <c r="R41" s="1">
        <f>'2D'!M41+$F$4</f>
        <v>-13.009897349999999</v>
      </c>
      <c r="S41" s="1">
        <f>'2D'!N41+$F$4</f>
        <v>-7.6686383500000002</v>
      </c>
      <c r="T41">
        <f>E41+$F$4</f>
        <v>3.8443320500000002</v>
      </c>
    </row>
    <row r="42" spans="1:20">
      <c r="A42" s="1">
        <f>'2D'!E42</f>
        <v>0.13807118607698649</v>
      </c>
      <c r="B42" s="1">
        <f>Ekxy!B82</f>
        <v>-4.9583332999999996</v>
      </c>
      <c r="C42" s="1">
        <f>Ekxy!C82</f>
        <v>6.9583332999999996</v>
      </c>
      <c r="D42">
        <f>B42+$F$2</f>
        <v>1.375</v>
      </c>
      <c r="E42">
        <f>C42-$F$2</f>
        <v>0.625</v>
      </c>
      <c r="G42" s="1">
        <f>'2D'!F42-$F$4</f>
        <v>-10.124999949999999</v>
      </c>
      <c r="H42" s="1">
        <f>'2D'!G42-$F$4</f>
        <v>1.7916666499999998</v>
      </c>
      <c r="I42" s="1">
        <f>'2D'!K42-$F$4</f>
        <v>8.5313583499999996</v>
      </c>
      <c r="J42" s="1">
        <f>'2D'!L42-$F$4</f>
        <v>12.04341735</v>
      </c>
      <c r="K42" s="1">
        <f>'2D'!M42-$F$4</f>
        <v>-19.32496265</v>
      </c>
      <c r="L42" s="1">
        <f>'2D'!N42-$F$4</f>
        <v>-14.01708065</v>
      </c>
      <c r="M42">
        <f>D42-$F$4</f>
        <v>-1.7916666499999998</v>
      </c>
      <c r="N42" s="1">
        <f>'2D'!F42+$F$4</f>
        <v>-3.7916666499999998</v>
      </c>
      <c r="O42" s="1">
        <f>'2D'!G42+$F$4</f>
        <v>8.1249999499999994</v>
      </c>
      <c r="P42" s="1">
        <f>'2D'!K42+$F$4</f>
        <v>14.864691649999999</v>
      </c>
      <c r="Q42" s="1">
        <f>'2D'!L42+$F$4</f>
        <v>18.376750649999998</v>
      </c>
      <c r="R42" s="1">
        <f>'2D'!M42+$F$4</f>
        <v>-12.99162935</v>
      </c>
      <c r="S42" s="1">
        <f>'2D'!N42+$F$4</f>
        <v>-7.6837473500000009</v>
      </c>
      <c r="T42">
        <f>E42+$F$4</f>
        <v>3.7916666499999998</v>
      </c>
    </row>
    <row r="43" spans="1:20">
      <c r="A43" s="1">
        <f>'2D'!E43</f>
        <v>0.14152296852485269</v>
      </c>
      <c r="B43" s="1">
        <f>Ekxy!B81</f>
        <v>-4.9965760000000001</v>
      </c>
      <c r="C43" s="1">
        <f>Ekxy!C81</f>
        <v>6.9052110000000004</v>
      </c>
      <c r="D43">
        <f>B43+$F$2</f>
        <v>1.3367572999999995</v>
      </c>
      <c r="E43">
        <f>C43-$F$2</f>
        <v>0.57187770000000082</v>
      </c>
      <c r="G43" s="1">
        <f>'2D'!F43-$F$4</f>
        <v>-10.071877650000001</v>
      </c>
      <c r="H43" s="1">
        <f>'2D'!G43-$F$4</f>
        <v>1.8299093500000003</v>
      </c>
      <c r="I43" s="1">
        <f>'2D'!K43-$F$4</f>
        <v>8.5056823500000007</v>
      </c>
      <c r="J43" s="1">
        <f>'2D'!L43-$F$4</f>
        <v>12.06941535</v>
      </c>
      <c r="K43" s="1">
        <f>'2D'!M43-$F$4</f>
        <v>-19.306210650000001</v>
      </c>
      <c r="L43" s="1">
        <f>'2D'!N43-$F$4</f>
        <v>-14.032365649999999</v>
      </c>
      <c r="M43">
        <f>D43-$F$4</f>
        <v>-1.8299093500000003</v>
      </c>
      <c r="N43" s="1">
        <f>'2D'!F43+$F$4</f>
        <v>-3.7385443500000006</v>
      </c>
      <c r="O43" s="1">
        <f>'2D'!G43+$F$4</f>
        <v>8.1632426500000008</v>
      </c>
      <c r="P43" s="1">
        <f>'2D'!K43+$F$4</f>
        <v>14.83901565</v>
      </c>
      <c r="Q43" s="1">
        <f>'2D'!L43+$F$4</f>
        <v>18.402748649999999</v>
      </c>
      <c r="R43" s="1">
        <f>'2D'!M43+$F$4</f>
        <v>-12.972877350000001</v>
      </c>
      <c r="S43" s="1">
        <f>'2D'!N43+$F$4</f>
        <v>-7.6990323499999995</v>
      </c>
      <c r="T43">
        <f>E43+$F$4</f>
        <v>3.7385443500000006</v>
      </c>
    </row>
    <row r="44" spans="1:20">
      <c r="A44" s="1">
        <f>'2D'!E44</f>
        <v>0.14497474683058328</v>
      </c>
      <c r="B44" s="1">
        <f>Ekxy!B80</f>
        <v>-5.0357215000000002</v>
      </c>
      <c r="C44" s="1">
        <f>Ekxy!C80</f>
        <v>6.8516835</v>
      </c>
      <c r="D44">
        <f>B44+$F$2</f>
        <v>1.2976117999999994</v>
      </c>
      <c r="E44">
        <f>C44-$F$2</f>
        <v>0.51835020000000043</v>
      </c>
      <c r="G44" s="1">
        <f>'2D'!F44-$F$4</f>
        <v>-10.01835015</v>
      </c>
      <c r="H44" s="1">
        <f>'2D'!G44-$F$4</f>
        <v>1.8690548500000004</v>
      </c>
      <c r="I44" s="1">
        <f>'2D'!K44-$F$4</f>
        <v>8.4801483500000003</v>
      </c>
      <c r="J44" s="1">
        <f>'2D'!L44-$F$4</f>
        <v>12.09548435</v>
      </c>
      <c r="K44" s="1">
        <f>'2D'!M44-$F$4</f>
        <v>-19.287438649999999</v>
      </c>
      <c r="L44" s="1">
        <f>'2D'!N44-$F$4</f>
        <v>-14.04802965</v>
      </c>
      <c r="M44">
        <f>D44-$F$4</f>
        <v>-1.8690548500000004</v>
      </c>
      <c r="N44" s="1">
        <f>'2D'!F44+$F$4</f>
        <v>-3.6850168500000002</v>
      </c>
      <c r="O44" s="1">
        <f>'2D'!G44+$F$4</f>
        <v>8.2023881500000009</v>
      </c>
      <c r="P44" s="1">
        <f>'2D'!K44+$F$4</f>
        <v>14.81348165</v>
      </c>
      <c r="Q44" s="1">
        <f>'2D'!L44+$F$4</f>
        <v>18.428817649999999</v>
      </c>
      <c r="R44" s="1">
        <f>'2D'!M44+$F$4</f>
        <v>-12.954105349999999</v>
      </c>
      <c r="S44" s="1">
        <f>'2D'!N44+$F$4</f>
        <v>-7.7146963500000005</v>
      </c>
      <c r="T44">
        <f>E44+$F$4</f>
        <v>3.6850168500000002</v>
      </c>
    </row>
    <row r="45" spans="1:20">
      <c r="A45" s="1">
        <f>'2D'!E45</f>
        <v>0.14842652513631388</v>
      </c>
      <c r="B45" s="1">
        <f>Ekxy!B79</f>
        <v>-5.0757576999999996</v>
      </c>
      <c r="C45" s="1">
        <f>Ekxy!C79</f>
        <v>6.7978021000000002</v>
      </c>
      <c r="D45">
        <f>B45+$F$2</f>
        <v>1.2575756</v>
      </c>
      <c r="E45">
        <f>C45-$F$2</f>
        <v>0.46446880000000057</v>
      </c>
      <c r="G45" s="1">
        <f>'2D'!F45-$F$4</f>
        <v>-9.96446875</v>
      </c>
      <c r="H45" s="1">
        <f>'2D'!G45-$F$4</f>
        <v>1.9090910499999998</v>
      </c>
      <c r="I45" s="1">
        <f>'2D'!K45-$F$4</f>
        <v>8.454774350000001</v>
      </c>
      <c r="J45" s="1">
        <f>'2D'!L45-$F$4</f>
        <v>12.12160735</v>
      </c>
      <c r="K45" s="1">
        <f>'2D'!M45-$F$4</f>
        <v>-19.268215649999998</v>
      </c>
      <c r="L45" s="1">
        <f>'2D'!N45-$F$4</f>
        <v>-14.06423665</v>
      </c>
      <c r="M45">
        <f>D45-$F$4</f>
        <v>-1.9090910499999998</v>
      </c>
      <c r="N45" s="1">
        <f>'2D'!F45+$F$4</f>
        <v>-3.6311354500000004</v>
      </c>
      <c r="O45" s="1">
        <f>'2D'!G45+$F$4</f>
        <v>8.2424243500000003</v>
      </c>
      <c r="P45" s="1">
        <f>'2D'!K45+$F$4</f>
        <v>14.788107650000001</v>
      </c>
      <c r="Q45" s="1">
        <f>'2D'!L45+$F$4</f>
        <v>18.454940649999998</v>
      </c>
      <c r="R45" s="1">
        <f>'2D'!M45+$F$4</f>
        <v>-12.934882349999999</v>
      </c>
      <c r="S45" s="1">
        <f>'2D'!N45+$F$4</f>
        <v>-7.7309033500000002</v>
      </c>
      <c r="T45">
        <f>E45+$F$4</f>
        <v>3.6311354500000004</v>
      </c>
    </row>
    <row r="46" spans="1:20">
      <c r="A46" s="1">
        <f>'2D'!E46</f>
        <v>0.15187830758418006</v>
      </c>
      <c r="B46" s="1">
        <f>Ekxy!B78</f>
        <v>-5.1166716000000001</v>
      </c>
      <c r="C46" s="1">
        <f>Ekxy!C78</f>
        <v>6.7436182000000002</v>
      </c>
      <c r="D46">
        <f>B46+$F$2</f>
        <v>1.2166616999999995</v>
      </c>
      <c r="E46">
        <f>C46-$F$2</f>
        <v>0.41028490000000062</v>
      </c>
      <c r="G46" s="1">
        <f>'2D'!F46-$F$4</f>
        <v>-9.91028485</v>
      </c>
      <c r="H46" s="1">
        <f>'2D'!G46-$F$4</f>
        <v>1.9500049500000003</v>
      </c>
      <c r="I46" s="1">
        <f>'2D'!K46-$F$4</f>
        <v>8.4295783499999999</v>
      </c>
      <c r="J46" s="1">
        <f>'2D'!L46-$F$4</f>
        <v>12.147766349999999</v>
      </c>
      <c r="K46" s="1">
        <f>'2D'!M46-$F$4</f>
        <v>-19.248532650000001</v>
      </c>
      <c r="L46" s="1">
        <f>'2D'!N46-$F$4</f>
        <v>-14.08047165</v>
      </c>
      <c r="M46">
        <f>D46-$F$4</f>
        <v>-1.9500049500000003</v>
      </c>
      <c r="N46" s="1">
        <f>'2D'!F46+$F$4</f>
        <v>-3.5769515500000004</v>
      </c>
      <c r="O46" s="1">
        <f>'2D'!G46+$F$4</f>
        <v>8.2833382499999999</v>
      </c>
      <c r="P46" s="1">
        <f>'2D'!K46+$F$4</f>
        <v>14.762911649999999</v>
      </c>
      <c r="Q46" s="1">
        <f>'2D'!L46+$F$4</f>
        <v>18.481099649999997</v>
      </c>
      <c r="R46" s="1">
        <f>'2D'!M46+$F$4</f>
        <v>-12.915199350000002</v>
      </c>
      <c r="S46" s="1">
        <f>'2D'!N46+$F$4</f>
        <v>-7.7471383500000002</v>
      </c>
      <c r="T46">
        <f>E46+$F$4</f>
        <v>3.5769515500000004</v>
      </c>
    </row>
    <row r="47" spans="1:20">
      <c r="A47" s="1">
        <f>'2D'!E47</f>
        <v>0.15533008588991065</v>
      </c>
      <c r="B47" s="1">
        <f>Ekxy!B77</f>
        <v>-5.1584487000000001</v>
      </c>
      <c r="C47" s="1">
        <f>Ekxy!C77</f>
        <v>6.6891824</v>
      </c>
      <c r="D47">
        <f>B47+$F$2</f>
        <v>1.1748845999999995</v>
      </c>
      <c r="E47">
        <f>C47-$F$2</f>
        <v>0.35584910000000036</v>
      </c>
      <c r="G47" s="1">
        <f>'2D'!F47-$F$4</f>
        <v>-9.8558490499999998</v>
      </c>
      <c r="H47" s="1">
        <f>'2D'!G47-$F$4</f>
        <v>1.9917820500000003</v>
      </c>
      <c r="I47" s="1">
        <f>'2D'!K47-$F$4</f>
        <v>8.404576350000001</v>
      </c>
      <c r="J47" s="1">
        <f>'2D'!L47-$F$4</f>
        <v>12.17394335</v>
      </c>
      <c r="K47" s="1">
        <f>'2D'!M47-$F$4</f>
        <v>-19.228404649999998</v>
      </c>
      <c r="L47" s="1">
        <f>'2D'!N47-$F$4</f>
        <v>-14.09721165</v>
      </c>
      <c r="M47">
        <f>D47-$F$4</f>
        <v>-1.9917820500000003</v>
      </c>
      <c r="N47" s="1">
        <f>'2D'!F47+$F$4</f>
        <v>-3.5225157500000002</v>
      </c>
      <c r="O47" s="1">
        <f>'2D'!G47+$F$4</f>
        <v>8.3251153500000008</v>
      </c>
      <c r="P47" s="1">
        <f>'2D'!K47+$F$4</f>
        <v>14.737909650000001</v>
      </c>
      <c r="Q47" s="1">
        <f>'2D'!L47+$F$4</f>
        <v>18.507276650000001</v>
      </c>
      <c r="R47" s="1">
        <f>'2D'!M47+$F$4</f>
        <v>-12.895071349999998</v>
      </c>
      <c r="S47" s="1">
        <f>'2D'!N47+$F$4</f>
        <v>-7.7638783500000006</v>
      </c>
      <c r="T47">
        <f>E47+$F$4</f>
        <v>3.5225157500000002</v>
      </c>
    </row>
    <row r="48" spans="1:20">
      <c r="A48" s="1">
        <f>'2D'!E48</f>
        <v>0.15878186419564125</v>
      </c>
      <c r="B48" s="1">
        <f>Ekxy!B76</f>
        <v>-5.2010733</v>
      </c>
      <c r="C48" s="1">
        <f>Ekxy!C76</f>
        <v>6.6345451000000004</v>
      </c>
      <c r="D48">
        <f>B48+$F$2</f>
        <v>1.1322599999999996</v>
      </c>
      <c r="E48">
        <f>C48-$F$2</f>
        <v>0.30121180000000081</v>
      </c>
      <c r="G48" s="1">
        <f>'2D'!F48-$F$4</f>
        <v>-9.8012117500000002</v>
      </c>
      <c r="H48" s="1">
        <f>'2D'!G48-$F$4</f>
        <v>2.0344066500000002</v>
      </c>
      <c r="I48" s="1">
        <f>'2D'!K48-$F$4</f>
        <v>8.3796763500000004</v>
      </c>
      <c r="J48" s="1">
        <f>'2D'!L48-$F$4</f>
        <v>12.200120350000001</v>
      </c>
      <c r="K48" s="1">
        <f>'2D'!M48-$F$4</f>
        <v>-19.207936650000001</v>
      </c>
      <c r="L48" s="1">
        <f>'2D'!N48-$F$4</f>
        <v>-14.114399649999999</v>
      </c>
      <c r="M48">
        <f>D48-$F$4</f>
        <v>-2.0344066500000002</v>
      </c>
      <c r="N48" s="1">
        <f>'2D'!F48+$F$4</f>
        <v>-3.4678784500000006</v>
      </c>
      <c r="O48" s="1">
        <f>'2D'!G48+$F$4</f>
        <v>8.3677399500000007</v>
      </c>
      <c r="P48" s="1">
        <f>'2D'!K48+$F$4</f>
        <v>14.71300965</v>
      </c>
      <c r="Q48" s="1">
        <f>'2D'!L48+$F$4</f>
        <v>18.533453649999998</v>
      </c>
      <c r="R48" s="1">
        <f>'2D'!M48+$F$4</f>
        <v>-12.874603350000001</v>
      </c>
      <c r="S48" s="1">
        <f>'2D'!N48+$F$4</f>
        <v>-7.7810663499999997</v>
      </c>
      <c r="T48">
        <f>E48+$F$4</f>
        <v>3.4678784500000006</v>
      </c>
    </row>
    <row r="49" spans="1:20">
      <c r="A49" s="1">
        <f>'2D'!E49</f>
        <v>0.16223364664350745</v>
      </c>
      <c r="B49" s="1">
        <f>Ekxy!B75</f>
        <v>-5.2445285999999998</v>
      </c>
      <c r="C49" s="1">
        <f>Ekxy!C75</f>
        <v>6.5797561</v>
      </c>
      <c r="D49">
        <f>B49+$F$2</f>
        <v>1.0888046999999998</v>
      </c>
      <c r="E49">
        <f>C49-$F$2</f>
        <v>0.24642280000000039</v>
      </c>
      <c r="G49" s="1">
        <f>'2D'!F49-$F$4</f>
        <v>-9.7464227500000007</v>
      </c>
      <c r="H49" s="1">
        <f>'2D'!G49-$F$4</f>
        <v>2.07786195</v>
      </c>
      <c r="I49" s="1">
        <f>'2D'!K49-$F$4</f>
        <v>8.354886350000001</v>
      </c>
      <c r="J49" s="1">
        <f>'2D'!L49-$F$4</f>
        <v>12.22627935</v>
      </c>
      <c r="K49" s="1">
        <f>'2D'!M49-$F$4</f>
        <v>-19.187377649999998</v>
      </c>
      <c r="L49" s="1">
        <f>'2D'!N49-$F$4</f>
        <v>-14.131660650000001</v>
      </c>
      <c r="M49">
        <f>D49-$F$4</f>
        <v>-2.07786195</v>
      </c>
      <c r="N49" s="1">
        <f>'2D'!F49+$F$4</f>
        <v>-3.4130894500000002</v>
      </c>
      <c r="O49" s="1">
        <f>'2D'!G49+$F$4</f>
        <v>8.4111952499999987</v>
      </c>
      <c r="P49" s="1">
        <f>'2D'!K49+$F$4</f>
        <v>14.688219650000001</v>
      </c>
      <c r="Q49" s="1">
        <f>'2D'!L49+$F$4</f>
        <v>18.559612649999998</v>
      </c>
      <c r="R49" s="1">
        <f>'2D'!M49+$F$4</f>
        <v>-12.854044349999999</v>
      </c>
      <c r="S49" s="1">
        <f>'2D'!N49+$F$4</f>
        <v>-7.798327350000001</v>
      </c>
      <c r="T49">
        <f>E49+$F$4</f>
        <v>3.4130894500000002</v>
      </c>
    </row>
    <row r="50" spans="1:20">
      <c r="A50" s="1">
        <f>'2D'!E50</f>
        <v>0.16568542494923805</v>
      </c>
      <c r="B50" s="1">
        <f>Ekxy!B74</f>
        <v>-5.2887965000000001</v>
      </c>
      <c r="C50" s="1">
        <f>Ekxy!C74</f>
        <v>6.5248644999999996</v>
      </c>
      <c r="D50">
        <f>B50+$F$2</f>
        <v>1.0445367999999995</v>
      </c>
      <c r="E50">
        <f>C50-$F$2</f>
        <v>0.19153120000000001</v>
      </c>
      <c r="G50" s="1">
        <f>'2D'!F50-$F$4</f>
        <v>-9.6915311499999994</v>
      </c>
      <c r="H50" s="1">
        <f>'2D'!G50-$F$4</f>
        <v>2.1221298500000003</v>
      </c>
      <c r="I50" s="1">
        <f>'2D'!K50-$F$4</f>
        <v>8.3303253500000007</v>
      </c>
      <c r="J50" s="1">
        <f>'2D'!L50-$F$4</f>
        <v>12.252402350000001</v>
      </c>
      <c r="K50" s="1">
        <f>'2D'!M50-$F$4</f>
        <v>-19.16640065</v>
      </c>
      <c r="L50" s="1">
        <f>'2D'!N50-$F$4</f>
        <v>-14.14943165</v>
      </c>
      <c r="M50">
        <f>D50-$F$4</f>
        <v>-2.1221298500000003</v>
      </c>
      <c r="N50" s="1">
        <f>'2D'!F50+$F$4</f>
        <v>-3.3581978499999998</v>
      </c>
      <c r="O50" s="1">
        <f>'2D'!G50+$F$4</f>
        <v>8.4554631499999999</v>
      </c>
      <c r="P50" s="1">
        <f>'2D'!K50+$F$4</f>
        <v>14.66365865</v>
      </c>
      <c r="Q50" s="1">
        <f>'2D'!L50+$F$4</f>
        <v>18.58573565</v>
      </c>
      <c r="R50" s="1">
        <f>'2D'!M50+$F$4</f>
        <v>-12.83306735</v>
      </c>
      <c r="S50" s="1">
        <f>'2D'!N50+$F$4</f>
        <v>-7.8160983500000007</v>
      </c>
      <c r="T50">
        <f>E50+$F$4</f>
        <v>3.3581978499999998</v>
      </c>
    </row>
    <row r="51" spans="1:20">
      <c r="A51" s="1">
        <f>'2D'!E51</f>
        <v>0.16913720325496862</v>
      </c>
      <c r="B51" s="1">
        <f>Ekxy!B73</f>
        <v>-5.3338574999999997</v>
      </c>
      <c r="C51" s="1">
        <f>Ekxy!C73</f>
        <v>6.4699188999999997</v>
      </c>
      <c r="D51">
        <f>B51+$F$2</f>
        <v>0.99947579999999991</v>
      </c>
      <c r="E51">
        <f>C51-$F$2</f>
        <v>0.13658560000000008</v>
      </c>
      <c r="G51" s="1">
        <f>'2D'!F51-$F$4</f>
        <v>-9.6365855499999995</v>
      </c>
      <c r="H51" s="1">
        <f>'2D'!G51-$F$4</f>
        <v>2.1671908499999999</v>
      </c>
      <c r="I51" s="1">
        <f>'2D'!K51-$F$4</f>
        <v>8.3060103499999993</v>
      </c>
      <c r="J51" s="1">
        <f>'2D'!L51-$F$4</f>
        <v>12.278472349999999</v>
      </c>
      <c r="K51" s="1">
        <f>'2D'!M51-$F$4</f>
        <v>-19.14502165</v>
      </c>
      <c r="L51" s="1">
        <f>'2D'!N51-$F$4</f>
        <v>-14.167574650000001</v>
      </c>
      <c r="M51">
        <f>D51-$F$4</f>
        <v>-2.1671908499999999</v>
      </c>
      <c r="N51" s="1">
        <f>'2D'!F51+$F$4</f>
        <v>-3.3032522499999999</v>
      </c>
      <c r="O51" s="1">
        <f>'2D'!G51+$F$4</f>
        <v>8.5005241500000004</v>
      </c>
      <c r="P51" s="1">
        <f>'2D'!K51+$F$4</f>
        <v>14.639343649999999</v>
      </c>
      <c r="Q51" s="1">
        <f>'2D'!L51+$F$4</f>
        <v>18.611805650000001</v>
      </c>
      <c r="R51" s="1">
        <f>'2D'!M51+$F$4</f>
        <v>-12.811688350000001</v>
      </c>
      <c r="S51" s="1">
        <f>'2D'!N51+$F$4</f>
        <v>-7.834241350000001</v>
      </c>
      <c r="T51">
        <f>E51+$F$4</f>
        <v>3.3032522499999999</v>
      </c>
    </row>
    <row r="52" spans="1:20">
      <c r="A52" s="1">
        <f>'2D'!E52</f>
        <v>0.17258898570283485</v>
      </c>
      <c r="B52" s="1">
        <f>Ekxy!B72</f>
        <v>-5.3796910000000002</v>
      </c>
      <c r="C52" s="1">
        <f>Ekxy!C72</f>
        <v>6.4149672000000004</v>
      </c>
      <c r="D52">
        <f>B52+$F$2</f>
        <v>0.95364229999999939</v>
      </c>
      <c r="E52">
        <f>C52-$F$2</f>
        <v>8.1633900000000814E-2</v>
      </c>
      <c r="G52" s="1">
        <f>'2D'!F52-$F$4</f>
        <v>-9.5816338499999993</v>
      </c>
      <c r="H52" s="1">
        <f>'2D'!G52-$F$4</f>
        <v>2.2130243500000004</v>
      </c>
      <c r="I52" s="1">
        <f>'2D'!K52-$F$4</f>
        <v>8.2819563499999997</v>
      </c>
      <c r="J52" s="1">
        <f>'2D'!L52-$F$4</f>
        <v>12.30446935</v>
      </c>
      <c r="K52" s="1">
        <f>'2D'!M52-$F$4</f>
        <v>-19.12325465</v>
      </c>
      <c r="L52" s="1">
        <f>'2D'!N52-$F$4</f>
        <v>-14.18584265</v>
      </c>
      <c r="M52">
        <f>D52-$F$4</f>
        <v>-2.2130243500000004</v>
      </c>
      <c r="N52" s="1">
        <f>'2D'!F52+$F$4</f>
        <v>-3.2483005500000006</v>
      </c>
      <c r="O52" s="1">
        <f>'2D'!G52+$F$4</f>
        <v>8.5463576500000009</v>
      </c>
      <c r="P52" s="1">
        <f>'2D'!K52+$F$4</f>
        <v>14.615289649999999</v>
      </c>
      <c r="Q52" s="1">
        <f>'2D'!L52+$F$4</f>
        <v>18.637802649999998</v>
      </c>
      <c r="R52" s="1">
        <f>'2D'!M52+$F$4</f>
        <v>-12.78992135</v>
      </c>
      <c r="S52" s="1">
        <f>'2D'!N52+$F$4</f>
        <v>-7.8525093500000001</v>
      </c>
      <c r="T52">
        <f>E52+$F$4</f>
        <v>3.2483005500000006</v>
      </c>
    </row>
    <row r="53" spans="1:20">
      <c r="A53" s="1">
        <f>'2D'!E53</f>
        <v>0.17604076400856541</v>
      </c>
      <c r="B53" s="1">
        <f>Ekxy!B71</f>
        <v>-5.4262749000000001</v>
      </c>
      <c r="C53" s="1">
        <f>Ekxy!C71</f>
        <v>6.3600563000000001</v>
      </c>
      <c r="D53">
        <f>B53+$F$2</f>
        <v>0.90705839999999949</v>
      </c>
      <c r="E53">
        <f>C53-$F$2</f>
        <v>2.6723000000000496E-2</v>
      </c>
      <c r="G53" s="1">
        <f>'2D'!F53-$F$4</f>
        <v>-9.5267229499999999</v>
      </c>
      <c r="H53" s="1">
        <f>'2D'!G53-$F$4</f>
        <v>2.2596082500000003</v>
      </c>
      <c r="I53" s="1">
        <f>'2D'!K53-$F$4</f>
        <v>8.2580263499999997</v>
      </c>
      <c r="J53" s="1">
        <f>'2D'!L53-$F$4</f>
        <v>12.33037835</v>
      </c>
      <c r="K53" s="1">
        <f>'2D'!M53-$F$4</f>
        <v>-19.10111465</v>
      </c>
      <c r="L53" s="1">
        <f>'2D'!N53-$F$4</f>
        <v>-14.204594650000001</v>
      </c>
      <c r="M53">
        <f>D53-$F$4</f>
        <v>-2.2596082500000003</v>
      </c>
      <c r="N53" s="1">
        <f>'2D'!F53+$F$4</f>
        <v>-3.1933896500000003</v>
      </c>
      <c r="O53" s="1">
        <f>'2D'!G53+$F$4</f>
        <v>8.592941549999999</v>
      </c>
      <c r="P53" s="1">
        <f>'2D'!K53+$F$4</f>
        <v>14.591359649999999</v>
      </c>
      <c r="Q53" s="1">
        <f>'2D'!L53+$F$4</f>
        <v>18.66371165</v>
      </c>
      <c r="R53" s="1">
        <f>'2D'!M53+$F$4</f>
        <v>-12.76778135</v>
      </c>
      <c r="S53" s="1">
        <f>'2D'!N53+$F$4</f>
        <v>-7.871261350000001</v>
      </c>
      <c r="T53">
        <f>E53+$F$4</f>
        <v>3.1933896500000003</v>
      </c>
    </row>
    <row r="54" spans="1:20">
      <c r="A54" s="1">
        <f>'2D'!E54</f>
        <v>0.17949254231429601</v>
      </c>
      <c r="B54" s="1">
        <f>Ekxy!B70</f>
        <v>-5.4735857000000001</v>
      </c>
      <c r="C54" s="1">
        <f>Ekxy!C70</f>
        <v>6.3052324999999998</v>
      </c>
      <c r="D54">
        <f>B54+$F$2</f>
        <v>0.8597475999999995</v>
      </c>
      <c r="E54">
        <f>C54-$F$2</f>
        <v>-2.8100799999999815E-2</v>
      </c>
      <c r="G54" s="1">
        <f>'2D'!F54-$F$4</f>
        <v>-9.4718991499999987</v>
      </c>
      <c r="H54" s="1">
        <f>'2D'!G54-$F$4</f>
        <v>2.3069190500000003</v>
      </c>
      <c r="I54" s="1">
        <f>'2D'!K54-$F$4</f>
        <v>8.2342523500000002</v>
      </c>
      <c r="J54" s="1">
        <f>'2D'!L54-$F$4</f>
        <v>12.35617935</v>
      </c>
      <c r="K54" s="1">
        <f>'2D'!M54-$F$4</f>
        <v>-19.078972649999997</v>
      </c>
      <c r="L54" s="1">
        <f>'2D'!N54-$F$4</f>
        <v>-14.223696649999999</v>
      </c>
      <c r="M54">
        <f>D54-$F$4</f>
        <v>-2.3069190500000003</v>
      </c>
      <c r="N54" s="1">
        <f>'2D'!F54+$F$4</f>
        <v>-3.13856585</v>
      </c>
      <c r="O54" s="1">
        <f>'2D'!G54+$F$4</f>
        <v>8.6402523500000008</v>
      </c>
      <c r="P54" s="1">
        <f>'2D'!K54+$F$4</f>
        <v>14.56758565</v>
      </c>
      <c r="Q54" s="1">
        <f>'2D'!L54+$F$4</f>
        <v>18.689512649999998</v>
      </c>
      <c r="R54" s="1">
        <f>'2D'!M54+$F$4</f>
        <v>-12.745639349999999</v>
      </c>
      <c r="S54" s="1">
        <f>'2D'!N54+$F$4</f>
        <v>-7.8903633499999994</v>
      </c>
      <c r="T54">
        <f>E54+$F$4</f>
        <v>3.13856585</v>
      </c>
    </row>
    <row r="55" spans="1:20">
      <c r="A55" s="1">
        <f>'2D'!E55</f>
        <v>0.18294432476216219</v>
      </c>
      <c r="B55" s="1">
        <f>Ekxy!B69</f>
        <v>-5.5215988999999999</v>
      </c>
      <c r="C55" s="1">
        <f>Ekxy!C69</f>
        <v>6.2505410000000001</v>
      </c>
      <c r="D55">
        <f>B55+$F$2</f>
        <v>0.81173439999999975</v>
      </c>
      <c r="E55">
        <f>C55-$F$2</f>
        <v>-8.2792299999999486E-2</v>
      </c>
      <c r="G55" s="1">
        <f>'2D'!F55-$F$4</f>
        <v>-9.4172076499999999</v>
      </c>
      <c r="H55" s="1">
        <f>'2D'!G55-$F$4</f>
        <v>2.3549322500000001</v>
      </c>
      <c r="I55" s="1">
        <f>'2D'!K55-$F$4</f>
        <v>8.2107723500000009</v>
      </c>
      <c r="J55" s="1">
        <f>'2D'!L55-$F$4</f>
        <v>12.38185535</v>
      </c>
      <c r="K55" s="1">
        <f>'2D'!M55-$F$4</f>
        <v>-19.056473650000001</v>
      </c>
      <c r="L55" s="1">
        <f>'2D'!N55-$F$4</f>
        <v>-14.24292065</v>
      </c>
      <c r="M55">
        <f>D55-$F$4</f>
        <v>-2.3549322500000001</v>
      </c>
      <c r="N55" s="1">
        <f>'2D'!F55+$F$4</f>
        <v>-3.0838743500000003</v>
      </c>
      <c r="O55" s="1">
        <f>'2D'!G55+$F$4</f>
        <v>8.6882655500000006</v>
      </c>
      <c r="P55" s="1">
        <f>'2D'!K55+$F$4</f>
        <v>14.544105650000001</v>
      </c>
      <c r="Q55" s="1">
        <f>'2D'!L55+$F$4</f>
        <v>18.715188650000002</v>
      </c>
      <c r="R55" s="1">
        <f>'2D'!M55+$F$4</f>
        <v>-12.72314035</v>
      </c>
      <c r="S55" s="1">
        <f>'2D'!N55+$F$4</f>
        <v>-7.9095873500000007</v>
      </c>
      <c r="T55">
        <f>E55+$F$4</f>
        <v>3.0838743500000003</v>
      </c>
    </row>
    <row r="56" spans="1:20">
      <c r="A56" s="1">
        <f>'2D'!E56</f>
        <v>0.18639610306789278</v>
      </c>
      <c r="B56" s="1">
        <f>Ekxy!B68</f>
        <v>-5.5702882999999996</v>
      </c>
      <c r="C56" s="1">
        <f>Ekxy!C68</f>
        <v>6.1960262000000004</v>
      </c>
      <c r="D56">
        <f>B56+$F$2</f>
        <v>0.76304499999999997</v>
      </c>
      <c r="E56">
        <f>C56-$F$2</f>
        <v>-0.13730709999999924</v>
      </c>
      <c r="G56" s="1">
        <f>'2D'!F56-$F$4</f>
        <v>-9.3626928500000002</v>
      </c>
      <c r="H56" s="1">
        <f>'2D'!G56-$F$4</f>
        <v>2.4036216499999998</v>
      </c>
      <c r="I56" s="1">
        <f>'2D'!K56-$F$4</f>
        <v>8.1876043500000009</v>
      </c>
      <c r="J56" s="1">
        <f>'2D'!L56-$F$4</f>
        <v>12.407389350000001</v>
      </c>
      <c r="K56" s="1">
        <f>'2D'!M56-$F$4</f>
        <v>-19.033632650000001</v>
      </c>
      <c r="L56" s="1">
        <f>'2D'!N56-$F$4</f>
        <v>-14.262603649999999</v>
      </c>
      <c r="M56">
        <f>D56-$F$4</f>
        <v>-2.4036216499999998</v>
      </c>
      <c r="N56" s="1">
        <f>'2D'!F56+$F$4</f>
        <v>-3.0293595500000006</v>
      </c>
      <c r="O56" s="1">
        <f>'2D'!G56+$F$4</f>
        <v>8.7369549499999994</v>
      </c>
      <c r="P56" s="1">
        <f>'2D'!K56+$F$4</f>
        <v>14.52093765</v>
      </c>
      <c r="Q56" s="1">
        <f>'2D'!L56+$F$4</f>
        <v>18.740722650000002</v>
      </c>
      <c r="R56" s="1">
        <f>'2D'!M56+$F$4</f>
        <v>-12.70029935</v>
      </c>
      <c r="S56" s="1">
        <f>'2D'!N56+$F$4</f>
        <v>-7.9292703499999995</v>
      </c>
      <c r="T56">
        <f>E56+$F$4</f>
        <v>3.0293595500000006</v>
      </c>
    </row>
    <row r="57" spans="1:20">
      <c r="A57" s="1">
        <f>'2D'!E57</f>
        <v>0.18984788137362338</v>
      </c>
      <c r="B57" s="1">
        <f>Ekxy!B67</f>
        <v>-5.6196266000000001</v>
      </c>
      <c r="C57" s="1">
        <f>Ekxy!C67</f>
        <v>6.1417314000000003</v>
      </c>
      <c r="D57">
        <f>B57+$F$2</f>
        <v>0.71370669999999947</v>
      </c>
      <c r="E57">
        <f>C57-$F$2</f>
        <v>-0.19160189999999933</v>
      </c>
      <c r="G57" s="1">
        <f>'2D'!F57-$F$4</f>
        <v>-9.308398050000001</v>
      </c>
      <c r="H57" s="1">
        <f>'2D'!G57-$F$4</f>
        <v>2.4529599500000003</v>
      </c>
      <c r="I57" s="1">
        <f>'2D'!K57-$F$4</f>
        <v>8.1646433500000004</v>
      </c>
      <c r="J57" s="1">
        <f>'2D'!L57-$F$4</f>
        <v>12.43279735</v>
      </c>
      <c r="K57" s="1">
        <f>'2D'!M57-$F$4</f>
        <v>-19.010464649999999</v>
      </c>
      <c r="L57" s="1">
        <f>'2D'!N57-$F$4</f>
        <v>-14.282666649999999</v>
      </c>
      <c r="M57">
        <f>D57-$F$4</f>
        <v>-2.4529599500000003</v>
      </c>
      <c r="N57" s="1">
        <f>'2D'!F57+$F$4</f>
        <v>-2.9750647500000005</v>
      </c>
      <c r="O57" s="1">
        <f>'2D'!G57+$F$4</f>
        <v>8.7862932499999999</v>
      </c>
      <c r="P57" s="1">
        <f>'2D'!K57+$F$4</f>
        <v>14.49797665</v>
      </c>
      <c r="Q57" s="1">
        <f>'2D'!L57+$F$4</f>
        <v>18.766130650000001</v>
      </c>
      <c r="R57" s="1">
        <f>'2D'!M57+$F$4</f>
        <v>-12.67713135</v>
      </c>
      <c r="S57" s="1">
        <f>'2D'!N57+$F$4</f>
        <v>-7.9493333499999999</v>
      </c>
      <c r="T57">
        <f>E57+$F$4</f>
        <v>2.9750647500000005</v>
      </c>
    </row>
    <row r="58" spans="1:20">
      <c r="A58" s="1">
        <f>'2D'!E58</f>
        <v>0.19329966382148958</v>
      </c>
      <c r="B58" s="1">
        <f>Ekxy!B66</f>
        <v>-5.6695850999999999</v>
      </c>
      <c r="C58" s="1">
        <f>Ekxy!C66</f>
        <v>6.0876989999999997</v>
      </c>
      <c r="D58">
        <f>B58+$F$2</f>
        <v>0.66374819999999968</v>
      </c>
      <c r="E58">
        <f>C58-$F$2</f>
        <v>-0.24563429999999986</v>
      </c>
      <c r="G58" s="1">
        <f>'2D'!F58-$F$4</f>
        <v>-9.2543656500000004</v>
      </c>
      <c r="H58" s="1">
        <f>'2D'!G58-$F$4</f>
        <v>2.5029184500000001</v>
      </c>
      <c r="I58" s="1">
        <f>'2D'!K58-$F$4</f>
        <v>8.1418023500000007</v>
      </c>
      <c r="J58" s="1">
        <f>'2D'!L58-$F$4</f>
        <v>12.45817035</v>
      </c>
      <c r="K58" s="1">
        <f>'2D'!M58-$F$4</f>
        <v>-18.98698465</v>
      </c>
      <c r="L58" s="1">
        <f>'2D'!N58-$F$4</f>
        <v>-14.302794649999999</v>
      </c>
      <c r="M58">
        <f>D58-$F$4</f>
        <v>-2.5029184500000001</v>
      </c>
      <c r="N58" s="1">
        <f>'2D'!F58+$F$4</f>
        <v>-2.9210323499999999</v>
      </c>
      <c r="O58" s="1">
        <f>'2D'!G58+$F$4</f>
        <v>8.8362517499999989</v>
      </c>
      <c r="P58" s="1">
        <f>'2D'!K58+$F$4</f>
        <v>14.47513565</v>
      </c>
      <c r="Q58" s="1">
        <f>'2D'!L58+$F$4</f>
        <v>18.791503649999999</v>
      </c>
      <c r="R58" s="1">
        <f>'2D'!M58+$F$4</f>
        <v>-12.653651350000001</v>
      </c>
      <c r="S58" s="1">
        <f>'2D'!N58+$F$4</f>
        <v>-7.9694613499999996</v>
      </c>
      <c r="T58">
        <f>E58+$F$4</f>
        <v>2.9210323499999999</v>
      </c>
    </row>
    <row r="59" spans="1:20">
      <c r="A59" s="1">
        <f>'2D'!E59</f>
        <v>0.19675144212722015</v>
      </c>
      <c r="B59" s="1">
        <f>Ekxy!B65</f>
        <v>-5.7201338000000002</v>
      </c>
      <c r="C59" s="1">
        <f>Ekxy!C65</f>
        <v>6.0339701000000003</v>
      </c>
      <c r="D59">
        <f>B59+$F$2</f>
        <v>0.61319949999999945</v>
      </c>
      <c r="E59">
        <f>C59-$F$2</f>
        <v>-0.29936319999999927</v>
      </c>
      <c r="G59" s="1">
        <f>'2D'!F59-$F$4</f>
        <v>-9.200636750000001</v>
      </c>
      <c r="H59" s="1">
        <f>'2D'!G59-$F$4</f>
        <v>2.5534671500000004</v>
      </c>
      <c r="I59" s="1">
        <f>'2D'!K59-$F$4</f>
        <v>8.1193033500000009</v>
      </c>
      <c r="J59" s="1">
        <f>'2D'!L59-$F$4</f>
        <v>12.48336735</v>
      </c>
      <c r="K59" s="1">
        <f>'2D'!M59-$F$4</f>
        <v>-18.963210650000001</v>
      </c>
      <c r="L59" s="1">
        <f>'2D'!N59-$F$4</f>
        <v>-14.32335365</v>
      </c>
      <c r="M59">
        <f>D59-$F$4</f>
        <v>-2.5534671500000004</v>
      </c>
      <c r="N59" s="1">
        <f>'2D'!F59+$F$4</f>
        <v>-2.8673034500000005</v>
      </c>
      <c r="O59" s="1">
        <f>'2D'!G59+$F$4</f>
        <v>8.8868004499999991</v>
      </c>
      <c r="P59" s="1">
        <f>'2D'!K59+$F$4</f>
        <v>14.452636650000001</v>
      </c>
      <c r="Q59" s="1">
        <f>'2D'!L59+$F$4</f>
        <v>18.816700650000001</v>
      </c>
      <c r="R59" s="1">
        <f>'2D'!M59+$F$4</f>
        <v>-12.629877350000001</v>
      </c>
      <c r="S59" s="1">
        <f>'2D'!N59+$F$4</f>
        <v>-7.99002035</v>
      </c>
      <c r="T59">
        <f>E59+$F$4</f>
        <v>2.8673034500000005</v>
      </c>
    </row>
    <row r="60" spans="1:20">
      <c r="A60" s="1">
        <f>'2D'!E60</f>
        <v>0.20020322043295075</v>
      </c>
      <c r="B60" s="1">
        <f>Ekxy!B64</f>
        <v>-5.7712411000000001</v>
      </c>
      <c r="C60" s="1">
        <f>Ekxy!C64</f>
        <v>5.9805849000000002</v>
      </c>
      <c r="D60">
        <f>B60+$F$2</f>
        <v>0.56209219999999949</v>
      </c>
      <c r="E60">
        <f>C60-$F$2</f>
        <v>-0.35274839999999941</v>
      </c>
      <c r="G60" s="1">
        <f>'2D'!F60-$F$4</f>
        <v>-9.14725155</v>
      </c>
      <c r="H60" s="1">
        <f>'2D'!G60-$F$4</f>
        <v>2.6045744500000003</v>
      </c>
      <c r="I60" s="1">
        <f>'2D'!K60-$F$4</f>
        <v>8.0971633500000006</v>
      </c>
      <c r="J60" s="1">
        <f>'2D'!L60-$F$4</f>
        <v>12.50836835</v>
      </c>
      <c r="K60" s="1">
        <f>'2D'!M60-$F$4</f>
        <v>-18.93942165</v>
      </c>
      <c r="L60" s="1">
        <f>'2D'!N60-$F$4</f>
        <v>-14.344329650000001</v>
      </c>
      <c r="M60">
        <f>D60-$F$4</f>
        <v>-2.6045744500000003</v>
      </c>
      <c r="N60" s="1">
        <f>'2D'!F60+$F$4</f>
        <v>-2.8139182500000004</v>
      </c>
      <c r="O60" s="1">
        <f>'2D'!G60+$F$4</f>
        <v>8.9379077500000008</v>
      </c>
      <c r="P60" s="1">
        <f>'2D'!K60+$F$4</f>
        <v>14.43049665</v>
      </c>
      <c r="Q60" s="1">
        <f>'2D'!L60+$F$4</f>
        <v>18.841701649999997</v>
      </c>
      <c r="R60" s="1">
        <f>'2D'!M60+$F$4</f>
        <v>-12.60608835</v>
      </c>
      <c r="S60" s="1">
        <f>'2D'!N60+$F$4</f>
        <v>-8.010996350000001</v>
      </c>
      <c r="T60">
        <f>E60+$F$4</f>
        <v>2.8139182500000004</v>
      </c>
    </row>
    <row r="61" spans="1:20">
      <c r="A61" s="1">
        <f>'2D'!E61</f>
        <v>0.20365500288081695</v>
      </c>
      <c r="B61" s="1">
        <f>Ekxy!B63</f>
        <v>-5.8228745000000002</v>
      </c>
      <c r="C61" s="1">
        <f>Ekxy!C63</f>
        <v>5.9275823000000001</v>
      </c>
      <c r="D61">
        <f>B61+$F$2</f>
        <v>0.51045879999999944</v>
      </c>
      <c r="E61">
        <f>C61-$F$2</f>
        <v>-0.40575099999999953</v>
      </c>
      <c r="G61" s="1">
        <f>'2D'!F61-$F$4</f>
        <v>-9.0942489500000008</v>
      </c>
      <c r="H61" s="1">
        <f>'2D'!G61-$F$4</f>
        <v>2.6562078500000004</v>
      </c>
      <c r="I61" s="1">
        <f>'2D'!K61-$F$4</f>
        <v>8.0751703500000005</v>
      </c>
      <c r="J61" s="1">
        <f>'2D'!L61-$F$4</f>
        <v>12.533158350000001</v>
      </c>
      <c r="K61" s="1">
        <f>'2D'!M61-$F$4</f>
        <v>-18.915368649999998</v>
      </c>
      <c r="L61" s="1">
        <f>'2D'!N61-$F$4</f>
        <v>-14.365356649999999</v>
      </c>
      <c r="M61">
        <f>D61-$F$4</f>
        <v>-2.6562078500000004</v>
      </c>
      <c r="N61" s="1">
        <f>'2D'!F61+$F$4</f>
        <v>-2.7609156500000003</v>
      </c>
      <c r="O61" s="1">
        <f>'2D'!G61+$F$4</f>
        <v>8.9895411500000009</v>
      </c>
      <c r="P61" s="1">
        <f>'2D'!K61+$F$4</f>
        <v>14.40850365</v>
      </c>
      <c r="Q61" s="1">
        <f>'2D'!L61+$F$4</f>
        <v>18.86649165</v>
      </c>
      <c r="R61" s="1">
        <f>'2D'!M61+$F$4</f>
        <v>-12.58203535</v>
      </c>
      <c r="S61" s="1">
        <f>'2D'!N61+$F$4</f>
        <v>-8.0320233499999993</v>
      </c>
      <c r="T61">
        <f>E61+$F$4</f>
        <v>2.7609156500000003</v>
      </c>
    </row>
    <row r="62" spans="1:20">
      <c r="A62" s="1">
        <f>'2D'!E62</f>
        <v>0.20710678118654754</v>
      </c>
      <c r="B62" s="1">
        <f>Ekxy!B62</f>
        <v>-5.875</v>
      </c>
      <c r="C62" s="1">
        <f>Ekxy!C62</f>
        <v>5.875</v>
      </c>
      <c r="D62">
        <f>B62+$F$2</f>
        <v>0.45833329999999961</v>
      </c>
      <c r="E62">
        <f>C62-$F$2</f>
        <v>-0.45833329999999961</v>
      </c>
      <c r="G62" s="1">
        <f>'2D'!F62-$F$4</f>
        <v>-9.0416666499999998</v>
      </c>
      <c r="H62" s="1">
        <f>'2D'!G62-$F$4</f>
        <v>2.7083333500000002</v>
      </c>
      <c r="I62" s="1">
        <f>'2D'!K62-$F$4</f>
        <v>8.0534023500000007</v>
      </c>
      <c r="J62" s="1">
        <f>'2D'!L62-$F$4</f>
        <v>12.557719350000001</v>
      </c>
      <c r="K62" s="1">
        <f>'2D'!M62-$F$4</f>
        <v>-18.891052649999999</v>
      </c>
      <c r="L62" s="1">
        <f>'2D'!N62-$F$4</f>
        <v>-14.38673565</v>
      </c>
      <c r="M62">
        <f>D62-$F$4</f>
        <v>-2.7083333500000002</v>
      </c>
      <c r="N62" s="1">
        <f>'2D'!F62+$F$4</f>
        <v>-2.7083333500000002</v>
      </c>
      <c r="O62" s="1">
        <f>'2D'!G62+$F$4</f>
        <v>9.0416666499999998</v>
      </c>
      <c r="P62" s="1">
        <f>'2D'!K62+$F$4</f>
        <v>14.38673565</v>
      </c>
      <c r="Q62" s="1">
        <f>'2D'!L62+$F$4</f>
        <v>18.891052649999999</v>
      </c>
      <c r="R62" s="1">
        <f>'2D'!M62+$F$4</f>
        <v>-12.557719350000001</v>
      </c>
      <c r="S62" s="1">
        <f>'2D'!N62+$F$4</f>
        <v>-8.0534023500000007</v>
      </c>
      <c r="T62">
        <f>E62+$F$4</f>
        <v>2.7083333500000002</v>
      </c>
    </row>
    <row r="63" spans="1:20">
      <c r="A63" s="1">
        <f>'2D'!E63</f>
        <v>0.21055855949227814</v>
      </c>
      <c r="B63" s="1">
        <f>Ekxy!B61</f>
        <v>-5.9275823000000001</v>
      </c>
      <c r="C63" s="1">
        <f>Ekxy!C61</f>
        <v>5.8228745000000002</v>
      </c>
      <c r="D63">
        <f>B63+$F$2</f>
        <v>0.40575099999999953</v>
      </c>
      <c r="E63">
        <f>C63-$F$2</f>
        <v>-0.51045879999999944</v>
      </c>
      <c r="G63" s="1">
        <f>'2D'!F63-$F$4</f>
        <v>-8.9895411500000009</v>
      </c>
      <c r="H63" s="1">
        <f>'2D'!G63-$F$4</f>
        <v>2.7609156500000003</v>
      </c>
      <c r="I63" s="1">
        <f>'2D'!K63-$F$4</f>
        <v>8.0320233499999993</v>
      </c>
      <c r="J63" s="1">
        <f>'2D'!L63-$F$4</f>
        <v>12.58203535</v>
      </c>
      <c r="K63" s="1">
        <f>'2D'!M63-$F$4</f>
        <v>-18.86649165</v>
      </c>
      <c r="L63" s="1">
        <f>'2D'!N63-$F$4</f>
        <v>-14.40850365</v>
      </c>
      <c r="M63">
        <f>D63-$F$4</f>
        <v>-2.7609156500000003</v>
      </c>
      <c r="N63" s="1">
        <f>'2D'!F63+$F$4</f>
        <v>-2.6562078500000004</v>
      </c>
      <c r="O63" s="1">
        <f>'2D'!G63+$F$4</f>
        <v>9.0942489500000008</v>
      </c>
      <c r="P63" s="1">
        <f>'2D'!K63+$F$4</f>
        <v>14.365356649999999</v>
      </c>
      <c r="Q63" s="1">
        <f>'2D'!L63+$F$4</f>
        <v>18.915368649999998</v>
      </c>
      <c r="R63" s="1">
        <f>'2D'!M63+$F$4</f>
        <v>-12.533158350000001</v>
      </c>
      <c r="S63" s="1">
        <f>'2D'!N63+$F$4</f>
        <v>-8.0751703500000005</v>
      </c>
      <c r="T63">
        <f>E63+$F$4</f>
        <v>2.6562078500000004</v>
      </c>
    </row>
    <row r="64" spans="1:20">
      <c r="A64" s="1">
        <f>'2D'!E64</f>
        <v>0.21401034194014434</v>
      </c>
      <c r="B64" s="1">
        <f>Ekxy!B60</f>
        <v>-5.9805849000000002</v>
      </c>
      <c r="C64" s="1">
        <f>Ekxy!C60</f>
        <v>5.7712411000000001</v>
      </c>
      <c r="D64">
        <f>B64+$F$2</f>
        <v>0.35274839999999941</v>
      </c>
      <c r="E64">
        <f>C64-$F$2</f>
        <v>-0.56209219999999949</v>
      </c>
      <c r="G64" s="1">
        <f>'2D'!F64-$F$4</f>
        <v>-8.9379077500000008</v>
      </c>
      <c r="H64" s="1">
        <f>'2D'!G64-$F$4</f>
        <v>2.8139182500000004</v>
      </c>
      <c r="I64" s="1">
        <f>'2D'!K64-$F$4</f>
        <v>8.010996350000001</v>
      </c>
      <c r="J64" s="1">
        <f>'2D'!L64-$F$4</f>
        <v>12.60608835</v>
      </c>
      <c r="K64" s="1">
        <f>'2D'!M64-$F$4</f>
        <v>-18.841701649999997</v>
      </c>
      <c r="L64" s="1">
        <f>'2D'!N64-$F$4</f>
        <v>-14.43049665</v>
      </c>
      <c r="M64">
        <f>D64-$F$4</f>
        <v>-2.8139182500000004</v>
      </c>
      <c r="N64" s="1">
        <f>'2D'!F64+$F$4</f>
        <v>-2.6045744500000003</v>
      </c>
      <c r="O64" s="1">
        <f>'2D'!G64+$F$4</f>
        <v>9.14725155</v>
      </c>
      <c r="P64" s="1">
        <f>'2D'!K64+$F$4</f>
        <v>14.344329650000001</v>
      </c>
      <c r="Q64" s="1">
        <f>'2D'!L64+$F$4</f>
        <v>18.93942165</v>
      </c>
      <c r="R64" s="1">
        <f>'2D'!M64+$F$4</f>
        <v>-12.50836835</v>
      </c>
      <c r="S64" s="1">
        <f>'2D'!N64+$F$4</f>
        <v>-8.0971633500000006</v>
      </c>
      <c r="T64">
        <f>E64+$F$4</f>
        <v>2.6045744500000003</v>
      </c>
    </row>
    <row r="65" spans="1:20">
      <c r="A65" s="1">
        <f>'2D'!E65</f>
        <v>0.21746212024587494</v>
      </c>
      <c r="B65" s="1">
        <f>Ekxy!B59</f>
        <v>-6.0339701000000003</v>
      </c>
      <c r="C65" s="1">
        <f>Ekxy!C59</f>
        <v>5.7201338000000002</v>
      </c>
      <c r="D65">
        <f>B65+$F$2</f>
        <v>0.29936319999999927</v>
      </c>
      <c r="E65">
        <f>C65-$F$2</f>
        <v>-0.61319949999999945</v>
      </c>
      <c r="G65" s="1">
        <f>'2D'!F65-$F$4</f>
        <v>-8.8868004499999991</v>
      </c>
      <c r="H65" s="1">
        <f>'2D'!G65-$F$4</f>
        <v>2.8673034500000005</v>
      </c>
      <c r="I65" s="1">
        <f>'2D'!K65-$F$4</f>
        <v>7.99002035</v>
      </c>
      <c r="J65" s="1">
        <f>'2D'!L65-$F$4</f>
        <v>12.629877350000001</v>
      </c>
      <c r="K65" s="1">
        <f>'2D'!M65-$F$4</f>
        <v>-18.816700650000001</v>
      </c>
      <c r="L65" s="1">
        <f>'2D'!N65-$F$4</f>
        <v>-14.452636650000001</v>
      </c>
      <c r="M65">
        <f>D65-$F$4</f>
        <v>-2.8673034500000005</v>
      </c>
      <c r="N65" s="1">
        <f>'2D'!F65+$F$4</f>
        <v>-2.5534671500000004</v>
      </c>
      <c r="O65" s="1">
        <f>'2D'!G65+$F$4</f>
        <v>9.200636750000001</v>
      </c>
      <c r="P65" s="1">
        <f>'2D'!K65+$F$4</f>
        <v>14.32335365</v>
      </c>
      <c r="Q65" s="1">
        <f>'2D'!L65+$F$4</f>
        <v>18.963210650000001</v>
      </c>
      <c r="R65" s="1">
        <f>'2D'!M65+$F$4</f>
        <v>-12.48336735</v>
      </c>
      <c r="S65" s="1">
        <f>'2D'!N65+$F$4</f>
        <v>-8.1193033500000009</v>
      </c>
      <c r="T65">
        <f>E65+$F$4</f>
        <v>2.5534671500000004</v>
      </c>
    </row>
    <row r="66" spans="1:20">
      <c r="A66" s="1">
        <f>'2D'!E66</f>
        <v>0.22091389855160554</v>
      </c>
      <c r="B66" s="1">
        <f>Ekxy!B58</f>
        <v>-6.0876989999999997</v>
      </c>
      <c r="C66" s="1">
        <f>Ekxy!C58</f>
        <v>5.6695850999999999</v>
      </c>
      <c r="D66">
        <f>B66+$F$2</f>
        <v>0.24563429999999986</v>
      </c>
      <c r="E66">
        <f>C66-$F$2</f>
        <v>-0.66374819999999968</v>
      </c>
      <c r="G66" s="1">
        <f>'2D'!F66-$F$4</f>
        <v>-8.8362517499999989</v>
      </c>
      <c r="H66" s="1">
        <f>'2D'!G66-$F$4</f>
        <v>2.9210323499999999</v>
      </c>
      <c r="I66" s="1">
        <f>'2D'!K66-$F$4</f>
        <v>7.9694613499999996</v>
      </c>
      <c r="J66" s="1">
        <f>'2D'!L66-$F$4</f>
        <v>12.653651350000001</v>
      </c>
      <c r="K66" s="1">
        <f>'2D'!M66-$F$4</f>
        <v>-18.791503649999999</v>
      </c>
      <c r="L66" s="1">
        <f>'2D'!N66-$F$4</f>
        <v>-14.47513565</v>
      </c>
      <c r="M66">
        <f>D66-$F$4</f>
        <v>-2.9210323499999999</v>
      </c>
      <c r="N66" s="1">
        <f>'2D'!F66+$F$4</f>
        <v>-2.5029184500000001</v>
      </c>
      <c r="O66" s="1">
        <f>'2D'!G66+$F$4</f>
        <v>9.2543656500000004</v>
      </c>
      <c r="P66" s="1">
        <f>'2D'!K66+$F$4</f>
        <v>14.302794649999999</v>
      </c>
      <c r="Q66" s="1">
        <f>'2D'!L66+$F$4</f>
        <v>18.98698465</v>
      </c>
      <c r="R66" s="1">
        <f>'2D'!M66+$F$4</f>
        <v>-12.45817035</v>
      </c>
      <c r="S66" s="1">
        <f>'2D'!N66+$F$4</f>
        <v>-8.1418023500000007</v>
      </c>
      <c r="T66">
        <f>E66+$F$4</f>
        <v>2.5029184500000001</v>
      </c>
    </row>
    <row r="67" spans="1:20">
      <c r="A67" s="1">
        <f>'2D'!E67</f>
        <v>0.22436568099947171</v>
      </c>
      <c r="B67" s="1">
        <f>Ekxy!B57</f>
        <v>-6.1417314000000003</v>
      </c>
      <c r="C67" s="1">
        <f>Ekxy!C57</f>
        <v>5.6196266000000001</v>
      </c>
      <c r="D67">
        <f>B67+$F$2</f>
        <v>0.19160189999999933</v>
      </c>
      <c r="E67">
        <f>C67-$F$2</f>
        <v>-0.71370669999999947</v>
      </c>
      <c r="G67" s="1">
        <f>'2D'!F67-$F$4</f>
        <v>-8.7862932499999999</v>
      </c>
      <c r="H67" s="1">
        <f>'2D'!G67-$F$4</f>
        <v>2.9750647500000005</v>
      </c>
      <c r="I67" s="1">
        <f>'2D'!K67-$F$4</f>
        <v>7.9493333499999999</v>
      </c>
      <c r="J67" s="1">
        <f>'2D'!L67-$F$4</f>
        <v>12.67713135</v>
      </c>
      <c r="K67" s="1">
        <f>'2D'!M67-$F$4</f>
        <v>-18.766130650000001</v>
      </c>
      <c r="L67" s="1">
        <f>'2D'!N67-$F$4</f>
        <v>-14.49797665</v>
      </c>
      <c r="M67">
        <f>D67-$F$4</f>
        <v>-2.9750647500000005</v>
      </c>
      <c r="N67" s="1">
        <f>'2D'!F67+$F$4</f>
        <v>-2.4529599500000003</v>
      </c>
      <c r="O67" s="1">
        <f>'2D'!G67+$F$4</f>
        <v>9.308398050000001</v>
      </c>
      <c r="P67" s="1">
        <f>'2D'!K67+$F$4</f>
        <v>14.282666649999999</v>
      </c>
      <c r="Q67" s="1">
        <f>'2D'!L67+$F$4</f>
        <v>19.010464649999999</v>
      </c>
      <c r="R67" s="1">
        <f>'2D'!M67+$F$4</f>
        <v>-12.43279735</v>
      </c>
      <c r="S67" s="1">
        <f>'2D'!N67+$F$4</f>
        <v>-8.1646433500000004</v>
      </c>
      <c r="T67">
        <f>E67+$F$4</f>
        <v>2.4529599500000003</v>
      </c>
    </row>
    <row r="68" spans="1:20">
      <c r="A68" s="1">
        <f>'2D'!E68</f>
        <v>0.22781745930520231</v>
      </c>
      <c r="B68" s="1">
        <f>Ekxy!B56</f>
        <v>-6.1960262000000004</v>
      </c>
      <c r="C68" s="1">
        <f>Ekxy!C56</f>
        <v>5.5702882999999996</v>
      </c>
      <c r="D68">
        <f>B68+$F$2</f>
        <v>0.13730709999999924</v>
      </c>
      <c r="E68">
        <f>C68-$F$2</f>
        <v>-0.76304499999999997</v>
      </c>
      <c r="G68" s="1">
        <f>'2D'!F68-$F$4</f>
        <v>-8.7369549499999994</v>
      </c>
      <c r="H68" s="1">
        <f>'2D'!G68-$F$4</f>
        <v>3.0293595500000006</v>
      </c>
      <c r="I68" s="1">
        <f>'2D'!K68-$F$4</f>
        <v>7.9292703499999995</v>
      </c>
      <c r="J68" s="1">
        <f>'2D'!L68-$F$4</f>
        <v>12.70029935</v>
      </c>
      <c r="K68" s="1">
        <f>'2D'!M68-$F$4</f>
        <v>-18.740722650000002</v>
      </c>
      <c r="L68" s="1">
        <f>'2D'!N68-$F$4</f>
        <v>-14.52093765</v>
      </c>
      <c r="M68">
        <f>D68-$F$4</f>
        <v>-3.0293595500000006</v>
      </c>
      <c r="N68" s="1">
        <f>'2D'!F68+$F$4</f>
        <v>-2.4036216499999998</v>
      </c>
      <c r="O68" s="1">
        <f>'2D'!G68+$F$4</f>
        <v>9.3626928500000002</v>
      </c>
      <c r="P68" s="1">
        <f>'2D'!K68+$F$4</f>
        <v>14.262603649999999</v>
      </c>
      <c r="Q68" s="1">
        <f>'2D'!L68+$F$4</f>
        <v>19.033632650000001</v>
      </c>
      <c r="R68" s="1">
        <f>'2D'!M68+$F$4</f>
        <v>-12.407389350000001</v>
      </c>
      <c r="S68" s="1">
        <f>'2D'!N68+$F$4</f>
        <v>-8.1876043500000009</v>
      </c>
      <c r="T68">
        <f>E68+$F$4</f>
        <v>2.4036216499999998</v>
      </c>
    </row>
    <row r="69" spans="1:20">
      <c r="A69" s="1">
        <f>'2D'!E69</f>
        <v>0.23126923761093288</v>
      </c>
      <c r="B69" s="1">
        <f>Ekxy!B55</f>
        <v>-6.2505410000000001</v>
      </c>
      <c r="C69" s="1">
        <f>Ekxy!C55</f>
        <v>5.5215988999999999</v>
      </c>
      <c r="D69">
        <f>B69+$F$2</f>
        <v>8.2792299999999486E-2</v>
      </c>
      <c r="E69">
        <f>C69-$F$2</f>
        <v>-0.81173439999999975</v>
      </c>
      <c r="G69" s="1">
        <f>'2D'!F69-$F$4</f>
        <v>-8.6882655500000006</v>
      </c>
      <c r="H69" s="1">
        <f>'2D'!G69-$F$4</f>
        <v>3.0838743500000003</v>
      </c>
      <c r="I69" s="1">
        <f>'2D'!K69-$F$4</f>
        <v>7.9095873500000007</v>
      </c>
      <c r="J69" s="1">
        <f>'2D'!L69-$F$4</f>
        <v>12.72314035</v>
      </c>
      <c r="K69" s="1">
        <f>'2D'!M69-$F$4</f>
        <v>-18.715188650000002</v>
      </c>
      <c r="L69" s="1">
        <f>'2D'!N69-$F$4</f>
        <v>-14.544105650000001</v>
      </c>
      <c r="M69">
        <f>D69-$F$4</f>
        <v>-3.0838743500000003</v>
      </c>
      <c r="N69" s="1">
        <f>'2D'!F69+$F$4</f>
        <v>-2.3549322500000001</v>
      </c>
      <c r="O69" s="1">
        <f>'2D'!G69+$F$4</f>
        <v>9.4172076499999999</v>
      </c>
      <c r="P69" s="1">
        <f>'2D'!K69+$F$4</f>
        <v>14.24292065</v>
      </c>
      <c r="Q69" s="1">
        <f>'2D'!L69+$F$4</f>
        <v>19.056473650000001</v>
      </c>
      <c r="R69" s="1">
        <f>'2D'!M69+$F$4</f>
        <v>-12.38185535</v>
      </c>
      <c r="S69" s="1">
        <f>'2D'!N69+$F$4</f>
        <v>-8.2107723500000009</v>
      </c>
      <c r="T69">
        <f>E69+$F$4</f>
        <v>2.3549322500000001</v>
      </c>
    </row>
    <row r="70" spans="1:20">
      <c r="A70" s="1">
        <f>'2D'!E70</f>
        <v>0.23472102005879911</v>
      </c>
      <c r="B70" s="1">
        <f>Ekxy!B54</f>
        <v>-6.3052324999999998</v>
      </c>
      <c r="C70" s="1">
        <f>Ekxy!C54</f>
        <v>5.4735857000000001</v>
      </c>
      <c r="D70">
        <f>B70+$F$2</f>
        <v>2.8100799999999815E-2</v>
      </c>
      <c r="E70">
        <f>C70-$F$2</f>
        <v>-0.8597475999999995</v>
      </c>
      <c r="G70" s="1">
        <f>'2D'!F70-$F$4</f>
        <v>-8.6402523500000008</v>
      </c>
      <c r="H70" s="1">
        <f>'2D'!G70-$F$4</f>
        <v>3.13856585</v>
      </c>
      <c r="I70" s="1">
        <f>'2D'!K70-$F$4</f>
        <v>7.8903633499999994</v>
      </c>
      <c r="J70" s="1">
        <f>'2D'!L70-$F$4</f>
        <v>12.745639349999999</v>
      </c>
      <c r="K70" s="1">
        <f>'2D'!M70-$F$4</f>
        <v>-18.689512649999998</v>
      </c>
      <c r="L70" s="1">
        <f>'2D'!N70-$F$4</f>
        <v>-14.56758565</v>
      </c>
      <c r="M70">
        <f>D70-$F$4</f>
        <v>-3.13856585</v>
      </c>
      <c r="N70" s="1">
        <f>'2D'!F70+$F$4</f>
        <v>-2.3069190500000003</v>
      </c>
      <c r="O70" s="1">
        <f>'2D'!G70+$F$4</f>
        <v>9.4718991499999987</v>
      </c>
      <c r="P70" s="1">
        <f>'2D'!K70+$F$4</f>
        <v>14.223696649999999</v>
      </c>
      <c r="Q70" s="1">
        <f>'2D'!L70+$F$4</f>
        <v>19.078972649999997</v>
      </c>
      <c r="R70" s="1">
        <f>'2D'!M70+$F$4</f>
        <v>-12.35617935</v>
      </c>
      <c r="S70" s="1">
        <f>'2D'!N70+$F$4</f>
        <v>-8.2342523500000002</v>
      </c>
      <c r="T70">
        <f>E70+$F$4</f>
        <v>2.3069190500000003</v>
      </c>
    </row>
    <row r="71" spans="1:20">
      <c r="A71" s="1">
        <f>'2D'!E71</f>
        <v>0.23817279836452965</v>
      </c>
      <c r="B71" s="1">
        <f>Ekxy!B53</f>
        <v>-6.3600563000000001</v>
      </c>
      <c r="C71" s="1">
        <f>Ekxy!C53</f>
        <v>5.4262749000000001</v>
      </c>
      <c r="D71">
        <f>B71+$F$2</f>
        <v>-2.6723000000000496E-2</v>
      </c>
      <c r="E71">
        <f>C71-$F$2</f>
        <v>-0.90705839999999949</v>
      </c>
      <c r="G71" s="1">
        <f>'2D'!F71-$F$4</f>
        <v>-8.592941549999999</v>
      </c>
      <c r="H71" s="1">
        <f>'2D'!G71-$F$4</f>
        <v>3.1933896500000003</v>
      </c>
      <c r="I71" s="1">
        <f>'2D'!K71-$F$4</f>
        <v>7.871261350000001</v>
      </c>
      <c r="J71" s="1">
        <f>'2D'!L71-$F$4</f>
        <v>12.76778135</v>
      </c>
      <c r="K71" s="1">
        <f>'2D'!M71-$F$4</f>
        <v>-18.66371165</v>
      </c>
      <c r="L71" s="1">
        <f>'2D'!N71-$F$4</f>
        <v>-14.591359649999999</v>
      </c>
      <c r="M71">
        <f>D71-$F$4</f>
        <v>-3.1933896500000003</v>
      </c>
      <c r="N71" s="1">
        <f>'2D'!F71+$F$4</f>
        <v>-2.2596082500000003</v>
      </c>
      <c r="O71" s="1">
        <f>'2D'!G71+$F$4</f>
        <v>9.5267229499999999</v>
      </c>
      <c r="P71" s="1">
        <f>'2D'!K71+$F$4</f>
        <v>14.204594650000001</v>
      </c>
      <c r="Q71" s="1">
        <f>'2D'!L71+$F$4</f>
        <v>19.10111465</v>
      </c>
      <c r="R71" s="1">
        <f>'2D'!M71+$F$4</f>
        <v>-12.33037835</v>
      </c>
      <c r="S71" s="1">
        <f>'2D'!N71+$F$4</f>
        <v>-8.2580263499999997</v>
      </c>
      <c r="T71">
        <f>E71+$F$4</f>
        <v>2.2596082500000003</v>
      </c>
    </row>
    <row r="72" spans="1:20">
      <c r="A72" s="1">
        <f>'2D'!E72</f>
        <v>0.24162457667026024</v>
      </c>
      <c r="B72" s="1">
        <f>Ekxy!B52</f>
        <v>-6.4149672000000004</v>
      </c>
      <c r="C72" s="1">
        <f>Ekxy!C52</f>
        <v>5.3796910000000002</v>
      </c>
      <c r="D72">
        <f>B72+$F$2</f>
        <v>-8.1633900000000814E-2</v>
      </c>
      <c r="E72">
        <f>C72-$F$2</f>
        <v>-0.95364229999999939</v>
      </c>
      <c r="G72" s="1">
        <f>'2D'!F72-$F$4</f>
        <v>-8.5463576500000009</v>
      </c>
      <c r="H72" s="1">
        <f>'2D'!G72-$F$4</f>
        <v>3.2483005500000006</v>
      </c>
      <c r="I72" s="1">
        <f>'2D'!K72-$F$4</f>
        <v>7.8525093500000001</v>
      </c>
      <c r="J72" s="1">
        <f>'2D'!L72-$F$4</f>
        <v>12.78992135</v>
      </c>
      <c r="K72" s="1">
        <f>'2D'!M72-$F$4</f>
        <v>-18.637802649999998</v>
      </c>
      <c r="L72" s="1">
        <f>'2D'!N72-$F$4</f>
        <v>-14.615289649999999</v>
      </c>
      <c r="M72">
        <f>D72-$F$4</f>
        <v>-3.2483005500000006</v>
      </c>
      <c r="N72" s="1">
        <f>'2D'!F72+$F$4</f>
        <v>-2.2130243500000004</v>
      </c>
      <c r="O72" s="1">
        <f>'2D'!G72+$F$4</f>
        <v>9.5816338499999993</v>
      </c>
      <c r="P72" s="1">
        <f>'2D'!K72+$F$4</f>
        <v>14.18584265</v>
      </c>
      <c r="Q72" s="1">
        <f>'2D'!L72+$F$4</f>
        <v>19.12325465</v>
      </c>
      <c r="R72" s="1">
        <f>'2D'!M72+$F$4</f>
        <v>-12.30446935</v>
      </c>
      <c r="S72" s="1">
        <f>'2D'!N72+$F$4</f>
        <v>-8.2819563499999997</v>
      </c>
      <c r="T72">
        <f>E72+$F$4</f>
        <v>2.2130243500000004</v>
      </c>
    </row>
    <row r="73" spans="1:20">
      <c r="A73" s="1">
        <f>'2D'!E73</f>
        <v>0.24507635911812645</v>
      </c>
      <c r="B73" s="1">
        <f>Ekxy!B51</f>
        <v>-6.4699188999999997</v>
      </c>
      <c r="C73" s="1">
        <f>Ekxy!C51</f>
        <v>5.3338574999999997</v>
      </c>
      <c r="D73">
        <f>B73+$F$2</f>
        <v>-0.13658560000000008</v>
      </c>
      <c r="E73">
        <f>C73-$F$2</f>
        <v>-0.99947579999999991</v>
      </c>
      <c r="G73" s="1">
        <f>'2D'!F73-$F$4</f>
        <v>-8.5005241500000004</v>
      </c>
      <c r="H73" s="1">
        <f>'2D'!G73-$F$4</f>
        <v>3.3032522499999999</v>
      </c>
      <c r="I73" s="1">
        <f>'2D'!K73-$F$4</f>
        <v>7.834241350000001</v>
      </c>
      <c r="J73" s="1">
        <f>'2D'!L73-$F$4</f>
        <v>12.811688350000001</v>
      </c>
      <c r="K73" s="1">
        <f>'2D'!M73-$F$4</f>
        <v>-18.611805650000001</v>
      </c>
      <c r="L73" s="1">
        <f>'2D'!N73-$F$4</f>
        <v>-14.639343649999999</v>
      </c>
      <c r="M73">
        <f>D73-$F$4</f>
        <v>-3.3032522499999999</v>
      </c>
      <c r="N73" s="1">
        <f>'2D'!F73+$F$4</f>
        <v>-2.1671908499999999</v>
      </c>
      <c r="O73" s="1">
        <f>'2D'!G73+$F$4</f>
        <v>9.6365855499999995</v>
      </c>
      <c r="P73" s="1">
        <f>'2D'!K73+$F$4</f>
        <v>14.167574650000001</v>
      </c>
      <c r="Q73" s="1">
        <f>'2D'!L73+$F$4</f>
        <v>19.14502165</v>
      </c>
      <c r="R73" s="1">
        <f>'2D'!M73+$F$4</f>
        <v>-12.278472349999999</v>
      </c>
      <c r="S73" s="1">
        <f>'2D'!N73+$F$4</f>
        <v>-8.3060103499999993</v>
      </c>
      <c r="T73">
        <f>E73+$F$4</f>
        <v>2.1671908499999999</v>
      </c>
    </row>
    <row r="74" spans="1:20">
      <c r="A74" s="1">
        <f>'2D'!E74</f>
        <v>0.24852813742385704</v>
      </c>
      <c r="B74" s="1">
        <f>Ekxy!B50</f>
        <v>-6.5248644999999996</v>
      </c>
      <c r="C74" s="1">
        <f>Ekxy!C50</f>
        <v>5.2887965000000001</v>
      </c>
      <c r="D74">
        <f>B74+$F$2</f>
        <v>-0.19153120000000001</v>
      </c>
      <c r="E74">
        <f>C74-$F$2</f>
        <v>-1.0445367999999995</v>
      </c>
      <c r="G74" s="1">
        <f>'2D'!F74-$F$4</f>
        <v>-8.4554631499999999</v>
      </c>
      <c r="H74" s="1">
        <f>'2D'!G74-$F$4</f>
        <v>3.3581978499999998</v>
      </c>
      <c r="I74" s="1">
        <f>'2D'!K74-$F$4</f>
        <v>7.8160983500000007</v>
      </c>
      <c r="J74" s="1">
        <f>'2D'!L74-$F$4</f>
        <v>12.83306735</v>
      </c>
      <c r="K74" s="1">
        <f>'2D'!M74-$F$4</f>
        <v>-18.58573565</v>
      </c>
      <c r="L74" s="1">
        <f>'2D'!N74-$F$4</f>
        <v>-14.66365865</v>
      </c>
      <c r="M74">
        <f>D74-$F$4</f>
        <v>-3.3581978499999998</v>
      </c>
      <c r="N74" s="1">
        <f>'2D'!F74+$F$4</f>
        <v>-2.1221298500000003</v>
      </c>
      <c r="O74" s="1">
        <f>'2D'!G74+$F$4</f>
        <v>9.6915311499999994</v>
      </c>
      <c r="P74" s="1">
        <f>'2D'!K74+$F$4</f>
        <v>14.14943165</v>
      </c>
      <c r="Q74" s="1">
        <f>'2D'!L74+$F$4</f>
        <v>19.16640065</v>
      </c>
      <c r="R74" s="1">
        <f>'2D'!M74+$F$4</f>
        <v>-12.252402350000001</v>
      </c>
      <c r="S74" s="1">
        <f>'2D'!N74+$F$4</f>
        <v>-8.3303253500000007</v>
      </c>
      <c r="T74">
        <f>E74+$F$4</f>
        <v>2.1221298500000003</v>
      </c>
    </row>
    <row r="75" spans="1:20">
      <c r="A75" s="1">
        <f>'2D'!E75</f>
        <v>0.25197991572958767</v>
      </c>
      <c r="B75" s="1">
        <f>Ekxy!B49</f>
        <v>-6.5797561</v>
      </c>
      <c r="C75" s="1">
        <f>Ekxy!C49</f>
        <v>5.2445285999999998</v>
      </c>
      <c r="D75">
        <f>B75+$F$2</f>
        <v>-0.24642280000000039</v>
      </c>
      <c r="E75">
        <f>C75-$F$2</f>
        <v>-1.0888046999999998</v>
      </c>
      <c r="G75" s="1">
        <f>'2D'!F75-$F$4</f>
        <v>-8.4111952499999987</v>
      </c>
      <c r="H75" s="1">
        <f>'2D'!G75-$F$4</f>
        <v>3.4130894500000002</v>
      </c>
      <c r="I75" s="1">
        <f>'2D'!K75-$F$4</f>
        <v>7.798327350000001</v>
      </c>
      <c r="J75" s="1">
        <f>'2D'!L75-$F$4</f>
        <v>12.854044349999999</v>
      </c>
      <c r="K75" s="1">
        <f>'2D'!M75-$F$4</f>
        <v>-18.559612649999998</v>
      </c>
      <c r="L75" s="1">
        <f>'2D'!N75-$F$4</f>
        <v>-14.688219650000001</v>
      </c>
      <c r="M75">
        <f>D75-$F$4</f>
        <v>-3.4130894500000002</v>
      </c>
      <c r="N75" s="1">
        <f>'2D'!F75+$F$4</f>
        <v>-2.07786195</v>
      </c>
      <c r="O75" s="1">
        <f>'2D'!G75+$F$4</f>
        <v>9.7464227500000007</v>
      </c>
      <c r="P75" s="1">
        <f>'2D'!K75+$F$4</f>
        <v>14.131660650000001</v>
      </c>
      <c r="Q75" s="1">
        <f>'2D'!L75+$F$4</f>
        <v>19.187377649999998</v>
      </c>
      <c r="R75" s="1">
        <f>'2D'!M75+$F$4</f>
        <v>-12.22627935</v>
      </c>
      <c r="S75" s="1">
        <f>'2D'!N75+$F$4</f>
        <v>-8.354886350000001</v>
      </c>
      <c r="T75">
        <f>E75+$F$4</f>
        <v>2.07786195</v>
      </c>
    </row>
    <row r="76" spans="1:20">
      <c r="A76" s="1">
        <f>'2D'!E76</f>
        <v>0.25543169817745381</v>
      </c>
      <c r="B76" s="1">
        <f>Ekxy!B48</f>
        <v>-6.6345451000000004</v>
      </c>
      <c r="C76" s="1">
        <f>Ekxy!C48</f>
        <v>5.2010733</v>
      </c>
      <c r="D76">
        <f>B76+$F$2</f>
        <v>-0.30121180000000081</v>
      </c>
      <c r="E76">
        <f>C76-$F$2</f>
        <v>-1.1322599999999996</v>
      </c>
      <c r="G76" s="1">
        <f>'2D'!F76-$F$4</f>
        <v>-8.3677399500000007</v>
      </c>
      <c r="H76" s="1">
        <f>'2D'!G76-$F$4</f>
        <v>3.4678784500000006</v>
      </c>
      <c r="I76" s="1">
        <f>'2D'!K76-$F$4</f>
        <v>7.7810663499999997</v>
      </c>
      <c r="J76" s="1">
        <f>'2D'!L76-$F$4</f>
        <v>12.874603350000001</v>
      </c>
      <c r="K76" s="1">
        <f>'2D'!M76-$F$4</f>
        <v>-18.533453649999998</v>
      </c>
      <c r="L76" s="1">
        <f>'2D'!N76-$F$4</f>
        <v>-14.71300965</v>
      </c>
      <c r="M76">
        <f>D76-$F$4</f>
        <v>-3.4678784500000006</v>
      </c>
      <c r="N76" s="1">
        <f>'2D'!F76+$F$4</f>
        <v>-2.0344066500000002</v>
      </c>
      <c r="O76" s="1">
        <f>'2D'!G76+$F$4</f>
        <v>9.8012117500000002</v>
      </c>
      <c r="P76" s="1">
        <f>'2D'!K76+$F$4</f>
        <v>14.114399649999999</v>
      </c>
      <c r="Q76" s="1">
        <f>'2D'!L76+$F$4</f>
        <v>19.207936650000001</v>
      </c>
      <c r="R76" s="1">
        <f>'2D'!M76+$F$4</f>
        <v>-12.200120350000001</v>
      </c>
      <c r="S76" s="1">
        <f>'2D'!N76+$F$4</f>
        <v>-8.3796763500000004</v>
      </c>
      <c r="T76">
        <f>E76+$F$4</f>
        <v>2.0344066500000002</v>
      </c>
    </row>
    <row r="77" spans="1:20">
      <c r="A77" s="1">
        <f>'2D'!E77</f>
        <v>0.25888347648318444</v>
      </c>
      <c r="B77" s="1">
        <f>Ekxy!B47</f>
        <v>-6.6891824</v>
      </c>
      <c r="C77" s="1">
        <f>Ekxy!C47</f>
        <v>5.1584487000000001</v>
      </c>
      <c r="D77">
        <f>B77+$F$2</f>
        <v>-0.35584910000000036</v>
      </c>
      <c r="E77">
        <f>C77-$F$2</f>
        <v>-1.1748845999999995</v>
      </c>
      <c r="G77" s="1">
        <f>'2D'!F77-$F$4</f>
        <v>-8.3251153500000008</v>
      </c>
      <c r="H77" s="1">
        <f>'2D'!G77-$F$4</f>
        <v>3.5225157500000002</v>
      </c>
      <c r="I77" s="1">
        <f>'2D'!K77-$F$4</f>
        <v>7.7638783500000006</v>
      </c>
      <c r="J77" s="1">
        <f>'2D'!L77-$F$4</f>
        <v>12.895071349999998</v>
      </c>
      <c r="K77" s="1">
        <f>'2D'!M77-$F$4</f>
        <v>-18.507276650000001</v>
      </c>
      <c r="L77" s="1">
        <f>'2D'!N77-$F$4</f>
        <v>-14.737909650000001</v>
      </c>
      <c r="M77">
        <f>D77-$F$4</f>
        <v>-3.5225157500000002</v>
      </c>
      <c r="N77" s="1">
        <f>'2D'!F77+$F$4</f>
        <v>-1.9917820500000003</v>
      </c>
      <c r="O77" s="1">
        <f>'2D'!G77+$F$4</f>
        <v>9.8558490499999998</v>
      </c>
      <c r="P77" s="1">
        <f>'2D'!K77+$F$4</f>
        <v>14.09721165</v>
      </c>
      <c r="Q77" s="1">
        <f>'2D'!L77+$F$4</f>
        <v>19.228404649999998</v>
      </c>
      <c r="R77" s="1">
        <f>'2D'!M77+$F$4</f>
        <v>-12.17394335</v>
      </c>
      <c r="S77" s="1">
        <f>'2D'!N77+$F$4</f>
        <v>-8.404576350000001</v>
      </c>
      <c r="T77">
        <f>E77+$F$4</f>
        <v>1.9917820500000003</v>
      </c>
    </row>
    <row r="78" spans="1:20">
      <c r="A78" s="1">
        <f>'2D'!E78</f>
        <v>0.26233525478891501</v>
      </c>
      <c r="B78" s="1">
        <f>Ekxy!B46</f>
        <v>-6.7436182000000002</v>
      </c>
      <c r="C78" s="1">
        <f>Ekxy!C46</f>
        <v>5.1166716000000001</v>
      </c>
      <c r="D78">
        <f>B78+$F$2</f>
        <v>-0.41028490000000062</v>
      </c>
      <c r="E78">
        <f>C78-$F$2</f>
        <v>-1.2166616999999995</v>
      </c>
      <c r="G78" s="1">
        <f>'2D'!F78-$F$4</f>
        <v>-8.2833382499999999</v>
      </c>
      <c r="H78" s="1">
        <f>'2D'!G78-$F$4</f>
        <v>3.5769515500000004</v>
      </c>
      <c r="I78" s="1">
        <f>'2D'!K78-$F$4</f>
        <v>7.7471383500000002</v>
      </c>
      <c r="J78" s="1">
        <f>'2D'!L78-$F$4</f>
        <v>12.915199350000002</v>
      </c>
      <c r="K78" s="1">
        <f>'2D'!M78-$F$4</f>
        <v>-18.481099649999997</v>
      </c>
      <c r="L78" s="1">
        <f>'2D'!N78-$F$4</f>
        <v>-14.762911649999999</v>
      </c>
      <c r="M78">
        <f>D78-$F$4</f>
        <v>-3.5769515500000004</v>
      </c>
      <c r="N78" s="1">
        <f>'2D'!F78+$F$4</f>
        <v>-1.9500049500000003</v>
      </c>
      <c r="O78" s="1">
        <f>'2D'!G78+$F$4</f>
        <v>9.91028485</v>
      </c>
      <c r="P78" s="1">
        <f>'2D'!K78+$F$4</f>
        <v>14.08047165</v>
      </c>
      <c r="Q78" s="1">
        <f>'2D'!L78+$F$4</f>
        <v>19.248532650000001</v>
      </c>
      <c r="R78" s="1">
        <f>'2D'!M78+$F$4</f>
        <v>-12.147766349999999</v>
      </c>
      <c r="S78" s="1">
        <f>'2D'!N78+$F$4</f>
        <v>-8.4295783499999999</v>
      </c>
      <c r="T78">
        <f>E78+$F$4</f>
        <v>1.9500049500000003</v>
      </c>
    </row>
    <row r="79" spans="1:20">
      <c r="A79" s="1">
        <f>'2D'!E79</f>
        <v>0.26578703723678121</v>
      </c>
      <c r="B79" s="1">
        <f>Ekxy!B45</f>
        <v>-6.7978021000000002</v>
      </c>
      <c r="C79" s="1">
        <f>Ekxy!C45</f>
        <v>5.0757576999999996</v>
      </c>
      <c r="D79">
        <f>B79+$F$2</f>
        <v>-0.46446880000000057</v>
      </c>
      <c r="E79">
        <f>C79-$F$2</f>
        <v>-1.2575756</v>
      </c>
      <c r="G79" s="1">
        <f>'2D'!F79-$F$4</f>
        <v>-8.2424243500000003</v>
      </c>
      <c r="H79" s="1">
        <f>'2D'!G79-$F$4</f>
        <v>3.6311354500000004</v>
      </c>
      <c r="I79" s="1">
        <f>'2D'!K79-$F$4</f>
        <v>7.7309033500000002</v>
      </c>
      <c r="J79" s="1">
        <f>'2D'!L79-$F$4</f>
        <v>12.934882349999999</v>
      </c>
      <c r="K79" s="1">
        <f>'2D'!M79-$F$4</f>
        <v>-18.454940649999998</v>
      </c>
      <c r="L79" s="1">
        <f>'2D'!N79-$F$4</f>
        <v>-14.788107650000001</v>
      </c>
      <c r="M79">
        <f>D79-$F$4</f>
        <v>-3.6311354500000004</v>
      </c>
      <c r="N79" s="1">
        <f>'2D'!F79+$F$4</f>
        <v>-1.9090910499999998</v>
      </c>
      <c r="O79" s="1">
        <f>'2D'!G79+$F$4</f>
        <v>9.96446875</v>
      </c>
      <c r="P79" s="1">
        <f>'2D'!K79+$F$4</f>
        <v>14.06423665</v>
      </c>
      <c r="Q79" s="1">
        <f>'2D'!L79+$F$4</f>
        <v>19.268215649999998</v>
      </c>
      <c r="R79" s="1">
        <f>'2D'!M79+$F$4</f>
        <v>-12.12160735</v>
      </c>
      <c r="S79" s="1">
        <f>'2D'!N79+$F$4</f>
        <v>-8.454774350000001</v>
      </c>
      <c r="T79">
        <f>E79+$F$4</f>
        <v>1.9090910499999998</v>
      </c>
    </row>
    <row r="80" spans="1:20">
      <c r="A80" s="1">
        <f>'2D'!E80</f>
        <v>0.26923881554251183</v>
      </c>
      <c r="B80" s="1">
        <f>Ekxy!B44</f>
        <v>-6.8516835</v>
      </c>
      <c r="C80" s="1">
        <f>Ekxy!C44</f>
        <v>5.0357215000000002</v>
      </c>
      <c r="D80">
        <f>B80+$F$2</f>
        <v>-0.51835020000000043</v>
      </c>
      <c r="E80">
        <f>C80-$F$2</f>
        <v>-1.2976117999999994</v>
      </c>
      <c r="G80" s="1">
        <f>'2D'!F80-$F$4</f>
        <v>-8.2023881500000009</v>
      </c>
      <c r="H80" s="1">
        <f>'2D'!G80-$F$4</f>
        <v>3.6850168500000002</v>
      </c>
      <c r="I80" s="1">
        <f>'2D'!K80-$F$4</f>
        <v>7.7146963500000005</v>
      </c>
      <c r="J80" s="1">
        <f>'2D'!L80-$F$4</f>
        <v>12.954105349999999</v>
      </c>
      <c r="K80" s="1">
        <f>'2D'!M80-$F$4</f>
        <v>-18.428817649999999</v>
      </c>
      <c r="L80" s="1">
        <f>'2D'!N80-$F$4</f>
        <v>-14.81348165</v>
      </c>
      <c r="M80">
        <f>D80-$F$4</f>
        <v>-3.6850168500000002</v>
      </c>
      <c r="N80" s="1">
        <f>'2D'!F80+$F$4</f>
        <v>-1.8690548500000004</v>
      </c>
      <c r="O80" s="1">
        <f>'2D'!G80+$F$4</f>
        <v>10.01835015</v>
      </c>
      <c r="P80" s="1">
        <f>'2D'!K80+$F$4</f>
        <v>14.04802965</v>
      </c>
      <c r="Q80" s="1">
        <f>'2D'!L80+$F$4</f>
        <v>19.287438649999999</v>
      </c>
      <c r="R80" s="1">
        <f>'2D'!M80+$F$4</f>
        <v>-12.09548435</v>
      </c>
      <c r="S80" s="1">
        <f>'2D'!N80+$F$4</f>
        <v>-8.4801483500000003</v>
      </c>
      <c r="T80">
        <f>E80+$F$4</f>
        <v>1.8690548500000004</v>
      </c>
    </row>
    <row r="81" spans="1:20">
      <c r="A81" s="1">
        <f>'2D'!E81</f>
        <v>0.2726905938482424</v>
      </c>
      <c r="B81" s="1">
        <f>Ekxy!B43</f>
        <v>-6.9052110000000004</v>
      </c>
      <c r="C81" s="1">
        <f>Ekxy!C43</f>
        <v>4.9965760000000001</v>
      </c>
      <c r="D81">
        <f>B81+$F$2</f>
        <v>-0.57187770000000082</v>
      </c>
      <c r="E81">
        <f>C81-$F$2</f>
        <v>-1.3367572999999995</v>
      </c>
      <c r="G81" s="1">
        <f>'2D'!F81-$F$4</f>
        <v>-8.1632426500000008</v>
      </c>
      <c r="H81" s="1">
        <f>'2D'!G81-$F$4</f>
        <v>3.7385443500000006</v>
      </c>
      <c r="I81" s="1">
        <f>'2D'!K81-$F$4</f>
        <v>7.6990323499999995</v>
      </c>
      <c r="J81" s="1">
        <f>'2D'!L81-$F$4</f>
        <v>12.972877350000001</v>
      </c>
      <c r="K81" s="1">
        <f>'2D'!M81-$F$4</f>
        <v>-18.402748649999999</v>
      </c>
      <c r="L81" s="1">
        <f>'2D'!N81-$F$4</f>
        <v>-14.83901565</v>
      </c>
      <c r="M81">
        <f>D81-$F$4</f>
        <v>-3.7385443500000006</v>
      </c>
      <c r="N81" s="1">
        <f>'2D'!F81+$F$4</f>
        <v>-1.8299093500000003</v>
      </c>
      <c r="O81" s="1">
        <f>'2D'!G81+$F$4</f>
        <v>10.071877650000001</v>
      </c>
      <c r="P81" s="1">
        <f>'2D'!K81+$F$4</f>
        <v>14.032365649999999</v>
      </c>
      <c r="Q81" s="1">
        <f>'2D'!L81+$F$4</f>
        <v>19.306210650000001</v>
      </c>
      <c r="R81" s="1">
        <f>'2D'!M81+$F$4</f>
        <v>-12.06941535</v>
      </c>
      <c r="S81" s="1">
        <f>'2D'!N81+$F$4</f>
        <v>-8.5056823500000007</v>
      </c>
      <c r="T81">
        <f>E81+$F$4</f>
        <v>1.8299093500000003</v>
      </c>
    </row>
    <row r="82" spans="1:20">
      <c r="A82" s="1">
        <f>'2D'!E82</f>
        <v>0.2761423762961086</v>
      </c>
      <c r="B82" s="1">
        <f>Ekxy!B42</f>
        <v>-6.9583332999999996</v>
      </c>
      <c r="C82" s="1">
        <f>Ekxy!C42</f>
        <v>4.9583332999999996</v>
      </c>
      <c r="D82">
        <f>B82+$F$2</f>
        <v>-0.625</v>
      </c>
      <c r="E82">
        <f>C82-$F$2</f>
        <v>-1.375</v>
      </c>
      <c r="G82" s="1">
        <f>'2D'!F82-$F$4</f>
        <v>-8.1249999499999994</v>
      </c>
      <c r="H82" s="1">
        <f>'2D'!G82-$F$4</f>
        <v>3.7916666499999998</v>
      </c>
      <c r="I82" s="1">
        <f>'2D'!K82-$F$4</f>
        <v>7.6837473500000009</v>
      </c>
      <c r="J82" s="1">
        <f>'2D'!L82-$F$4</f>
        <v>12.99162935</v>
      </c>
      <c r="K82" s="1">
        <f>'2D'!M82-$F$4</f>
        <v>-18.376750649999998</v>
      </c>
      <c r="L82" s="1">
        <f>'2D'!N82-$F$4</f>
        <v>-14.864691649999999</v>
      </c>
      <c r="M82">
        <f>D82-$F$4</f>
        <v>-3.7916666499999998</v>
      </c>
      <c r="N82" s="1">
        <f>'2D'!F82+$F$4</f>
        <v>-1.7916666499999998</v>
      </c>
      <c r="O82" s="1">
        <f>'2D'!G82+$F$4</f>
        <v>10.124999949999999</v>
      </c>
      <c r="P82" s="1">
        <f>'2D'!K82+$F$4</f>
        <v>14.01708065</v>
      </c>
      <c r="Q82" s="1">
        <f>'2D'!L82+$F$4</f>
        <v>19.32496265</v>
      </c>
      <c r="R82" s="1">
        <f>'2D'!M82+$F$4</f>
        <v>-12.04341735</v>
      </c>
      <c r="S82" s="1">
        <f>'2D'!N82+$F$4</f>
        <v>-8.5313583499999996</v>
      </c>
      <c r="T82">
        <f>E82+$F$4</f>
        <v>1.7916666499999998</v>
      </c>
    </row>
    <row r="83" spans="1:20">
      <c r="A83" s="1">
        <f>'2D'!E83</f>
        <v>0.27959415460183923</v>
      </c>
      <c r="B83" s="1">
        <f>Ekxy!B41</f>
        <v>-7.0109987</v>
      </c>
      <c r="C83" s="1">
        <f>Ekxy!C41</f>
        <v>4.9210044999999996</v>
      </c>
      <c r="D83">
        <f>B83+$F$2</f>
        <v>-0.67766540000000042</v>
      </c>
      <c r="E83">
        <f>C83-$F$2</f>
        <v>-1.4123288000000001</v>
      </c>
      <c r="G83" s="1">
        <f>'2D'!F83-$F$4</f>
        <v>-8.0876711499999985</v>
      </c>
      <c r="H83" s="1">
        <f>'2D'!G83-$F$4</f>
        <v>3.8443320500000002</v>
      </c>
      <c r="I83" s="1">
        <f>'2D'!K83-$F$4</f>
        <v>7.6686383500000002</v>
      </c>
      <c r="J83" s="1">
        <f>'2D'!L83-$F$4</f>
        <v>13.009897349999999</v>
      </c>
      <c r="K83" s="1">
        <f>'2D'!M83-$F$4</f>
        <v>-18.350842650000001</v>
      </c>
      <c r="L83" s="1">
        <f>'2D'!N83-$F$4</f>
        <v>-14.890492650000001</v>
      </c>
      <c r="M83">
        <f>D83-$F$4</f>
        <v>-3.8443320500000002</v>
      </c>
      <c r="N83" s="1">
        <f>'2D'!F83+$F$4</f>
        <v>-1.7543378499999998</v>
      </c>
      <c r="O83" s="1">
        <f>'2D'!G83+$F$4</f>
        <v>10.17766535</v>
      </c>
      <c r="P83" s="1">
        <f>'2D'!K83+$F$4</f>
        <v>14.00197165</v>
      </c>
      <c r="Q83" s="1">
        <f>'2D'!L83+$F$4</f>
        <v>19.343230649999999</v>
      </c>
      <c r="R83" s="1">
        <f>'2D'!M83+$F$4</f>
        <v>-12.017509350000001</v>
      </c>
      <c r="S83" s="1">
        <f>'2D'!N83+$F$4</f>
        <v>-8.5571593500000009</v>
      </c>
      <c r="T83">
        <f>E83+$F$4</f>
        <v>1.7543378499999998</v>
      </c>
    </row>
    <row r="84" spans="1:20">
      <c r="A84" s="1">
        <f>'2D'!E84</f>
        <v>0.28304593290756974</v>
      </c>
      <c r="B84" s="1">
        <f>Ekxy!B40</f>
        <v>-7.0631553</v>
      </c>
      <c r="C84" s="1">
        <f>Ekxy!C40</f>
        <v>4.8845992000000003</v>
      </c>
      <c r="D84">
        <f>B84+$F$2</f>
        <v>-0.72982200000000041</v>
      </c>
      <c r="E84">
        <f>C84-$F$2</f>
        <v>-1.4487340999999994</v>
      </c>
      <c r="G84" s="1">
        <f>'2D'!F84-$F$4</f>
        <v>-8.0512658500000001</v>
      </c>
      <c r="H84" s="1">
        <f>'2D'!G84-$F$4</f>
        <v>3.8964886500000002</v>
      </c>
      <c r="I84" s="1">
        <f>'2D'!K84-$F$4</f>
        <v>7.6540933500000001</v>
      </c>
      <c r="J84" s="1">
        <f>'2D'!L84-$F$4</f>
        <v>13.027667350000002</v>
      </c>
      <c r="K84" s="1">
        <f>'2D'!M84-$F$4</f>
        <v>-18.325041649999999</v>
      </c>
      <c r="L84" s="1">
        <f>'2D'!N84-$F$4</f>
        <v>-14.91635765</v>
      </c>
      <c r="M84">
        <f>D84-$F$4</f>
        <v>-3.8964886500000002</v>
      </c>
      <c r="N84" s="1">
        <f>'2D'!F84+$F$4</f>
        <v>-1.7179325500000004</v>
      </c>
      <c r="O84" s="1">
        <f>'2D'!G84+$F$4</f>
        <v>10.22982195</v>
      </c>
      <c r="P84" s="1">
        <f>'2D'!K84+$F$4</f>
        <v>13.98742665</v>
      </c>
      <c r="Q84" s="1">
        <f>'2D'!L84+$F$4</f>
        <v>19.361000650000001</v>
      </c>
      <c r="R84" s="1">
        <f>'2D'!M84+$F$4</f>
        <v>-11.99170835</v>
      </c>
      <c r="S84" s="1">
        <f>'2D'!N84+$F$4</f>
        <v>-8.5830243500000005</v>
      </c>
      <c r="T84">
        <f>E84+$F$4</f>
        <v>1.7179325500000004</v>
      </c>
    </row>
    <row r="85" spans="1:20">
      <c r="A85" s="1">
        <f>'2D'!E85</f>
        <v>0.286497715355436</v>
      </c>
      <c r="B85" s="1">
        <f>Ekxy!B39</f>
        <v>-7.1147511000000003</v>
      </c>
      <c r="C85" s="1">
        <f>Ekxy!C39</f>
        <v>4.8491261999999997</v>
      </c>
      <c r="D85">
        <f>B85+$F$2</f>
        <v>-0.78141780000000072</v>
      </c>
      <c r="E85">
        <f>C85-$F$2</f>
        <v>-1.4842070999999999</v>
      </c>
      <c r="G85" s="1">
        <f>'2D'!F85-$F$4</f>
        <v>-8.0157928500000004</v>
      </c>
      <c r="H85" s="1">
        <f>'2D'!G85-$F$4</f>
        <v>3.9480844500000005</v>
      </c>
      <c r="I85" s="1">
        <f>'2D'!K85-$F$4</f>
        <v>7.6397543500000005</v>
      </c>
      <c r="J85" s="1">
        <f>'2D'!L85-$F$4</f>
        <v>13.044928349999999</v>
      </c>
      <c r="K85" s="1">
        <f>'2D'!M85-$F$4</f>
        <v>-18.299365649999999</v>
      </c>
      <c r="L85" s="1">
        <f>'2D'!N85-$F$4</f>
        <v>-14.94227265</v>
      </c>
      <c r="M85">
        <f>D85-$F$4</f>
        <v>-3.9480844500000005</v>
      </c>
      <c r="N85" s="1">
        <f>'2D'!F85+$F$4</f>
        <v>-1.6824595499999999</v>
      </c>
      <c r="O85" s="1">
        <f>'2D'!G85+$F$4</f>
        <v>10.281417749999999</v>
      </c>
      <c r="P85" s="1">
        <f>'2D'!K85+$F$4</f>
        <v>13.97308765</v>
      </c>
      <c r="Q85" s="1">
        <f>'2D'!L85+$F$4</f>
        <v>19.378261649999999</v>
      </c>
      <c r="R85" s="1">
        <f>'2D'!M85+$F$4</f>
        <v>-11.966032350000001</v>
      </c>
      <c r="S85" s="1">
        <f>'2D'!N85+$F$4</f>
        <v>-8.60893935</v>
      </c>
      <c r="T85">
        <f>E85+$F$4</f>
        <v>1.6824595499999999</v>
      </c>
    </row>
    <row r="86" spans="1:20">
      <c r="A86" s="1">
        <f>'2D'!E86</f>
        <v>0.28994949366116657</v>
      </c>
      <c r="B86" s="1">
        <f>Ekxy!B38</f>
        <v>-7.1657342999999996</v>
      </c>
      <c r="C86" s="1">
        <f>Ekxy!C38</f>
        <v>4.8145933000000003</v>
      </c>
      <c r="D86">
        <f>B86+$F$2</f>
        <v>-0.83240099999999995</v>
      </c>
      <c r="E86">
        <f>C86-$F$2</f>
        <v>-1.5187399999999993</v>
      </c>
      <c r="G86" s="1">
        <f>'2D'!F86-$F$4</f>
        <v>-7.9812599500000001</v>
      </c>
      <c r="H86" s="1">
        <f>'2D'!G86-$F$4</f>
        <v>3.9990676499999998</v>
      </c>
      <c r="I86" s="1">
        <f>'2D'!K86-$F$4</f>
        <v>7.625785350000001</v>
      </c>
      <c r="J86" s="1">
        <f>'2D'!L86-$F$4</f>
        <v>13.061980349999999</v>
      </c>
      <c r="K86" s="1">
        <f>'2D'!M86-$F$4</f>
        <v>-18.273865649999998</v>
      </c>
      <c r="L86" s="1">
        <f>'2D'!N86-$F$4</f>
        <v>-14.96826965</v>
      </c>
      <c r="M86">
        <f>D86-$F$4</f>
        <v>-3.9990676499999998</v>
      </c>
      <c r="N86" s="1">
        <f>'2D'!F86+$F$4</f>
        <v>-1.6479266500000005</v>
      </c>
      <c r="O86" s="1">
        <f>'2D'!G86+$F$4</f>
        <v>10.33240095</v>
      </c>
      <c r="P86" s="1">
        <f>'2D'!K86+$F$4</f>
        <v>13.959118650000001</v>
      </c>
      <c r="Q86" s="1">
        <f>'2D'!L86+$F$4</f>
        <v>19.395313649999999</v>
      </c>
      <c r="R86" s="1">
        <f>'2D'!M86+$F$4</f>
        <v>-11.94053235</v>
      </c>
      <c r="S86" s="1">
        <f>'2D'!N86+$F$4</f>
        <v>-8.6349363500000003</v>
      </c>
      <c r="T86">
        <f>E86+$F$4</f>
        <v>1.6479266500000005</v>
      </c>
    </row>
    <row r="87" spans="1:20">
      <c r="A87" s="1">
        <f>'2D'!E87</f>
        <v>0.29340127196689714</v>
      </c>
      <c r="B87" s="1">
        <f>Ekxy!B37</f>
        <v>-7.2160529999999996</v>
      </c>
      <c r="C87" s="1">
        <f>Ekxy!C37</f>
        <v>4.7810072999999997</v>
      </c>
      <c r="D87">
        <f>B87+$F$2</f>
        <v>-0.8827197</v>
      </c>
      <c r="E87">
        <f>C87-$F$2</f>
        <v>-1.5523259999999999</v>
      </c>
      <c r="G87" s="1">
        <f>'2D'!F87-$F$4</f>
        <v>-7.9476739499999995</v>
      </c>
      <c r="H87" s="1">
        <f>'2D'!G87-$F$4</f>
        <v>4.0493863499999998</v>
      </c>
      <c r="I87" s="1">
        <f>'2D'!K87-$F$4</f>
        <v>7.6123873500000006</v>
      </c>
      <c r="J87" s="1">
        <f>'2D'!L87-$F$4</f>
        <v>13.078720350000001</v>
      </c>
      <c r="K87" s="1">
        <f>'2D'!M87-$F$4</f>
        <v>-18.24866965</v>
      </c>
      <c r="L87" s="1">
        <f>'2D'!N87-$F$4</f>
        <v>-14.994339650000001</v>
      </c>
      <c r="M87">
        <f>D87-$F$4</f>
        <v>-4.0493863499999998</v>
      </c>
      <c r="N87" s="1">
        <f>'2D'!F87+$F$4</f>
        <v>-1.6143406499999999</v>
      </c>
      <c r="O87" s="1">
        <f>'2D'!G87+$F$4</f>
        <v>10.382719649999999</v>
      </c>
      <c r="P87" s="1">
        <f>'2D'!K87+$F$4</f>
        <v>13.94572065</v>
      </c>
      <c r="Q87" s="1">
        <f>'2D'!L87+$F$4</f>
        <v>19.412053650000001</v>
      </c>
      <c r="R87" s="1">
        <f>'2D'!M87+$F$4</f>
        <v>-11.91533635</v>
      </c>
      <c r="S87" s="1">
        <f>'2D'!N87+$F$4</f>
        <v>-8.661006350000001</v>
      </c>
      <c r="T87">
        <f>E87+$F$4</f>
        <v>1.6143406499999999</v>
      </c>
    </row>
    <row r="88" spans="1:20">
      <c r="A88" s="1">
        <f>'2D'!E88</f>
        <v>0.29685305441476334</v>
      </c>
      <c r="B88" s="1">
        <f>Ekxy!B36</f>
        <v>-7.2656555000000003</v>
      </c>
      <c r="C88" s="1">
        <f>Ekxy!C36</f>
        <v>4.7483738999999998</v>
      </c>
      <c r="D88">
        <f>B88+$F$2</f>
        <v>-0.93232220000000066</v>
      </c>
      <c r="E88">
        <f>C88-$F$2</f>
        <v>-1.5849593999999998</v>
      </c>
      <c r="G88" s="1">
        <f>'2D'!F88-$F$4</f>
        <v>-7.9150405499999996</v>
      </c>
      <c r="H88" s="1">
        <f>'2D'!G88-$F$4</f>
        <v>4.0989888500000005</v>
      </c>
      <c r="I88" s="1">
        <f>'2D'!K88-$F$4</f>
        <v>7.5990043499999995</v>
      </c>
      <c r="J88" s="1">
        <f>'2D'!L88-$F$4</f>
        <v>13.094927349999999</v>
      </c>
      <c r="K88" s="1">
        <f>'2D'!M88-$F$4</f>
        <v>-18.223667649999999</v>
      </c>
      <c r="L88" s="1">
        <f>'2D'!N88-$F$4</f>
        <v>-15.020462650000001</v>
      </c>
      <c r="M88">
        <f>D88-$F$4</f>
        <v>-4.0989888500000005</v>
      </c>
      <c r="N88" s="1">
        <f>'2D'!F88+$F$4</f>
        <v>-1.58170725</v>
      </c>
      <c r="O88" s="1">
        <f>'2D'!G88+$F$4</f>
        <v>10.432322150000001</v>
      </c>
      <c r="P88" s="1">
        <f>'2D'!K88+$F$4</f>
        <v>13.932337649999999</v>
      </c>
      <c r="Q88" s="1">
        <f>'2D'!L88+$F$4</f>
        <v>19.428260649999999</v>
      </c>
      <c r="R88" s="1">
        <f>'2D'!M88+$F$4</f>
        <v>-11.89033435</v>
      </c>
      <c r="S88" s="1">
        <f>'2D'!N88+$F$4</f>
        <v>-8.6871293500000011</v>
      </c>
      <c r="T88">
        <f>E88+$F$4</f>
        <v>1.58170725</v>
      </c>
    </row>
    <row r="89" spans="1:20">
      <c r="A89" s="1">
        <f>'2D'!E89</f>
        <v>0.30030483272049391</v>
      </c>
      <c r="B89" s="1">
        <f>Ekxy!B35</f>
        <v>-7.3144904000000004</v>
      </c>
      <c r="C89" s="1">
        <f>Ekxy!C35</f>
        <v>4.7166981999999997</v>
      </c>
      <c r="D89">
        <f>B89+$F$2</f>
        <v>-0.98115710000000078</v>
      </c>
      <c r="E89">
        <f>C89-$F$2</f>
        <v>-1.6166350999999999</v>
      </c>
      <c r="G89" s="1">
        <f>'2D'!F89-$F$4</f>
        <v>-7.8833648499999995</v>
      </c>
      <c r="H89" s="1">
        <f>'2D'!G89-$F$4</f>
        <v>4.1478237500000006</v>
      </c>
      <c r="I89" s="1">
        <f>'2D'!K89-$F$4</f>
        <v>7.5862133499999995</v>
      </c>
      <c r="J89" s="1">
        <f>'2D'!L89-$F$4</f>
        <v>13.11059135</v>
      </c>
      <c r="K89" s="1">
        <f>'2D'!M89-$F$4</f>
        <v>-18.19887765</v>
      </c>
      <c r="L89" s="1">
        <f>'2D'!N89-$F$4</f>
        <v>-15.046621650000001</v>
      </c>
      <c r="M89">
        <f>D89-$F$4</f>
        <v>-4.1478237500000006</v>
      </c>
      <c r="N89" s="1">
        <f>'2D'!F89+$F$4</f>
        <v>-1.5500315499999999</v>
      </c>
      <c r="O89" s="1">
        <f>'2D'!G89+$F$4</f>
        <v>10.48115705</v>
      </c>
      <c r="P89" s="1">
        <f>'2D'!K89+$F$4</f>
        <v>13.919546649999999</v>
      </c>
      <c r="Q89" s="1">
        <f>'2D'!L89+$F$4</f>
        <v>19.44392465</v>
      </c>
      <c r="R89" s="1">
        <f>'2D'!M89+$F$4</f>
        <v>-11.86554435</v>
      </c>
      <c r="S89" s="1">
        <f>'2D'!N89+$F$4</f>
        <v>-8.7132883500000009</v>
      </c>
      <c r="T89">
        <f>E89+$F$4</f>
        <v>1.5500315499999999</v>
      </c>
    </row>
    <row r="90" spans="1:20">
      <c r="A90" s="1">
        <f>'2D'!E90</f>
        <v>0.30375661102622453</v>
      </c>
      <c r="B90" s="1">
        <f>Ekxy!B34</f>
        <v>-7.3625065000000003</v>
      </c>
      <c r="C90" s="1">
        <f>Ekxy!C34</f>
        <v>4.6859840000000004</v>
      </c>
      <c r="D90">
        <f>B90+$F$2</f>
        <v>-1.0291732000000007</v>
      </c>
      <c r="E90">
        <f>C90-$F$2</f>
        <v>-1.6473492999999992</v>
      </c>
      <c r="G90" s="1">
        <f>'2D'!F90-$F$4</f>
        <v>-7.8526506500000002</v>
      </c>
      <c r="H90" s="1">
        <f>'2D'!G90-$F$4</f>
        <v>4.1958398500000005</v>
      </c>
      <c r="I90" s="1">
        <f>'2D'!K90-$F$4</f>
        <v>7.5737573500000011</v>
      </c>
      <c r="J90" s="1">
        <f>'2D'!L90-$F$4</f>
        <v>13.125903350000002</v>
      </c>
      <c r="K90" s="1">
        <f>'2D'!M90-$F$4</f>
        <v>-18.174316650000002</v>
      </c>
      <c r="L90" s="1">
        <f>'2D'!N90-$F$4</f>
        <v>-15.072798649999999</v>
      </c>
      <c r="M90">
        <f>D90-$F$4</f>
        <v>-4.1958398500000005</v>
      </c>
      <c r="N90" s="1">
        <f>'2D'!F90+$F$4</f>
        <v>-1.5193173500000006</v>
      </c>
      <c r="O90" s="1">
        <f>'2D'!G90+$F$4</f>
        <v>10.52917315</v>
      </c>
      <c r="P90" s="1">
        <f>'2D'!K90+$F$4</f>
        <v>13.907090650000001</v>
      </c>
      <c r="Q90" s="1">
        <f>'2D'!L90+$F$4</f>
        <v>19.459236650000001</v>
      </c>
      <c r="R90" s="1">
        <f>'2D'!M90+$F$4</f>
        <v>-11.84098335</v>
      </c>
      <c r="S90" s="1">
        <f>'2D'!N90+$F$4</f>
        <v>-8.7394653499999997</v>
      </c>
      <c r="T90">
        <f>E90+$F$4</f>
        <v>1.5193173500000006</v>
      </c>
    </row>
    <row r="91" spans="1:20">
      <c r="A91" s="1">
        <f>'2D'!E91</f>
        <v>0.30720839347409074</v>
      </c>
      <c r="B91" s="1">
        <f>Ekxy!B33</f>
        <v>-7.4096532000000002</v>
      </c>
      <c r="C91" s="1">
        <f>Ekxy!C33</f>
        <v>4.6562349000000003</v>
      </c>
      <c r="D91">
        <f>B91+$F$2</f>
        <v>-1.0763199000000006</v>
      </c>
      <c r="E91">
        <f>C91-$F$2</f>
        <v>-1.6770983999999993</v>
      </c>
      <c r="G91" s="1">
        <f>'2D'!F91-$F$4</f>
        <v>-7.8229015500000001</v>
      </c>
      <c r="H91" s="1">
        <f>'2D'!G91-$F$4</f>
        <v>4.2429865500000004</v>
      </c>
      <c r="I91" s="1">
        <f>'2D'!K91-$F$4</f>
        <v>7.5615683499999999</v>
      </c>
      <c r="J91" s="1">
        <f>'2D'!L91-$F$4</f>
        <v>13.14101235</v>
      </c>
      <c r="K91" s="1">
        <f>'2D'!M91-$F$4</f>
        <v>-18.15000165</v>
      </c>
      <c r="L91" s="1">
        <f>'2D'!N91-$F$4</f>
        <v>-15.09897565</v>
      </c>
      <c r="M91">
        <f>D91-$F$4</f>
        <v>-4.2429865500000004</v>
      </c>
      <c r="N91" s="1">
        <f>'2D'!F91+$F$4</f>
        <v>-1.4895682500000005</v>
      </c>
      <c r="O91" s="1">
        <f>'2D'!G91+$F$4</f>
        <v>10.576319850000001</v>
      </c>
      <c r="P91" s="1">
        <f>'2D'!K91+$F$4</f>
        <v>13.89490165</v>
      </c>
      <c r="Q91" s="1">
        <f>'2D'!L91+$F$4</f>
        <v>19.47434565</v>
      </c>
      <c r="R91" s="1">
        <f>'2D'!M91+$F$4</f>
        <v>-11.81666835</v>
      </c>
      <c r="S91" s="1">
        <f>'2D'!N91+$F$4</f>
        <v>-8.7656423500000002</v>
      </c>
      <c r="T91">
        <f>E91+$F$4</f>
        <v>1.4895682500000005</v>
      </c>
    </row>
    <row r="92" spans="1:20">
      <c r="A92" s="1">
        <f>'2D'!E92</f>
        <v>0.3106601717798213</v>
      </c>
      <c r="B92" s="1">
        <f>Ekxy!B32</f>
        <v>-7.4558802000000002</v>
      </c>
      <c r="C92" s="1">
        <f>Ekxy!C32</f>
        <v>4.6274531000000003</v>
      </c>
      <c r="D92">
        <f>B92+$F$2</f>
        <v>-1.1225469000000006</v>
      </c>
      <c r="E92">
        <f>C92-$F$2</f>
        <v>-1.7058801999999993</v>
      </c>
      <c r="G92" s="1">
        <f>'2D'!F92-$F$4</f>
        <v>-7.7941197500000001</v>
      </c>
      <c r="H92" s="1">
        <f>'2D'!G92-$F$4</f>
        <v>4.2892135500000004</v>
      </c>
      <c r="I92" s="1">
        <f>'2D'!K92-$F$4</f>
        <v>7.5499893500000006</v>
      </c>
      <c r="J92" s="1">
        <f>'2D'!L92-$F$4</f>
        <v>13.155556350000001</v>
      </c>
      <c r="K92" s="1">
        <f>'2D'!M92-$F$4</f>
        <v>-18.125962649999998</v>
      </c>
      <c r="L92" s="1">
        <f>'2D'!N92-$F$4</f>
        <v>-15.12513465</v>
      </c>
      <c r="M92">
        <f>D92-$F$4</f>
        <v>-4.2892135500000004</v>
      </c>
      <c r="N92" s="1">
        <f>'2D'!F92+$F$4</f>
        <v>-1.4607864500000005</v>
      </c>
      <c r="O92" s="1">
        <f>'2D'!G92+$F$4</f>
        <v>10.622546849999999</v>
      </c>
      <c r="P92" s="1">
        <f>'2D'!K92+$F$4</f>
        <v>13.88332265</v>
      </c>
      <c r="Q92" s="1">
        <f>'2D'!L92+$F$4</f>
        <v>19.488889650000001</v>
      </c>
      <c r="R92" s="1">
        <f>'2D'!M92+$F$4</f>
        <v>-11.79262935</v>
      </c>
      <c r="S92" s="1">
        <f>'2D'!N92+$F$4</f>
        <v>-8.7918013500000001</v>
      </c>
      <c r="T92">
        <f>E92+$F$4</f>
        <v>1.4607864500000005</v>
      </c>
    </row>
    <row r="93" spans="1:20">
      <c r="A93" s="1">
        <f>'2D'!E93</f>
        <v>0.31411195008555193</v>
      </c>
      <c r="B93" s="1">
        <f>Ekxy!B31</f>
        <v>-7.5011381000000004</v>
      </c>
      <c r="C93" s="1">
        <f>Ekxy!C31</f>
        <v>4.5996405999999999</v>
      </c>
      <c r="D93">
        <f>B93+$F$2</f>
        <v>-1.1678048000000008</v>
      </c>
      <c r="E93">
        <f>C93-$F$2</f>
        <v>-1.7336926999999998</v>
      </c>
      <c r="G93" s="1">
        <f>'2D'!F93-$F$4</f>
        <v>-7.7663072499999997</v>
      </c>
      <c r="H93" s="1">
        <f>'2D'!G93-$F$4</f>
        <v>4.3344714500000006</v>
      </c>
      <c r="I93" s="1">
        <f>'2D'!K93-$F$4</f>
        <v>7.53847135</v>
      </c>
      <c r="J93" s="1">
        <f>'2D'!L93-$F$4</f>
        <v>13.169526350000002</v>
      </c>
      <c r="K93" s="1">
        <f>'2D'!M93-$F$4</f>
        <v>-18.10248365</v>
      </c>
      <c r="L93" s="1">
        <f>'2D'!N93-$F$4</f>
        <v>-15.15125765</v>
      </c>
      <c r="M93">
        <f>D93-$F$4</f>
        <v>-4.3344714500000006</v>
      </c>
      <c r="N93" s="1">
        <f>'2D'!F93+$F$4</f>
        <v>-1.4329739500000001</v>
      </c>
      <c r="O93" s="1">
        <f>'2D'!G93+$F$4</f>
        <v>10.66780475</v>
      </c>
      <c r="P93" s="1">
        <f>'2D'!K93+$F$4</f>
        <v>13.87180465</v>
      </c>
      <c r="Q93" s="1">
        <f>'2D'!L93+$F$4</f>
        <v>19.502859650000001</v>
      </c>
      <c r="R93" s="1">
        <f>'2D'!M93+$F$4</f>
        <v>-11.76915035</v>
      </c>
      <c r="S93" s="1">
        <f>'2D'!N93+$F$4</f>
        <v>-8.8179243500000002</v>
      </c>
      <c r="T93">
        <f>E93+$F$4</f>
        <v>1.4329739500000001</v>
      </c>
    </row>
    <row r="94" spans="1:20">
      <c r="A94" s="1">
        <f>'2D'!E94</f>
        <v>0.31756373253341813</v>
      </c>
      <c r="B94" s="1">
        <f>Ekxy!B30</f>
        <v>-7.5453777000000004</v>
      </c>
      <c r="C94" s="1">
        <f>Ekxy!C30</f>
        <v>4.5727983999999999</v>
      </c>
      <c r="D94">
        <f>B94+$F$2</f>
        <v>-1.2120444000000008</v>
      </c>
      <c r="E94">
        <f>C94-$F$2</f>
        <v>-1.7605348999999997</v>
      </c>
      <c r="G94" s="1">
        <f>'2D'!F94-$F$4</f>
        <v>-7.7394650499999997</v>
      </c>
      <c r="H94" s="1">
        <f>'2D'!G94-$F$4</f>
        <v>4.3787110500000006</v>
      </c>
      <c r="I94" s="1">
        <f>'2D'!K94-$F$4</f>
        <v>7.527511350000001</v>
      </c>
      <c r="J94" s="1">
        <f>'2D'!L94-$F$4</f>
        <v>13.183080350000001</v>
      </c>
      <c r="K94" s="1">
        <f>'2D'!M94-$F$4</f>
        <v>-18.079315649999998</v>
      </c>
      <c r="L94" s="1">
        <f>'2D'!N94-$F$4</f>
        <v>-15.177326649999999</v>
      </c>
      <c r="M94">
        <f>D94-$F$4</f>
        <v>-4.3787110500000006</v>
      </c>
      <c r="N94" s="1">
        <f>'2D'!F94+$F$4</f>
        <v>-1.4061317500000001</v>
      </c>
      <c r="O94" s="1">
        <f>'2D'!G94+$F$4</f>
        <v>10.712044349999999</v>
      </c>
      <c r="P94" s="1">
        <f>'2D'!K94+$F$4</f>
        <v>13.860844650000001</v>
      </c>
      <c r="Q94" s="1">
        <f>'2D'!L94+$F$4</f>
        <v>19.516413650000001</v>
      </c>
      <c r="R94" s="1">
        <f>'2D'!M94+$F$4</f>
        <v>-11.74598235</v>
      </c>
      <c r="S94" s="1">
        <f>'2D'!N94+$F$4</f>
        <v>-8.8439933499999999</v>
      </c>
      <c r="T94">
        <f>E94+$F$4</f>
        <v>1.4061317500000001</v>
      </c>
    </row>
    <row r="95" spans="1:20">
      <c r="A95" s="1">
        <f>'2D'!E95</f>
        <v>0.3210155108391487</v>
      </c>
      <c r="B95" s="1">
        <f>Ekxy!B29</f>
        <v>-7.5885509999999998</v>
      </c>
      <c r="C95" s="1">
        <f>Ekxy!C29</f>
        <v>4.5469271000000004</v>
      </c>
      <c r="D95">
        <f>B95+$F$2</f>
        <v>-1.2552177000000002</v>
      </c>
      <c r="E95">
        <f>C95-$F$2</f>
        <v>-1.7864061999999992</v>
      </c>
      <c r="G95" s="1">
        <f>'2D'!F95-$F$4</f>
        <v>-7.7135937500000002</v>
      </c>
      <c r="H95" s="1">
        <f>'2D'!G95-$F$4</f>
        <v>4.42188435</v>
      </c>
      <c r="I95" s="1">
        <f>'2D'!K95-$F$4</f>
        <v>7.5169273499999996</v>
      </c>
      <c r="J95" s="1">
        <f>'2D'!L95-$F$4</f>
        <v>13.19646535</v>
      </c>
      <c r="K95" s="1">
        <f>'2D'!M95-$F$4</f>
        <v>-18.056473650000001</v>
      </c>
      <c r="L95" s="1">
        <f>'2D'!N95-$F$4</f>
        <v>-15.20331865</v>
      </c>
      <c r="M95">
        <f>D95-$F$4</f>
        <v>-4.42188435</v>
      </c>
      <c r="N95" s="1">
        <f>'2D'!F95+$F$4</f>
        <v>-1.3802604500000006</v>
      </c>
      <c r="O95" s="1">
        <f>'2D'!G95+$F$4</f>
        <v>10.755217649999999</v>
      </c>
      <c r="P95" s="1">
        <f>'2D'!K95+$F$4</f>
        <v>13.850260649999999</v>
      </c>
      <c r="Q95" s="1">
        <f>'2D'!L95+$F$4</f>
        <v>19.52979865</v>
      </c>
      <c r="R95" s="1">
        <f>'2D'!M95+$F$4</f>
        <v>-11.72314035</v>
      </c>
      <c r="S95" s="1">
        <f>'2D'!N95+$F$4</f>
        <v>-8.8699853500000003</v>
      </c>
      <c r="T95">
        <f>E95+$F$4</f>
        <v>1.3802604500000006</v>
      </c>
    </row>
    <row r="96" spans="1:20">
      <c r="A96" s="1">
        <f>'2D'!E96</f>
        <v>0.32446728914487932</v>
      </c>
      <c r="B96" s="1">
        <f>Ekxy!B28</f>
        <v>-7.6306105000000004</v>
      </c>
      <c r="C96" s="1">
        <f>Ekxy!C28</f>
        <v>4.5220266999999996</v>
      </c>
      <c r="D96">
        <f>B96+$F$2</f>
        <v>-1.2972772000000008</v>
      </c>
      <c r="E96">
        <f>C96-$F$2</f>
        <v>-1.8113066</v>
      </c>
      <c r="G96" s="1">
        <f>'2D'!F96-$F$4</f>
        <v>-7.6886933499999994</v>
      </c>
      <c r="H96" s="1">
        <f>'2D'!G96-$F$4</f>
        <v>4.4639438500000006</v>
      </c>
      <c r="I96" s="1">
        <f>'2D'!K96-$F$4</f>
        <v>7.50659235</v>
      </c>
      <c r="J96" s="1">
        <f>'2D'!L96-$F$4</f>
        <v>13.209257350000001</v>
      </c>
      <c r="K96" s="1">
        <f>'2D'!M96-$F$4</f>
        <v>-18.03397665</v>
      </c>
      <c r="L96" s="1">
        <f>'2D'!N96-$F$4</f>
        <v>-15.229162649999999</v>
      </c>
      <c r="M96">
        <f>D96-$F$4</f>
        <v>-4.4639438500000006</v>
      </c>
      <c r="N96" s="1">
        <f>'2D'!F96+$F$4</f>
        <v>-1.3553600499999998</v>
      </c>
      <c r="O96" s="1">
        <f>'2D'!G96+$F$4</f>
        <v>10.797277149999999</v>
      </c>
      <c r="P96" s="1">
        <f>'2D'!K96+$F$4</f>
        <v>13.83992565</v>
      </c>
      <c r="Q96" s="1">
        <f>'2D'!L96+$F$4</f>
        <v>19.542590650000001</v>
      </c>
      <c r="R96" s="1">
        <f>'2D'!M96+$F$4</f>
        <v>-11.70064335</v>
      </c>
      <c r="S96" s="1">
        <f>'2D'!N96+$F$4</f>
        <v>-8.8958293499999996</v>
      </c>
      <c r="T96">
        <f>E96+$F$4</f>
        <v>1.3553600499999998</v>
      </c>
    </row>
    <row r="97" spans="1:20">
      <c r="A97" s="1">
        <f>'2D'!E97</f>
        <v>0.32791907159274547</v>
      </c>
      <c r="B97" s="1">
        <f>Ekxy!B27</f>
        <v>-7.6715099000000002</v>
      </c>
      <c r="C97" s="1">
        <f>Ekxy!C27</f>
        <v>4.4980964999999999</v>
      </c>
      <c r="D97">
        <f>B97+$F$2</f>
        <v>-1.3381766000000006</v>
      </c>
      <c r="E97">
        <f>C97-$F$2</f>
        <v>-1.8352367999999997</v>
      </c>
      <c r="G97" s="1">
        <f>'2D'!F97-$F$4</f>
        <v>-7.6647631499999997</v>
      </c>
      <c r="H97" s="1">
        <f>'2D'!G97-$F$4</f>
        <v>4.5048432500000004</v>
      </c>
      <c r="I97" s="1">
        <f>'2D'!K97-$F$4</f>
        <v>7.4968923499999995</v>
      </c>
      <c r="J97" s="1">
        <f>'2D'!L97-$F$4</f>
        <v>13.221446350000001</v>
      </c>
      <c r="K97" s="1">
        <f>'2D'!M97-$F$4</f>
        <v>-18.012209649999999</v>
      </c>
      <c r="L97" s="1">
        <f>'2D'!N97-$F$4</f>
        <v>-15.25483865</v>
      </c>
      <c r="M97">
        <f>D97-$F$4</f>
        <v>-4.5048432500000004</v>
      </c>
      <c r="N97" s="1">
        <f>'2D'!F97+$F$4</f>
        <v>-1.3314298500000001</v>
      </c>
      <c r="O97" s="1">
        <f>'2D'!G97+$F$4</f>
        <v>10.83817655</v>
      </c>
      <c r="P97" s="1">
        <f>'2D'!K97+$F$4</f>
        <v>13.830225649999999</v>
      </c>
      <c r="Q97" s="1">
        <f>'2D'!L97+$F$4</f>
        <v>19.55477965</v>
      </c>
      <c r="R97" s="1">
        <f>'2D'!M97+$F$4</f>
        <v>-11.678876349999999</v>
      </c>
      <c r="S97" s="1">
        <f>'2D'!N97+$F$4</f>
        <v>-8.9215053500000003</v>
      </c>
      <c r="T97">
        <f>E97+$F$4</f>
        <v>1.3314298500000001</v>
      </c>
    </row>
    <row r="98" spans="1:20">
      <c r="A98" s="1">
        <f>'2D'!E98</f>
        <v>0.33137084989847609</v>
      </c>
      <c r="B98" s="1">
        <f>Ekxy!B26</f>
        <v>-7.7112034999999999</v>
      </c>
      <c r="C98" s="1">
        <f>Ekxy!C26</f>
        <v>4.4751355000000004</v>
      </c>
      <c r="D98">
        <f>B98+$F$2</f>
        <v>-1.3778702000000003</v>
      </c>
      <c r="E98">
        <f>C98-$F$2</f>
        <v>-1.8581977999999992</v>
      </c>
      <c r="G98" s="1">
        <f>'2D'!F98-$F$4</f>
        <v>-7.6418021500000002</v>
      </c>
      <c r="H98" s="1">
        <f>'2D'!G98-$F$4</f>
        <v>4.5445368500000001</v>
      </c>
      <c r="I98" s="1">
        <f>'2D'!K98-$F$4</f>
        <v>7.4872383500000002</v>
      </c>
      <c r="J98" s="1">
        <f>'2D'!L98-$F$4</f>
        <v>13.233226349999999</v>
      </c>
      <c r="K98" s="1">
        <f>'2D'!M98-$F$4</f>
        <v>-17.990830649999999</v>
      </c>
      <c r="L98" s="1">
        <f>'2D'!N98-$F$4</f>
        <v>-15.28037265</v>
      </c>
      <c r="M98">
        <f>D98-$F$4</f>
        <v>-4.5445368500000001</v>
      </c>
      <c r="N98" s="1">
        <f>'2D'!F98+$F$4</f>
        <v>-1.3084688500000006</v>
      </c>
      <c r="O98" s="1">
        <f>'2D'!G98+$F$4</f>
        <v>10.87787015</v>
      </c>
      <c r="P98" s="1">
        <f>'2D'!K98+$F$4</f>
        <v>13.82057165</v>
      </c>
      <c r="Q98" s="1">
        <f>'2D'!L98+$F$4</f>
        <v>19.566559649999999</v>
      </c>
      <c r="R98" s="1">
        <f>'2D'!M98+$F$4</f>
        <v>-11.65749735</v>
      </c>
      <c r="S98" s="1">
        <f>'2D'!N98+$F$4</f>
        <v>-8.9470393500000007</v>
      </c>
      <c r="T98">
        <f>E98+$F$4</f>
        <v>1.3084688500000006</v>
      </c>
    </row>
    <row r="99" spans="1:20">
      <c r="A99" s="1">
        <f>'2D'!E99</f>
        <v>0.33482262820420666</v>
      </c>
      <c r="B99" s="1">
        <f>Ekxy!B25</f>
        <v>-7.7496470000000004</v>
      </c>
      <c r="C99" s="1">
        <f>Ekxy!C25</f>
        <v>4.4531422999999997</v>
      </c>
      <c r="D99">
        <f>B99+$F$2</f>
        <v>-1.4163137000000008</v>
      </c>
      <c r="E99">
        <f>C99-$F$2</f>
        <v>-1.8801909999999999</v>
      </c>
      <c r="G99" s="1">
        <f>'2D'!F99-$F$4</f>
        <v>-7.6198089499999995</v>
      </c>
      <c r="H99" s="1">
        <f>'2D'!G99-$F$4</f>
        <v>4.5829803500000006</v>
      </c>
      <c r="I99" s="1">
        <f>'2D'!K99-$F$4</f>
        <v>7.4781773500000011</v>
      </c>
      <c r="J99" s="1">
        <f>'2D'!L99-$F$4</f>
        <v>13.244804349999999</v>
      </c>
      <c r="K99" s="1">
        <f>'2D'!M99-$F$4</f>
        <v>-17.969854650000002</v>
      </c>
      <c r="L99" s="1">
        <f>'2D'!N99-$F$4</f>
        <v>-15.30574665</v>
      </c>
      <c r="M99">
        <f>D99-$F$4</f>
        <v>-4.5829803500000006</v>
      </c>
      <c r="N99" s="1">
        <f>'2D'!F99+$F$4</f>
        <v>-1.2864756499999999</v>
      </c>
      <c r="O99" s="1">
        <f>'2D'!G99+$F$4</f>
        <v>10.916313649999999</v>
      </c>
      <c r="P99" s="1">
        <f>'2D'!K99+$F$4</f>
        <v>13.811510650000001</v>
      </c>
      <c r="Q99" s="1">
        <f>'2D'!L99+$F$4</f>
        <v>19.578137649999999</v>
      </c>
      <c r="R99" s="1">
        <f>'2D'!M99+$F$4</f>
        <v>-11.636521350000001</v>
      </c>
      <c r="S99" s="1">
        <f>'2D'!N99+$F$4</f>
        <v>-8.9724133500000001</v>
      </c>
      <c r="T99">
        <f>E99+$F$4</f>
        <v>1.2864756499999999</v>
      </c>
    </row>
    <row r="100" spans="1:20">
      <c r="A100" s="1">
        <f>'2D'!E100</f>
        <v>0.33827441065207287</v>
      </c>
      <c r="B100" s="1">
        <f>Ekxy!B24</f>
        <v>-7.7867971999999996</v>
      </c>
      <c r="C100" s="1">
        <f>Ekxy!C24</f>
        <v>4.4321149999999996</v>
      </c>
      <c r="D100">
        <f>B100+$F$2</f>
        <v>-1.4534639</v>
      </c>
      <c r="E100">
        <f>C100-$F$2</f>
        <v>-1.9012183</v>
      </c>
      <c r="G100" s="1">
        <f>'2D'!F100-$F$4</f>
        <v>-7.5987816499999994</v>
      </c>
      <c r="H100" s="1">
        <f>'2D'!G100-$F$4</f>
        <v>4.6201305499999998</v>
      </c>
      <c r="I100" s="1">
        <f>'2D'!K100-$F$4</f>
        <v>7.4694533500000002</v>
      </c>
      <c r="J100" s="1">
        <f>'2D'!L100-$F$4</f>
        <v>13.255765350000001</v>
      </c>
      <c r="K100" s="1">
        <f>'2D'!M100-$F$4</f>
        <v>-17.949636650000002</v>
      </c>
      <c r="L100" s="1">
        <f>'2D'!N100-$F$4</f>
        <v>-15.330942649999999</v>
      </c>
      <c r="M100">
        <f>D100-$F$4</f>
        <v>-4.6201305499999998</v>
      </c>
      <c r="N100" s="1">
        <f>'2D'!F100+$F$4</f>
        <v>-1.2654483499999998</v>
      </c>
      <c r="O100" s="1">
        <f>'2D'!G100+$F$4</f>
        <v>10.953463849999999</v>
      </c>
      <c r="P100" s="1">
        <f>'2D'!K100+$F$4</f>
        <v>13.80278665</v>
      </c>
      <c r="Q100" s="1">
        <f>'2D'!L100+$F$4</f>
        <v>19.58909865</v>
      </c>
      <c r="R100" s="1">
        <f>'2D'!M100+$F$4</f>
        <v>-11.616303350000001</v>
      </c>
      <c r="S100" s="1">
        <f>'2D'!N100+$F$4</f>
        <v>-8.9976093499999994</v>
      </c>
      <c r="T100">
        <f>E100+$F$4</f>
        <v>1.2654483499999998</v>
      </c>
    </row>
    <row r="101" spans="1:20">
      <c r="A101" s="1">
        <f>'2D'!E101</f>
        <v>0.34172618895780343</v>
      </c>
      <c r="B101" s="1">
        <f>Ekxy!B23</f>
        <v>-7.8226120999999997</v>
      </c>
      <c r="C101" s="1">
        <f>Ekxy!C23</f>
        <v>4.4120514000000002</v>
      </c>
      <c r="D101">
        <f>B101+$F$2</f>
        <v>-1.4892788000000001</v>
      </c>
      <c r="E101">
        <f>C101-$F$2</f>
        <v>-1.9212818999999994</v>
      </c>
      <c r="G101" s="1">
        <f>'2D'!F101-$F$4</f>
        <v>-7.57871805</v>
      </c>
      <c r="H101" s="1">
        <f>'2D'!G101-$F$4</f>
        <v>4.6559454499999999</v>
      </c>
      <c r="I101" s="1">
        <f>'2D'!K101-$F$4</f>
        <v>7.4610383500000008</v>
      </c>
      <c r="J101" s="1">
        <f>'2D'!L101-$F$4</f>
        <v>13.266099350000001</v>
      </c>
      <c r="K101" s="1">
        <f>'2D'!M101-$F$4</f>
        <v>-17.929953650000002</v>
      </c>
      <c r="L101" s="1">
        <f>'2D'!N101-$F$4</f>
        <v>-15.355833649999999</v>
      </c>
      <c r="M101">
        <f>D101-$F$4</f>
        <v>-4.6559454499999999</v>
      </c>
      <c r="N101" s="1">
        <f>'2D'!F101+$F$4</f>
        <v>-1.2453847500000004</v>
      </c>
      <c r="O101" s="1">
        <f>'2D'!G101+$F$4</f>
        <v>10.98927875</v>
      </c>
      <c r="P101" s="1">
        <f>'2D'!K101+$F$4</f>
        <v>13.79437165</v>
      </c>
      <c r="Q101" s="1">
        <f>'2D'!L101+$F$4</f>
        <v>19.599432650000001</v>
      </c>
      <c r="R101" s="1">
        <f>'2D'!M101+$F$4</f>
        <v>-11.59662035</v>
      </c>
      <c r="S101" s="1">
        <f>'2D'!N101+$F$4</f>
        <v>-9.0225003499999996</v>
      </c>
      <c r="T101">
        <f>E101+$F$4</f>
        <v>1.2453847500000004</v>
      </c>
    </row>
    <row r="102" spans="1:20">
      <c r="A102" s="1">
        <f>'2D'!E102</f>
        <v>0.345177967263534</v>
      </c>
      <c r="B102" s="1">
        <f>Ekxy!B22</f>
        <v>-7.8570507999999997</v>
      </c>
      <c r="C102" s="1">
        <f>Ekxy!C22</f>
        <v>4.3929492000000003</v>
      </c>
      <c r="D102">
        <f>B102+$F$2</f>
        <v>-1.5237175000000001</v>
      </c>
      <c r="E102">
        <f>C102-$F$2</f>
        <v>-1.9403840999999993</v>
      </c>
      <c r="G102" s="1">
        <f>'2D'!F102-$F$4</f>
        <v>-7.5596158500000001</v>
      </c>
      <c r="H102" s="1">
        <f>'2D'!G102-$F$4</f>
        <v>4.6903841499999999</v>
      </c>
      <c r="I102" s="1">
        <f>'2D'!K102-$F$4</f>
        <v>7.4532393500000005</v>
      </c>
      <c r="J102" s="1">
        <f>'2D'!L102-$F$4</f>
        <v>13.27609035</v>
      </c>
      <c r="K102" s="1">
        <f>'2D'!M102-$F$4</f>
        <v>-17.910748650000002</v>
      </c>
      <c r="L102" s="1">
        <f>'2D'!N102-$F$4</f>
        <v>-15.38039465</v>
      </c>
      <c r="M102">
        <f>D102-$F$4</f>
        <v>-4.6903841499999999</v>
      </c>
      <c r="N102" s="1">
        <f>'2D'!F102+$F$4</f>
        <v>-1.2262825500000005</v>
      </c>
      <c r="O102" s="1">
        <f>'2D'!G102+$F$4</f>
        <v>11.023717449999999</v>
      </c>
      <c r="P102" s="1">
        <f>'2D'!K102+$F$4</f>
        <v>13.78657265</v>
      </c>
      <c r="Q102" s="1">
        <f>'2D'!L102+$F$4</f>
        <v>19.60942365</v>
      </c>
      <c r="R102" s="1">
        <f>'2D'!M102+$F$4</f>
        <v>-11.577415350000001</v>
      </c>
      <c r="S102" s="1">
        <f>'2D'!N102+$F$4</f>
        <v>-9.0470613499999999</v>
      </c>
      <c r="T102">
        <f>E102+$F$4</f>
        <v>1.2262825500000005</v>
      </c>
    </row>
    <row r="103" spans="1:20">
      <c r="A103" s="1">
        <f>'2D'!E103</f>
        <v>0.34862974971140021</v>
      </c>
      <c r="B103" s="1">
        <f>Ekxy!B21</f>
        <v>-7.8900740999999996</v>
      </c>
      <c r="C103" s="1">
        <f>Ekxy!C21</f>
        <v>4.3748056000000002</v>
      </c>
      <c r="D103">
        <f>B103+$F$2</f>
        <v>-1.5567408</v>
      </c>
      <c r="E103">
        <f>C103-$F$2</f>
        <v>-1.9585276999999994</v>
      </c>
      <c r="G103" s="1">
        <f>'2D'!F103-$F$4</f>
        <v>-7.54147225</v>
      </c>
      <c r="H103" s="1">
        <f>'2D'!G103-$F$4</f>
        <v>4.7234074499999998</v>
      </c>
      <c r="I103" s="1">
        <f>'2D'!K103-$F$4</f>
        <v>7.4454763499999999</v>
      </c>
      <c r="J103" s="1">
        <f>'2D'!L103-$F$4</f>
        <v>13.28579135</v>
      </c>
      <c r="K103" s="1">
        <f>'2D'!M103-$F$4</f>
        <v>-17.892481650000001</v>
      </c>
      <c r="L103" s="1">
        <f>'2D'!N103-$F$4</f>
        <v>-15.404709649999999</v>
      </c>
      <c r="M103">
        <f>D103-$F$4</f>
        <v>-4.7234074499999998</v>
      </c>
      <c r="N103" s="1">
        <f>'2D'!F103+$F$4</f>
        <v>-1.2081389500000004</v>
      </c>
      <c r="O103" s="1">
        <f>'2D'!G103+$F$4</f>
        <v>11.056740749999999</v>
      </c>
      <c r="P103" s="1">
        <f>'2D'!K103+$F$4</f>
        <v>13.778809649999999</v>
      </c>
      <c r="Q103" s="1">
        <f>'2D'!L103+$F$4</f>
        <v>19.61912465</v>
      </c>
      <c r="R103" s="1">
        <f>'2D'!M103+$F$4</f>
        <v>-11.559148350000001</v>
      </c>
      <c r="S103" s="1">
        <f>'2D'!N103+$F$4</f>
        <v>-9.0713763499999995</v>
      </c>
      <c r="T103">
        <f>E103+$F$4</f>
        <v>1.2081389500000004</v>
      </c>
    </row>
    <row r="104" spans="1:20">
      <c r="A104" s="1">
        <f>'2D'!E104</f>
        <v>0.35208152801713083</v>
      </c>
      <c r="B104" s="1">
        <f>Ekxy!B20</f>
        <v>-7.9216439000000003</v>
      </c>
      <c r="C104" s="1">
        <f>Ekxy!C20</f>
        <v>4.3576177999999999</v>
      </c>
      <c r="D104">
        <f>B104+$F$2</f>
        <v>-1.5883106000000007</v>
      </c>
      <c r="E104">
        <f>C104-$F$2</f>
        <v>-1.9757154999999997</v>
      </c>
      <c r="G104" s="1">
        <f>'2D'!F104-$F$4</f>
        <v>-7.5242844499999997</v>
      </c>
      <c r="H104" s="1">
        <f>'2D'!G104-$F$4</f>
        <v>4.7549772500000005</v>
      </c>
      <c r="I104" s="1">
        <f>'2D'!K104-$F$4</f>
        <v>7.4383703499999996</v>
      </c>
      <c r="J104" s="1">
        <f>'2D'!L104-$F$4</f>
        <v>13.294852349999999</v>
      </c>
      <c r="K104" s="1">
        <f>'2D'!M104-$F$4</f>
        <v>-17.874710649999997</v>
      </c>
      <c r="L104" s="1">
        <f>'2D'!N104-$F$4</f>
        <v>-15.42860765</v>
      </c>
      <c r="M104">
        <f>D104-$F$4</f>
        <v>-4.7549772500000005</v>
      </c>
      <c r="N104" s="1">
        <f>'2D'!F104+$F$4</f>
        <v>-1.1909511500000001</v>
      </c>
      <c r="O104" s="1">
        <f>'2D'!G104+$F$4</f>
        <v>11.088310549999999</v>
      </c>
      <c r="P104" s="1">
        <f>'2D'!K104+$F$4</f>
        <v>13.771703649999999</v>
      </c>
      <c r="Q104" s="1">
        <f>'2D'!L104+$F$4</f>
        <v>19.628185649999999</v>
      </c>
      <c r="R104" s="1">
        <f>'2D'!M104+$F$4</f>
        <v>-11.541377349999999</v>
      </c>
      <c r="S104" s="1">
        <f>'2D'!N104+$F$4</f>
        <v>-9.0952743500000004</v>
      </c>
      <c r="T104">
        <f>E104+$F$4</f>
        <v>1.1909511500000001</v>
      </c>
    </row>
    <row r="105" spans="1:20">
      <c r="A105" s="1">
        <f>'2D'!E105</f>
        <v>0.3555333063228614</v>
      </c>
      <c r="B105" s="1">
        <f>Ekxy!B19</f>
        <v>-7.9517239999999996</v>
      </c>
      <c r="C105" s="1">
        <f>Ekxy!C19</f>
        <v>4.3413827999999999</v>
      </c>
      <c r="D105">
        <f>B105+$F$2</f>
        <v>-1.6183907</v>
      </c>
      <c r="E105">
        <f>C105-$F$2</f>
        <v>-1.9919504999999997</v>
      </c>
      <c r="G105" s="1">
        <f>'2D'!F105-$F$4</f>
        <v>-7.5080494499999997</v>
      </c>
      <c r="H105" s="1">
        <f>'2D'!G105-$F$4</f>
        <v>4.7850573499999998</v>
      </c>
      <c r="I105" s="1">
        <f>'2D'!K105-$F$4</f>
        <v>7.4314943499999995</v>
      </c>
      <c r="J105" s="1">
        <f>'2D'!L105-$F$4</f>
        <v>13.303267349999999</v>
      </c>
      <c r="K105" s="1">
        <f>'2D'!M105-$F$4</f>
        <v>-17.85776165</v>
      </c>
      <c r="L105" s="1">
        <f>'2D'!N105-$F$4</f>
        <v>-15.45208665</v>
      </c>
      <c r="M105">
        <f>D105-$F$4</f>
        <v>-4.7850573499999998</v>
      </c>
      <c r="N105" s="1">
        <f>'2D'!F105+$F$4</f>
        <v>-1.1747161500000001</v>
      </c>
      <c r="O105" s="1">
        <f>'2D'!G105+$F$4</f>
        <v>11.118390649999998</v>
      </c>
      <c r="P105" s="1">
        <f>'2D'!K105+$F$4</f>
        <v>13.764827649999999</v>
      </c>
      <c r="Q105" s="1">
        <f>'2D'!L105+$F$4</f>
        <v>19.636600649999998</v>
      </c>
      <c r="R105" s="1">
        <f>'2D'!M105+$F$4</f>
        <v>-11.524428350000001</v>
      </c>
      <c r="S105" s="1">
        <f>'2D'!N105+$F$4</f>
        <v>-9.1187533500000004</v>
      </c>
      <c r="T105">
        <f>E105+$F$4</f>
        <v>1.1747161500000001</v>
      </c>
    </row>
    <row r="106" spans="1:20">
      <c r="A106" s="1">
        <f>'2D'!E106</f>
        <v>0.3589850887707276</v>
      </c>
      <c r="B106" s="1">
        <f>Ekxy!B18</f>
        <v>-7.9802793000000003</v>
      </c>
      <c r="C106" s="1">
        <f>Ekxy!C18</f>
        <v>4.3260975000000004</v>
      </c>
      <c r="D106">
        <f>B106+$F$2</f>
        <v>-1.6469460000000007</v>
      </c>
      <c r="E106">
        <f>C106-$F$2</f>
        <v>-2.0072357999999992</v>
      </c>
      <c r="G106" s="1">
        <f>'2D'!F106-$F$4</f>
        <v>-7.4927641500000002</v>
      </c>
      <c r="H106" s="1">
        <f>'2D'!G106-$F$4</f>
        <v>4.8136126500000005</v>
      </c>
      <c r="I106" s="1">
        <f>'2D'!K106-$F$4</f>
        <v>7.4250503499999994</v>
      </c>
      <c r="J106" s="1">
        <f>'2D'!L106-$F$4</f>
        <v>13.311458349999999</v>
      </c>
      <c r="K106" s="1">
        <f>'2D'!M106-$F$4</f>
        <v>-17.841554649999999</v>
      </c>
      <c r="L106" s="1">
        <f>'2D'!N106-$F$4</f>
        <v>-15.47513565</v>
      </c>
      <c r="M106">
        <f>D106-$F$4</f>
        <v>-4.8136126500000005</v>
      </c>
      <c r="N106" s="1">
        <f>'2D'!F106+$F$4</f>
        <v>-1.1594308500000006</v>
      </c>
      <c r="O106" s="1">
        <f>'2D'!G106+$F$4</f>
        <v>11.146945949999999</v>
      </c>
      <c r="P106" s="1">
        <f>'2D'!K106+$F$4</f>
        <v>13.758383649999999</v>
      </c>
      <c r="Q106" s="1">
        <f>'2D'!L106+$F$4</f>
        <v>19.644791649999998</v>
      </c>
      <c r="R106" s="1">
        <f>'2D'!M106+$F$4</f>
        <v>-11.508221349999999</v>
      </c>
      <c r="S106" s="1">
        <f>'2D'!N106+$F$4</f>
        <v>-9.1418023500000007</v>
      </c>
      <c r="T106">
        <f>E106+$F$4</f>
        <v>1.1594308500000006</v>
      </c>
    </row>
    <row r="107" spans="1:20">
      <c r="A107" s="1">
        <f>'2D'!E107</f>
        <v>0.36243686707645822</v>
      </c>
      <c r="B107" s="1">
        <f>Ekxy!B17</f>
        <v>-8.0072769000000008</v>
      </c>
      <c r="C107" s="1">
        <f>Ekxy!C17</f>
        <v>4.3117587000000004</v>
      </c>
      <c r="D107">
        <f>B107+$F$2</f>
        <v>-1.6739436000000012</v>
      </c>
      <c r="E107">
        <f>C107-$F$2</f>
        <v>-2.0215745999999992</v>
      </c>
      <c r="G107" s="1">
        <f>'2D'!F107-$F$4</f>
        <v>-7.4784253500000002</v>
      </c>
      <c r="H107" s="1">
        <f>'2D'!G107-$F$4</f>
        <v>4.840610250000001</v>
      </c>
      <c r="I107" s="1">
        <f>'2D'!K107-$F$4</f>
        <v>7.4190963500000002</v>
      </c>
      <c r="J107" s="1">
        <f>'2D'!L107-$F$4</f>
        <v>13.319221349999999</v>
      </c>
      <c r="K107" s="1">
        <f>'2D'!M107-$F$4</f>
        <v>-17.826093650000001</v>
      </c>
      <c r="L107" s="1">
        <f>'2D'!N107-$F$4</f>
        <v>-15.497633649999999</v>
      </c>
      <c r="M107">
        <f>D107-$F$4</f>
        <v>-4.840610250000001</v>
      </c>
      <c r="N107" s="1">
        <f>'2D'!F107+$F$4</f>
        <v>-1.1450920500000006</v>
      </c>
      <c r="O107" s="1">
        <f>'2D'!G107+$F$4</f>
        <v>11.173943550000001</v>
      </c>
      <c r="P107" s="1">
        <f>'2D'!K107+$F$4</f>
        <v>13.75242965</v>
      </c>
      <c r="Q107" s="1">
        <f>'2D'!L107+$F$4</f>
        <v>19.652554649999999</v>
      </c>
      <c r="R107" s="1">
        <f>'2D'!M107+$F$4</f>
        <v>-11.492760350000001</v>
      </c>
      <c r="S107" s="1">
        <f>'2D'!N107+$F$4</f>
        <v>-9.1643003499999995</v>
      </c>
      <c r="T107">
        <f>E107+$F$4</f>
        <v>1.1450920500000006</v>
      </c>
    </row>
    <row r="108" spans="1:20">
      <c r="A108" s="1">
        <f>'2D'!E108</f>
        <v>0.36588864538218879</v>
      </c>
      <c r="B108" s="1">
        <f>Ekxy!B16</f>
        <v>-8.0326850000000007</v>
      </c>
      <c r="C108" s="1">
        <f>Ekxy!C16</f>
        <v>4.2983633000000001</v>
      </c>
      <c r="D108">
        <f>B108+$F$2</f>
        <v>-1.6993517000000011</v>
      </c>
      <c r="E108">
        <f>C108-$F$2</f>
        <v>-2.0349699999999995</v>
      </c>
      <c r="G108" s="1">
        <f>'2D'!F108-$F$4</f>
        <v>-7.4650299499999999</v>
      </c>
      <c r="H108" s="1">
        <f>'2D'!G108-$F$4</f>
        <v>4.8660183500000009</v>
      </c>
      <c r="I108" s="1">
        <f>'2D'!K108-$F$4</f>
        <v>7.4133183500000008</v>
      </c>
      <c r="J108" s="1">
        <f>'2D'!L108-$F$4</f>
        <v>13.32632735</v>
      </c>
      <c r="K108" s="1">
        <f>'2D'!M108-$F$4</f>
        <v>-17.811548649999999</v>
      </c>
      <c r="L108" s="1">
        <f>'2D'!N108-$F$4</f>
        <v>-15.519548649999999</v>
      </c>
      <c r="M108">
        <f>D108-$F$4</f>
        <v>-4.8660183500000009</v>
      </c>
      <c r="N108" s="1">
        <f>'2D'!F108+$F$4</f>
        <v>-1.1316966500000003</v>
      </c>
      <c r="O108" s="1">
        <f>'2D'!G108+$F$4</f>
        <v>11.199351650000001</v>
      </c>
      <c r="P108" s="1">
        <f>'2D'!K108+$F$4</f>
        <v>13.74665165</v>
      </c>
      <c r="Q108" s="1">
        <f>'2D'!L108+$F$4</f>
        <v>19.659660649999999</v>
      </c>
      <c r="R108" s="1">
        <f>'2D'!M108+$F$4</f>
        <v>-11.478215350000001</v>
      </c>
      <c r="S108" s="1">
        <f>'2D'!N108+$F$4</f>
        <v>-9.1862153499999994</v>
      </c>
      <c r="T108">
        <f>E108+$F$4</f>
        <v>1.1316966500000003</v>
      </c>
    </row>
    <row r="109" spans="1:20">
      <c r="A109" s="1">
        <f>'2D'!E109</f>
        <v>0.369340427830055</v>
      </c>
      <c r="B109" s="1">
        <f>Ekxy!B15</f>
        <v>-8.0564739999999997</v>
      </c>
      <c r="C109" s="1">
        <f>Ekxy!C15</f>
        <v>4.2859080000000001</v>
      </c>
      <c r="D109">
        <f>B109+$F$2</f>
        <v>-1.7231407000000001</v>
      </c>
      <c r="E109">
        <f>C109-$F$2</f>
        <v>-2.0474252999999996</v>
      </c>
      <c r="G109" s="1">
        <f>'2D'!F109-$F$4</f>
        <v>-7.4525746499999999</v>
      </c>
      <c r="H109" s="1">
        <f>'2D'!G109-$F$4</f>
        <v>4.8898073499999999</v>
      </c>
      <c r="I109" s="1">
        <f>'2D'!K109-$F$4</f>
        <v>7.4082113500000002</v>
      </c>
      <c r="J109" s="1">
        <f>'2D'!L109-$F$4</f>
        <v>13.332771350000002</v>
      </c>
      <c r="K109" s="1">
        <f>'2D'!M109-$F$4</f>
        <v>-17.797747649999998</v>
      </c>
      <c r="L109" s="1">
        <f>'2D'!N109-$F$4</f>
        <v>-15.54087665</v>
      </c>
      <c r="M109">
        <f>D109-$F$4</f>
        <v>-4.8898073499999999</v>
      </c>
      <c r="N109" s="1">
        <f>'2D'!F109+$F$4</f>
        <v>-1.1192413500000002</v>
      </c>
      <c r="O109" s="1">
        <f>'2D'!G109+$F$4</f>
        <v>11.223140649999999</v>
      </c>
      <c r="P109" s="1">
        <f>'2D'!K109+$F$4</f>
        <v>13.74154465</v>
      </c>
      <c r="Q109" s="1">
        <f>'2D'!L109+$F$4</f>
        <v>19.666104650000001</v>
      </c>
      <c r="R109" s="1">
        <f>'2D'!M109+$F$4</f>
        <v>-11.46441435</v>
      </c>
      <c r="S109" s="1">
        <f>'2D'!N109+$F$4</f>
        <v>-9.2075433499999999</v>
      </c>
      <c r="T109">
        <f>E109+$F$4</f>
        <v>1.1192413500000002</v>
      </c>
    </row>
    <row r="110" spans="1:20">
      <c r="A110" s="1">
        <f>'2D'!E110</f>
        <v>0.37279220613578556</v>
      </c>
      <c r="B110" s="1">
        <f>Ekxy!B14</f>
        <v>-8.0786159000000008</v>
      </c>
      <c r="C110" s="1">
        <f>Ekxy!C14</f>
        <v>4.2743897999999998</v>
      </c>
      <c r="D110">
        <f>B110+$F$2</f>
        <v>-1.7452826000000012</v>
      </c>
      <c r="E110">
        <f>C110-$F$2</f>
        <v>-2.0589434999999998</v>
      </c>
      <c r="G110" s="1">
        <f>'2D'!F110-$F$4</f>
        <v>-7.4410564499999996</v>
      </c>
      <c r="H110" s="1">
        <f>'2D'!G110-$F$4</f>
        <v>4.911949250000001</v>
      </c>
      <c r="I110" s="1">
        <f>'2D'!K110-$F$4</f>
        <v>7.4031763500000007</v>
      </c>
      <c r="J110" s="1">
        <f>'2D'!L110-$F$4</f>
        <v>13.339152349999999</v>
      </c>
      <c r="K110" s="1">
        <f>'2D'!M110-$F$4</f>
        <v>-17.784955650000001</v>
      </c>
      <c r="L110" s="1">
        <f>'2D'!N110-$F$4</f>
        <v>-15.56143565</v>
      </c>
      <c r="M110">
        <f>D110-$F$4</f>
        <v>-4.911949250000001</v>
      </c>
      <c r="N110" s="1">
        <f>'2D'!F110+$F$4</f>
        <v>-1.10772315</v>
      </c>
      <c r="O110" s="1">
        <f>'2D'!G110+$F$4</f>
        <v>11.245282550000001</v>
      </c>
      <c r="P110" s="1">
        <f>'2D'!K110+$F$4</f>
        <v>13.73650965</v>
      </c>
      <c r="Q110" s="1">
        <f>'2D'!L110+$F$4</f>
        <v>19.672485649999999</v>
      </c>
      <c r="R110" s="1">
        <f>'2D'!M110+$F$4</f>
        <v>-11.451622350000001</v>
      </c>
      <c r="S110" s="1">
        <f>'2D'!N110+$F$4</f>
        <v>-9.2281023500000003</v>
      </c>
      <c r="T110">
        <f>E110+$F$4</f>
        <v>1.10772315</v>
      </c>
    </row>
    <row r="111" spans="1:20">
      <c r="A111" s="1">
        <f>'2D'!E111</f>
        <v>0.37624398444151619</v>
      </c>
      <c r="B111" s="1">
        <f>Ekxy!B13</f>
        <v>-8.0990845999999994</v>
      </c>
      <c r="C111" s="1">
        <f>Ekxy!C13</f>
        <v>4.2638056000000004</v>
      </c>
      <c r="D111">
        <f>B111+$F$2</f>
        <v>-1.7657512999999998</v>
      </c>
      <c r="E111">
        <f>C111-$F$2</f>
        <v>-2.0695276999999992</v>
      </c>
      <c r="G111" s="1">
        <f>'2D'!F111-$F$4</f>
        <v>-7.4304722500000002</v>
      </c>
      <c r="H111" s="1">
        <f>'2D'!G111-$F$4</f>
        <v>4.9324179499999996</v>
      </c>
      <c r="I111" s="1">
        <f>'2D'!K111-$F$4</f>
        <v>7.3987433500000002</v>
      </c>
      <c r="J111" s="1">
        <f>'2D'!L111-$F$4</f>
        <v>13.344930349999998</v>
      </c>
      <c r="K111" s="1">
        <f>'2D'!M111-$F$4</f>
        <v>-17.772967649999998</v>
      </c>
      <c r="L111" s="1">
        <f>'2D'!N111-$F$4</f>
        <v>-15.58118165</v>
      </c>
      <c r="M111">
        <f>D111-$F$4</f>
        <v>-4.9324179499999996</v>
      </c>
      <c r="N111" s="1">
        <f>'2D'!F111+$F$4</f>
        <v>-1.0971389500000006</v>
      </c>
      <c r="O111" s="1">
        <f>'2D'!G111+$F$4</f>
        <v>11.265751249999999</v>
      </c>
      <c r="P111" s="1">
        <f>'2D'!K111+$F$4</f>
        <v>13.73207665</v>
      </c>
      <c r="Q111" s="1">
        <f>'2D'!L111+$F$4</f>
        <v>19.678263649999998</v>
      </c>
      <c r="R111" s="1">
        <f>'2D'!M111+$F$4</f>
        <v>-11.43963435</v>
      </c>
      <c r="S111" s="1">
        <f>'2D'!N111+$F$4</f>
        <v>-9.2478483499999999</v>
      </c>
      <c r="T111">
        <f>E111+$F$4</f>
        <v>1.0971389500000006</v>
      </c>
    </row>
    <row r="112" spans="1:20">
      <c r="A112" s="1">
        <f>'2D'!E112</f>
        <v>0.37969576688938239</v>
      </c>
      <c r="B112" s="1">
        <f>Ekxy!B12</f>
        <v>-8.1178559000000003</v>
      </c>
      <c r="C112" s="1">
        <f>Ekxy!C12</f>
        <v>4.2541526000000003</v>
      </c>
      <c r="D112">
        <f>B112+$F$2</f>
        <v>-1.7845226000000007</v>
      </c>
      <c r="E112">
        <f>C112-$F$2</f>
        <v>-2.0791806999999993</v>
      </c>
      <c r="G112" s="1">
        <f>'2D'!F112-$F$4</f>
        <v>-7.4208192500000001</v>
      </c>
      <c r="H112" s="1">
        <f>'2D'!G112-$F$4</f>
        <v>4.9511892500000005</v>
      </c>
      <c r="I112" s="1">
        <f>'2D'!K112-$F$4</f>
        <v>7.3946253500000001</v>
      </c>
      <c r="J112" s="1">
        <f>'2D'!L112-$F$4</f>
        <v>13.350037350000001</v>
      </c>
      <c r="K112" s="1">
        <f>'2D'!M112-$F$4</f>
        <v>-17.762007650000001</v>
      </c>
      <c r="L112" s="1">
        <f>'2D'!N112-$F$4</f>
        <v>-15.60005565</v>
      </c>
      <c r="M112">
        <f>D112-$F$4</f>
        <v>-4.9511892500000005</v>
      </c>
      <c r="N112" s="1">
        <f>'2D'!F112+$F$4</f>
        <v>-1.0874859500000005</v>
      </c>
      <c r="O112" s="1">
        <f>'2D'!G112+$F$4</f>
        <v>11.28452255</v>
      </c>
      <c r="P112" s="1">
        <f>'2D'!K112+$F$4</f>
        <v>13.72795865</v>
      </c>
      <c r="Q112" s="1">
        <f>'2D'!L112+$F$4</f>
        <v>19.683370650000001</v>
      </c>
      <c r="R112" s="1">
        <f>'2D'!M112+$F$4</f>
        <v>-11.42867435</v>
      </c>
      <c r="S112" s="1">
        <f>'2D'!N112+$F$4</f>
        <v>-9.2667223500000002</v>
      </c>
      <c r="T112">
        <f>E112+$F$4</f>
        <v>1.0874859500000005</v>
      </c>
    </row>
    <row r="113" spans="1:20">
      <c r="A113" s="1">
        <f>'2D'!E113</f>
        <v>0.38314754519511296</v>
      </c>
      <c r="B113" s="1">
        <f>Ekxy!B11</f>
        <v>-8.1349076</v>
      </c>
      <c r="C113" s="1">
        <f>Ekxy!C11</f>
        <v>4.2454279000000001</v>
      </c>
      <c r="D113">
        <f>B113+$F$2</f>
        <v>-1.8015743000000004</v>
      </c>
      <c r="E113">
        <f>C113-$F$2</f>
        <v>-2.0879053999999995</v>
      </c>
      <c r="G113" s="1">
        <f>'2D'!F113-$F$4</f>
        <v>-7.4120945499999999</v>
      </c>
      <c r="H113" s="1">
        <f>'2D'!G113-$F$4</f>
        <v>4.9682409500000002</v>
      </c>
      <c r="I113" s="1">
        <f>'2D'!K113-$F$4</f>
        <v>7.3908693500000009</v>
      </c>
      <c r="J113" s="1">
        <f>'2D'!L113-$F$4</f>
        <v>13.354601349999999</v>
      </c>
      <c r="K113" s="1">
        <f>'2D'!M113-$F$4</f>
        <v>-17.75196365</v>
      </c>
      <c r="L113" s="1">
        <f>'2D'!N113-$F$4</f>
        <v>-15.617950649999999</v>
      </c>
      <c r="M113">
        <f>D113-$F$4</f>
        <v>-4.9682409500000002</v>
      </c>
      <c r="N113" s="1">
        <f>'2D'!F113+$F$4</f>
        <v>-1.0787612500000003</v>
      </c>
      <c r="O113" s="1">
        <f>'2D'!G113+$F$4</f>
        <v>11.30157425</v>
      </c>
      <c r="P113" s="1">
        <f>'2D'!K113+$F$4</f>
        <v>13.724202650000001</v>
      </c>
      <c r="Q113" s="1">
        <f>'2D'!L113+$F$4</f>
        <v>19.687934649999999</v>
      </c>
      <c r="R113" s="1">
        <f>'2D'!M113+$F$4</f>
        <v>-11.418630350000001</v>
      </c>
      <c r="S113" s="1">
        <f>'2D'!N113+$F$4</f>
        <v>-9.2846173499999995</v>
      </c>
      <c r="T113">
        <f>E113+$F$4</f>
        <v>1.0787612500000003</v>
      </c>
    </row>
    <row r="114" spans="1:20">
      <c r="A114" s="1">
        <f>'2D'!E114</f>
        <v>0.38659932350084353</v>
      </c>
      <c r="B114" s="1">
        <f>Ekxy!B10</f>
        <v>-8.1502193999999992</v>
      </c>
      <c r="C114" s="1">
        <f>Ekxy!C10</f>
        <v>4.2376290000000001</v>
      </c>
      <c r="D114">
        <f>B114+$F$2</f>
        <v>-1.8168860999999996</v>
      </c>
      <c r="E114">
        <f>C114-$F$2</f>
        <v>-2.0957042999999995</v>
      </c>
      <c r="G114" s="1">
        <f>'2D'!F114-$F$4</f>
        <v>-7.4042956499999999</v>
      </c>
      <c r="H114" s="1">
        <f>'2D'!G114-$F$4</f>
        <v>4.9835527499999994</v>
      </c>
      <c r="I114" s="1">
        <f>'2D'!K114-$F$4</f>
        <v>7.3876683500000002</v>
      </c>
      <c r="J114" s="1">
        <f>'2D'!L114-$F$4</f>
        <v>13.359034350000002</v>
      </c>
      <c r="K114" s="1">
        <f>'2D'!M114-$F$4</f>
        <v>-17.742902649999998</v>
      </c>
      <c r="L114" s="1">
        <f>'2D'!N114-$F$4</f>
        <v>-15.634736650000001</v>
      </c>
      <c r="M114">
        <f>D114-$F$4</f>
        <v>-4.9835527499999994</v>
      </c>
      <c r="N114" s="1">
        <f>'2D'!F114+$F$4</f>
        <v>-1.0709623500000003</v>
      </c>
      <c r="O114" s="1">
        <f>'2D'!G114+$F$4</f>
        <v>11.316886049999999</v>
      </c>
      <c r="P114" s="1">
        <f>'2D'!K114+$F$4</f>
        <v>13.72100165</v>
      </c>
      <c r="Q114" s="1">
        <f>'2D'!L114+$F$4</f>
        <v>19.692367650000001</v>
      </c>
      <c r="R114" s="1">
        <f>'2D'!M114+$F$4</f>
        <v>-11.40956935</v>
      </c>
      <c r="S114" s="1">
        <f>'2D'!N114+$F$4</f>
        <v>-9.3014033500000011</v>
      </c>
      <c r="T114">
        <f>E114+$F$4</f>
        <v>1.0709623500000003</v>
      </c>
    </row>
    <row r="115" spans="1:20">
      <c r="A115" s="1">
        <f>'2D'!E115</f>
        <v>0.39005110594870979</v>
      </c>
      <c r="B115" s="1">
        <f>Ekxy!B9</f>
        <v>-8.1637731999999996</v>
      </c>
      <c r="C115" s="1">
        <f>Ekxy!C9</f>
        <v>4.2307535999999999</v>
      </c>
      <c r="D115">
        <f>B115+$F$2</f>
        <v>-1.8304399</v>
      </c>
      <c r="E115">
        <f>C115-$F$2</f>
        <v>-2.1025796999999997</v>
      </c>
      <c r="G115" s="1">
        <f>'2D'!F115-$F$4</f>
        <v>-7.3974202499999997</v>
      </c>
      <c r="H115" s="1">
        <f>'2D'!G115-$F$4</f>
        <v>4.9971065499999998</v>
      </c>
      <c r="I115" s="1">
        <f>'2D'!K115-$F$4</f>
        <v>7.3845913500000009</v>
      </c>
      <c r="J115" s="1">
        <f>'2D'!L115-$F$4</f>
        <v>13.362791350000002</v>
      </c>
      <c r="K115" s="1">
        <f>'2D'!M115-$F$4</f>
        <v>-17.734915649999998</v>
      </c>
      <c r="L115" s="1">
        <f>'2D'!N115-$F$4</f>
        <v>-15.650223649999999</v>
      </c>
      <c r="M115">
        <f>D115-$F$4</f>
        <v>-4.9971065499999998</v>
      </c>
      <c r="N115" s="1">
        <f>'2D'!F115+$F$4</f>
        <v>-1.0640869500000001</v>
      </c>
      <c r="O115" s="1">
        <f>'2D'!G115+$F$4</f>
        <v>11.330439849999999</v>
      </c>
      <c r="P115" s="1">
        <f>'2D'!K115+$F$4</f>
        <v>13.71792465</v>
      </c>
      <c r="Q115" s="1">
        <f>'2D'!L115+$F$4</f>
        <v>19.696124650000002</v>
      </c>
      <c r="R115" s="1">
        <f>'2D'!M115+$F$4</f>
        <v>-11.40158235</v>
      </c>
      <c r="S115" s="1">
        <f>'2D'!N115+$F$4</f>
        <v>-9.3168903499999995</v>
      </c>
      <c r="T115">
        <f>E115+$F$4</f>
        <v>1.0640869500000001</v>
      </c>
    </row>
    <row r="116" spans="1:20">
      <c r="A116" s="1">
        <f>'2D'!E116</f>
        <v>0.3935028842544403</v>
      </c>
      <c r="B116" s="1">
        <f>Ekxy!B8</f>
        <v>-8.1755528000000002</v>
      </c>
      <c r="C116" s="1">
        <f>Ekxy!C8</f>
        <v>4.2247994000000002</v>
      </c>
      <c r="D116">
        <f>B116+$F$2</f>
        <v>-1.8422195000000006</v>
      </c>
      <c r="E116">
        <f>C116-$F$2</f>
        <v>-2.1085338999999994</v>
      </c>
      <c r="G116" s="1">
        <f>'2D'!F116-$F$4</f>
        <v>-7.39146605</v>
      </c>
      <c r="H116" s="1">
        <f>'2D'!G116-$F$4</f>
        <v>5.0088861500000004</v>
      </c>
      <c r="I116" s="1">
        <f>'2D'!K116-$F$4</f>
        <v>7.382196350000001</v>
      </c>
      <c r="J116" s="1">
        <f>'2D'!L116-$F$4</f>
        <v>13.36586835</v>
      </c>
      <c r="K116" s="1">
        <f>'2D'!M116-$F$4</f>
        <v>-17.727809649999998</v>
      </c>
      <c r="L116" s="1">
        <f>'2D'!N116-$F$4</f>
        <v>-15.66438565</v>
      </c>
      <c r="M116">
        <f>D116-$F$4</f>
        <v>-5.0088861500000004</v>
      </c>
      <c r="N116" s="1">
        <f>'2D'!F116+$F$4</f>
        <v>-1.0581327500000004</v>
      </c>
      <c r="O116" s="1">
        <f>'2D'!G116+$F$4</f>
        <v>11.34221945</v>
      </c>
      <c r="P116" s="1">
        <f>'2D'!K116+$F$4</f>
        <v>13.715529650000001</v>
      </c>
      <c r="Q116" s="1">
        <f>'2D'!L116+$F$4</f>
        <v>19.699201649999999</v>
      </c>
      <c r="R116" s="1">
        <f>'2D'!M116+$F$4</f>
        <v>-11.39447635</v>
      </c>
      <c r="S116" s="1">
        <f>'2D'!N116+$F$4</f>
        <v>-9.3310523500000002</v>
      </c>
      <c r="T116">
        <f>E116+$F$4</f>
        <v>1.0581327500000004</v>
      </c>
    </row>
    <row r="117" spans="1:20">
      <c r="A117" s="1">
        <f>'2D'!E117</f>
        <v>0.39695466256017092</v>
      </c>
      <c r="B117" s="1">
        <f>Ekxy!B7</f>
        <v>-8.1855440000000002</v>
      </c>
      <c r="C117" s="1">
        <f>Ekxy!C7</f>
        <v>4.2197646000000004</v>
      </c>
      <c r="D117">
        <f>B117+$F$2</f>
        <v>-1.8522107000000005</v>
      </c>
      <c r="E117">
        <f>C117-$F$2</f>
        <v>-2.1135686999999992</v>
      </c>
      <c r="G117" s="1">
        <f>'2D'!F117-$F$4</f>
        <v>-7.3864312500000002</v>
      </c>
      <c r="H117" s="1">
        <f>'2D'!G117-$F$4</f>
        <v>5.0188773500000003</v>
      </c>
      <c r="I117" s="1">
        <f>'2D'!K117-$F$4</f>
        <v>7.3799103499999994</v>
      </c>
      <c r="J117" s="1">
        <f>'2D'!L117-$F$4</f>
        <v>13.368608349999999</v>
      </c>
      <c r="K117" s="1">
        <f>'2D'!M117-$F$4</f>
        <v>-17.721968650000001</v>
      </c>
      <c r="L117" s="1">
        <f>'2D'!N117-$F$4</f>
        <v>-15.676914650000001</v>
      </c>
      <c r="M117">
        <f>D117-$F$4</f>
        <v>-5.0188773500000003</v>
      </c>
      <c r="N117" s="1">
        <f>'2D'!F117+$F$4</f>
        <v>-1.0530979500000006</v>
      </c>
      <c r="O117" s="1">
        <f>'2D'!G117+$F$4</f>
        <v>11.35221065</v>
      </c>
      <c r="P117" s="1">
        <f>'2D'!K117+$F$4</f>
        <v>13.713243649999999</v>
      </c>
      <c r="Q117" s="1">
        <f>'2D'!L117+$F$4</f>
        <v>19.701941649999998</v>
      </c>
      <c r="R117" s="1">
        <f>'2D'!M117+$F$4</f>
        <v>-11.388635349999999</v>
      </c>
      <c r="S117" s="1">
        <f>'2D'!N117+$F$4</f>
        <v>-9.3435813500000009</v>
      </c>
      <c r="T117">
        <f>E117+$F$4</f>
        <v>1.0530979500000006</v>
      </c>
    </row>
    <row r="118" spans="1:20">
      <c r="A118" s="1">
        <f>'2D'!E118</f>
        <v>0.40040644500803713</v>
      </c>
      <c r="B118" s="1">
        <f>Ekxy!B6</f>
        <v>-8.1937350999999996</v>
      </c>
      <c r="C118" s="1">
        <f>Ekxy!C6</f>
        <v>4.2156475000000002</v>
      </c>
      <c r="D118">
        <f>B118+$F$2</f>
        <v>-1.8604018</v>
      </c>
      <c r="E118">
        <f>C118-$F$2</f>
        <v>-2.1176857999999994</v>
      </c>
      <c r="G118" s="1">
        <f>'2D'!F118-$F$4</f>
        <v>-7.38231415</v>
      </c>
      <c r="H118" s="1">
        <f>'2D'!G118-$F$4</f>
        <v>5.0270684499999998</v>
      </c>
      <c r="I118" s="1">
        <f>'2D'!K118-$F$4</f>
        <v>7.3781983499999999</v>
      </c>
      <c r="J118" s="1">
        <f>'2D'!L118-$F$4</f>
        <v>13.371003349999999</v>
      </c>
      <c r="K118" s="1">
        <f>'2D'!M118-$F$4</f>
        <v>-17.71699065</v>
      </c>
      <c r="L118" s="1">
        <f>'2D'!N118-$F$4</f>
        <v>-15.68768465</v>
      </c>
      <c r="M118">
        <f>D118-$F$4</f>
        <v>-5.0270684499999998</v>
      </c>
      <c r="N118" s="1">
        <f>'2D'!F118+$F$4</f>
        <v>-1.0489808500000004</v>
      </c>
      <c r="O118" s="1">
        <f>'2D'!G118+$F$4</f>
        <v>11.360401749999999</v>
      </c>
      <c r="P118" s="1">
        <f>'2D'!K118+$F$4</f>
        <v>13.71153165</v>
      </c>
      <c r="Q118" s="1">
        <f>'2D'!L118+$F$4</f>
        <v>19.704336649999998</v>
      </c>
      <c r="R118" s="1">
        <f>'2D'!M118+$F$4</f>
        <v>-11.38365735</v>
      </c>
      <c r="S118" s="1">
        <f>'2D'!N118+$F$4</f>
        <v>-9.35435135</v>
      </c>
      <c r="T118">
        <f>E118+$F$4</f>
        <v>1.0489808500000004</v>
      </c>
    </row>
    <row r="119" spans="1:20">
      <c r="A119" s="1">
        <f>'2D'!E119</f>
        <v>0.40385822331376769</v>
      </c>
      <c r="B119" s="1">
        <f>Ekxy!B5</f>
        <v>-8.2001161000000007</v>
      </c>
      <c r="C119" s="1">
        <f>Ekxy!C5</f>
        <v>4.2124467000000001</v>
      </c>
      <c r="D119">
        <f>B119+$F$2</f>
        <v>-1.8667828000000011</v>
      </c>
      <c r="E119">
        <f>C119-$F$2</f>
        <v>-2.1208865999999995</v>
      </c>
      <c r="G119" s="1">
        <f>'2D'!F119-$F$4</f>
        <v>-7.3791133499999999</v>
      </c>
      <c r="H119" s="1">
        <f>'2D'!G119-$F$4</f>
        <v>5.0334494500000009</v>
      </c>
      <c r="I119" s="1">
        <f>'2D'!K119-$F$4</f>
        <v>7.376827350000001</v>
      </c>
      <c r="J119" s="1">
        <f>'2D'!L119-$F$4</f>
        <v>13.37271535</v>
      </c>
      <c r="K119" s="1">
        <f>'2D'!M119-$F$4</f>
        <v>-17.71323465</v>
      </c>
      <c r="L119" s="1">
        <f>'2D'!N119-$F$4</f>
        <v>-15.696448650000001</v>
      </c>
      <c r="M119">
        <f>D119-$F$4</f>
        <v>-5.0334494500000009</v>
      </c>
      <c r="N119" s="1">
        <f>'2D'!F119+$F$4</f>
        <v>-1.0457800500000003</v>
      </c>
      <c r="O119" s="1">
        <f>'2D'!G119+$F$4</f>
        <v>11.36678275</v>
      </c>
      <c r="P119" s="1">
        <f>'2D'!K119+$F$4</f>
        <v>13.710160650000001</v>
      </c>
      <c r="Q119" s="1">
        <f>'2D'!L119+$F$4</f>
        <v>19.70604865</v>
      </c>
      <c r="R119" s="1">
        <f>'2D'!M119+$F$4</f>
        <v>-11.379901350000001</v>
      </c>
      <c r="S119" s="1">
        <f>'2D'!N119+$F$4</f>
        <v>-9.3631153500000011</v>
      </c>
      <c r="T119">
        <f>E119+$F$4</f>
        <v>1.0457800500000003</v>
      </c>
    </row>
    <row r="120" spans="1:20">
      <c r="A120" s="1">
        <f>'2D'!E120</f>
        <v>0.40731000161949832</v>
      </c>
      <c r="B120" s="1">
        <f>Ekxy!B4</f>
        <v>-8.2046793999999998</v>
      </c>
      <c r="C120" s="1">
        <f>Ekxy!C4</f>
        <v>4.2101611999999999</v>
      </c>
      <c r="D120">
        <f>B120+$F$2</f>
        <v>-1.8713461000000002</v>
      </c>
      <c r="E120">
        <f>C120-$F$2</f>
        <v>-2.1231720999999997</v>
      </c>
      <c r="G120" s="1">
        <f>'2D'!F120-$F$4</f>
        <v>-7.3768278499999997</v>
      </c>
      <c r="H120" s="1">
        <f>'2D'!G120-$F$4</f>
        <v>5.03801275</v>
      </c>
      <c r="I120" s="1">
        <f>'2D'!K120-$F$4</f>
        <v>7.3757993499999994</v>
      </c>
      <c r="J120" s="1">
        <f>'2D'!L120-$F$4</f>
        <v>13.373743350000002</v>
      </c>
      <c r="K120" s="1">
        <f>'2D'!M120-$F$4</f>
        <v>-17.710502650000002</v>
      </c>
      <c r="L120" s="1">
        <f>'2D'!N120-$F$4</f>
        <v>-15.702946649999999</v>
      </c>
      <c r="M120">
        <f>D120-$F$4</f>
        <v>-5.03801275</v>
      </c>
      <c r="N120" s="1">
        <f>'2D'!F120+$F$4</f>
        <v>-1.0434945500000001</v>
      </c>
      <c r="O120" s="1">
        <f>'2D'!G120+$F$4</f>
        <v>11.37134605</v>
      </c>
      <c r="P120" s="1">
        <f>'2D'!K120+$F$4</f>
        <v>13.709132649999999</v>
      </c>
      <c r="Q120" s="1">
        <f>'2D'!L120+$F$4</f>
        <v>19.707076650000001</v>
      </c>
      <c r="R120" s="1">
        <f>'2D'!M120+$F$4</f>
        <v>-11.377169350000001</v>
      </c>
      <c r="S120" s="1">
        <f>'2D'!N120+$F$4</f>
        <v>-9.3696133499999998</v>
      </c>
      <c r="T120">
        <f>E120+$F$4</f>
        <v>1.0434945500000001</v>
      </c>
    </row>
    <row r="121" spans="1:20">
      <c r="A121" s="1">
        <f>'2D'!E121</f>
        <v>0.41076178406736452</v>
      </c>
      <c r="B121" s="1">
        <f>Ekxy!B3</f>
        <v>-8.2074195999999997</v>
      </c>
      <c r="C121" s="1">
        <f>Ekxy!C3</f>
        <v>4.2087903000000004</v>
      </c>
      <c r="D121">
        <f>B121+$F$2</f>
        <v>-1.8740863000000001</v>
      </c>
      <c r="E121">
        <f>C121-$F$2</f>
        <v>-2.1245429999999992</v>
      </c>
      <c r="G121" s="1">
        <f>'2D'!F121-$F$4</f>
        <v>-7.3754569500000002</v>
      </c>
      <c r="H121" s="1">
        <f>'2D'!G121-$F$4</f>
        <v>5.0407529499999999</v>
      </c>
      <c r="I121" s="1">
        <f>'2D'!K121-$F$4</f>
        <v>7.3753423500000004</v>
      </c>
      <c r="J121" s="1">
        <f>'2D'!L121-$F$4</f>
        <v>13.37465735</v>
      </c>
      <c r="K121" s="1">
        <f>'2D'!M121-$F$4</f>
        <v>-17.70878965</v>
      </c>
      <c r="L121" s="1">
        <f>'2D'!N121-$F$4</f>
        <v>-15.70696865</v>
      </c>
      <c r="M121">
        <f>D121-$F$4</f>
        <v>-5.0407529499999999</v>
      </c>
      <c r="N121" s="1">
        <f>'2D'!F121+$F$4</f>
        <v>-1.0421236500000006</v>
      </c>
      <c r="O121" s="1">
        <f>'2D'!G121+$F$4</f>
        <v>11.37408625</v>
      </c>
      <c r="P121" s="1">
        <f>'2D'!K121+$F$4</f>
        <v>13.70867565</v>
      </c>
      <c r="Q121" s="1">
        <f>'2D'!L121+$F$4</f>
        <v>19.707990649999999</v>
      </c>
      <c r="R121" s="1">
        <f>'2D'!M121+$F$4</f>
        <v>-11.37545635</v>
      </c>
      <c r="S121" s="1">
        <f>'2D'!N121+$F$4</f>
        <v>-9.3736353500000007</v>
      </c>
      <c r="T121">
        <f>E121+$F$4</f>
        <v>1.0421236500000006</v>
      </c>
    </row>
    <row r="122" spans="1:20">
      <c r="A122" s="1">
        <f>'2D'!E122</f>
        <v>0.41421356237309509</v>
      </c>
      <c r="B122" s="1">
        <f>Ekxy!B2</f>
        <v>-8.2083332999999996</v>
      </c>
      <c r="C122" s="1">
        <f>Ekxy!C2</f>
        <v>4.2083332999999996</v>
      </c>
      <c r="D122">
        <f>B122+$F$2</f>
        <v>-1.875</v>
      </c>
      <c r="E122">
        <f>C122-$F$2</f>
        <v>-2.125</v>
      </c>
      <c r="G122" s="1">
        <f>'2D'!F122-$F$4</f>
        <v>-7.3749999499999994</v>
      </c>
      <c r="H122" s="1">
        <f>'2D'!G122-$F$4</f>
        <v>5.0416666499999998</v>
      </c>
      <c r="I122" s="1">
        <f>'2D'!K122-$F$4</f>
        <v>7.3750003500000005</v>
      </c>
      <c r="J122" s="1">
        <f>'2D'!L122-$F$4</f>
        <v>13.375000350000001</v>
      </c>
      <c r="K122" s="1">
        <f>'2D'!M122-$F$4</f>
        <v>-17.70833365</v>
      </c>
      <c r="L122" s="1">
        <f>'2D'!N122-$F$4</f>
        <v>-15.70833365</v>
      </c>
      <c r="M122">
        <f>D122-$F$4</f>
        <v>-5.0416666499999998</v>
      </c>
      <c r="N122" s="1">
        <f>'2D'!F122+$F$4</f>
        <v>-1.0416666499999998</v>
      </c>
      <c r="O122" s="1">
        <f>'2D'!G122+$F$4</f>
        <v>11.374999949999999</v>
      </c>
      <c r="P122" s="1">
        <f>'2D'!K122+$F$4</f>
        <v>13.70833365</v>
      </c>
      <c r="Q122" s="1">
        <f>'2D'!L122+$F$4</f>
        <v>19.70833365</v>
      </c>
      <c r="R122" s="1">
        <f>'2D'!M122+$F$4</f>
        <v>-11.375000350000001</v>
      </c>
      <c r="S122" s="1">
        <f>'2D'!N122+$F$4</f>
        <v>-9.3750003500000005</v>
      </c>
      <c r="T122">
        <f>E122+$F$4</f>
        <v>1.0416666499999998</v>
      </c>
    </row>
    <row r="123" spans="1:20">
      <c r="A123" s="1">
        <f>'2D'!E123</f>
        <v>0.41665433822022979</v>
      </c>
      <c r="B123" s="1">
        <f>Eky0!B3</f>
        <v>-8.2078764</v>
      </c>
      <c r="C123" s="1">
        <f>Eky0!C3</f>
        <v>4.2085618</v>
      </c>
      <c r="D123">
        <f>B123+$F$2</f>
        <v>-1.8745431000000004</v>
      </c>
      <c r="E123">
        <f>C123-$F$2</f>
        <v>-2.1247714999999996</v>
      </c>
      <c r="G123" s="1">
        <f>'2D'!F123-$F$4</f>
        <v>-7.3752284499999998</v>
      </c>
      <c r="H123" s="1">
        <f>'2D'!G123-$F$4</f>
        <v>5.0412097500000002</v>
      </c>
      <c r="I123" s="1">
        <f>'2D'!K123-$F$4</f>
        <v>7.3751713500000005</v>
      </c>
      <c r="J123" s="1">
        <f>'2D'!L123-$F$4</f>
        <v>13.374828350000001</v>
      </c>
      <c r="K123" s="1">
        <f>'2D'!M123-$F$4</f>
        <v>-17.70856165</v>
      </c>
      <c r="L123" s="1">
        <f>'2D'!N123-$F$4</f>
        <v>-15.70765065</v>
      </c>
      <c r="M123">
        <f>D123-$F$4</f>
        <v>-5.0412097500000002</v>
      </c>
      <c r="N123" s="1">
        <f>'2D'!F123+$F$4</f>
        <v>-1.0418951500000002</v>
      </c>
      <c r="O123" s="1">
        <f>'2D'!G123+$F$4</f>
        <v>11.37454305</v>
      </c>
      <c r="P123" s="1">
        <f>'2D'!K123+$F$4</f>
        <v>13.70850465</v>
      </c>
      <c r="Q123" s="1">
        <f>'2D'!L123+$F$4</f>
        <v>19.708161650000001</v>
      </c>
      <c r="R123" s="1">
        <f>'2D'!M123+$F$4</f>
        <v>-11.37522835</v>
      </c>
      <c r="S123" s="1">
        <f>'2D'!N123+$F$4</f>
        <v>-9.3743173500000001</v>
      </c>
      <c r="T123">
        <f>E123+$F$4</f>
        <v>1.0418951500000002</v>
      </c>
    </row>
    <row r="124" spans="1:20">
      <c r="A124" s="1">
        <f>'2D'!E124</f>
        <v>0.4190951169962967</v>
      </c>
      <c r="B124" s="1">
        <f>Eky0!B4</f>
        <v>-8.2065061999999998</v>
      </c>
      <c r="C124" s="1">
        <f>Eky0!C4</f>
        <v>4.2092470999999998</v>
      </c>
      <c r="D124">
        <f>B124+$F$2</f>
        <v>-1.8731729000000001</v>
      </c>
      <c r="E124">
        <f>C124-$F$2</f>
        <v>-2.1240861999999998</v>
      </c>
      <c r="G124" s="1">
        <f>'2D'!F124-$F$4</f>
        <v>-7.3759137499999996</v>
      </c>
      <c r="H124" s="1">
        <f>'2D'!G124-$F$4</f>
        <v>5.0398395499999999</v>
      </c>
      <c r="I124" s="1">
        <f>'2D'!K124-$F$4</f>
        <v>7.3753993500000004</v>
      </c>
      <c r="J124" s="1">
        <f>'2D'!L124-$F$4</f>
        <v>13.374371350000001</v>
      </c>
      <c r="K124" s="1">
        <f>'2D'!M124-$F$4</f>
        <v>-17.709417649999999</v>
      </c>
      <c r="L124" s="1">
        <f>'2D'!N124-$F$4</f>
        <v>-15.70562765</v>
      </c>
      <c r="M124">
        <f>D124-$F$4</f>
        <v>-5.0398395499999999</v>
      </c>
      <c r="N124" s="1">
        <f>'2D'!F124+$F$4</f>
        <v>-1.04258045</v>
      </c>
      <c r="O124" s="1">
        <f>'2D'!G124+$F$4</f>
        <v>11.37317285</v>
      </c>
      <c r="P124" s="1">
        <f>'2D'!K124+$F$4</f>
        <v>13.70873265</v>
      </c>
      <c r="Q124" s="1">
        <f>'2D'!L124+$F$4</f>
        <v>19.70770465</v>
      </c>
      <c r="R124" s="1">
        <f>'2D'!M124+$F$4</f>
        <v>-11.376084350000001</v>
      </c>
      <c r="S124" s="1">
        <f>'2D'!N124+$F$4</f>
        <v>-9.3722943500000007</v>
      </c>
      <c r="T124">
        <f>E124+$F$4</f>
        <v>1.04258045</v>
      </c>
    </row>
    <row r="125" spans="1:20">
      <c r="A125" s="1">
        <f>'2D'!E125</f>
        <v>0.4215358928434314</v>
      </c>
      <c r="B125" s="1">
        <f>Eky0!B5</f>
        <v>-8.2042239000000006</v>
      </c>
      <c r="C125" s="1">
        <f>Eky0!C5</f>
        <v>4.2103891999999998</v>
      </c>
      <c r="D125">
        <f>B125+$F$2</f>
        <v>-1.870890600000001</v>
      </c>
      <c r="E125">
        <f>C125-$F$2</f>
        <v>-2.1229440999999998</v>
      </c>
      <c r="G125" s="1">
        <f>'2D'!F125-$F$4</f>
        <v>-7.3770558499999996</v>
      </c>
      <c r="H125" s="1">
        <f>'2D'!G125-$F$4</f>
        <v>5.0375572500000008</v>
      </c>
      <c r="I125" s="1">
        <f>'2D'!K125-$F$4</f>
        <v>7.3759133499999994</v>
      </c>
      <c r="J125" s="1">
        <f>'2D'!L125-$F$4</f>
        <v>13.373858349999999</v>
      </c>
      <c r="K125" s="1">
        <f>'2D'!M125-$F$4</f>
        <v>-17.71078365</v>
      </c>
      <c r="L125" s="1">
        <f>'2D'!N125-$F$4</f>
        <v>-15.70234565</v>
      </c>
      <c r="M125">
        <f>D125-$F$4</f>
        <v>-5.0375572500000008</v>
      </c>
      <c r="N125" s="1">
        <f>'2D'!F125+$F$4</f>
        <v>-1.04372255</v>
      </c>
      <c r="O125" s="1">
        <f>'2D'!G125+$F$4</f>
        <v>11.37089055</v>
      </c>
      <c r="P125" s="1">
        <f>'2D'!K125+$F$4</f>
        <v>13.709246649999999</v>
      </c>
      <c r="Q125" s="1">
        <f>'2D'!L125+$F$4</f>
        <v>19.707191649999999</v>
      </c>
      <c r="R125" s="1">
        <f>'2D'!M125+$F$4</f>
        <v>-11.37745035</v>
      </c>
      <c r="S125" s="1">
        <f>'2D'!N125+$F$4</f>
        <v>-9.3690123500000002</v>
      </c>
      <c r="T125">
        <f>E125+$F$4</f>
        <v>1.04372255</v>
      </c>
    </row>
    <row r="126" spans="1:20">
      <c r="A126" s="1">
        <f>'2D'!E126</f>
        <v>0.42397666869056611</v>
      </c>
      <c r="B126" s="1">
        <f>Eky0!B6</f>
        <v>-8.2010316999999997</v>
      </c>
      <c r="C126" s="1">
        <f>Eky0!C6</f>
        <v>4.2119878999999996</v>
      </c>
      <c r="D126">
        <f>B126+$F$2</f>
        <v>-1.8676984000000001</v>
      </c>
      <c r="E126">
        <f>C126-$F$2</f>
        <v>-2.1213454</v>
      </c>
      <c r="G126" s="1">
        <f>'2D'!F126-$F$4</f>
        <v>-7.3786545499999994</v>
      </c>
      <c r="H126" s="1">
        <f>'2D'!G126-$F$4</f>
        <v>5.0343650499999999</v>
      </c>
      <c r="I126" s="1">
        <f>'2D'!K126-$F$4</f>
        <v>7.3765993499999993</v>
      </c>
      <c r="J126" s="1">
        <f>'2D'!L126-$F$4</f>
        <v>13.373001349999999</v>
      </c>
      <c r="K126" s="1">
        <f>'2D'!M126-$F$4</f>
        <v>-17.712661650000001</v>
      </c>
      <c r="L126" s="1">
        <f>'2D'!N126-$F$4</f>
        <v>-15.697867649999999</v>
      </c>
      <c r="M126">
        <f>D126-$F$4</f>
        <v>-5.0343650499999999</v>
      </c>
      <c r="N126" s="1">
        <f>'2D'!F126+$F$4</f>
        <v>-1.0453212499999998</v>
      </c>
      <c r="O126" s="1">
        <f>'2D'!G126+$F$4</f>
        <v>11.36769835</v>
      </c>
      <c r="P126" s="1">
        <f>'2D'!K126+$F$4</f>
        <v>13.709932649999999</v>
      </c>
      <c r="Q126" s="1">
        <f>'2D'!L126+$F$4</f>
        <v>19.706334649999999</v>
      </c>
      <c r="R126" s="1">
        <f>'2D'!M126+$F$4</f>
        <v>-11.37932835</v>
      </c>
      <c r="S126" s="1">
        <f>'2D'!N126+$F$4</f>
        <v>-9.3645343499999996</v>
      </c>
      <c r="T126">
        <f>E126+$F$4</f>
        <v>1.0453212499999998</v>
      </c>
    </row>
    <row r="127" spans="1:20">
      <c r="A127" s="1">
        <f>'2D'!E127</f>
        <v>0.42641744746663302</v>
      </c>
      <c r="B127" s="1">
        <f>Eky0!B7</f>
        <v>-8.1969326000000002</v>
      </c>
      <c r="C127" s="1">
        <f>Eky0!C7</f>
        <v>4.2140428999999999</v>
      </c>
      <c r="D127">
        <f>B127+$F$2</f>
        <v>-1.8635993000000006</v>
      </c>
      <c r="E127">
        <f>C127-$F$2</f>
        <v>-2.1192903999999997</v>
      </c>
      <c r="G127" s="1">
        <f>'2D'!F127-$F$4</f>
        <v>-7.3807095499999997</v>
      </c>
      <c r="H127" s="1">
        <f>'2D'!G127-$F$4</f>
        <v>5.0302659500000004</v>
      </c>
      <c r="I127" s="1">
        <f>'2D'!K127-$F$4</f>
        <v>7.37745535</v>
      </c>
      <c r="J127" s="1">
        <f>'2D'!L127-$F$4</f>
        <v>13.371804350000001</v>
      </c>
      <c r="K127" s="1">
        <f>'2D'!M127-$F$4</f>
        <v>-17.715149650000001</v>
      </c>
      <c r="L127" s="1">
        <f>'2D'!N127-$F$4</f>
        <v>-15.692349650000001</v>
      </c>
      <c r="M127">
        <f>D127-$F$4</f>
        <v>-5.0302659500000004</v>
      </c>
      <c r="N127" s="1">
        <f>'2D'!F127+$F$4</f>
        <v>-1.0473762500000001</v>
      </c>
      <c r="O127" s="1">
        <f>'2D'!G127+$F$4</f>
        <v>11.36359925</v>
      </c>
      <c r="P127" s="1">
        <f>'2D'!K127+$F$4</f>
        <v>13.71078865</v>
      </c>
      <c r="Q127" s="1">
        <f>'2D'!L127+$F$4</f>
        <v>19.705137650000001</v>
      </c>
      <c r="R127" s="1">
        <f>'2D'!M127+$F$4</f>
        <v>-11.381816349999999</v>
      </c>
      <c r="S127" s="1">
        <f>'2D'!N127+$F$4</f>
        <v>-9.359016350000001</v>
      </c>
      <c r="T127">
        <f>E127+$F$4</f>
        <v>1.0473762500000001</v>
      </c>
    </row>
    <row r="128" spans="1:20">
      <c r="A128" s="1">
        <f>'2D'!E128</f>
        <v>0.42885822331376772</v>
      </c>
      <c r="B128" s="1">
        <f>Eky0!B8</f>
        <v>-8.1919304000000004</v>
      </c>
      <c r="C128" s="1">
        <f>Eky0!C8</f>
        <v>4.2165537000000004</v>
      </c>
      <c r="D128">
        <f>B128+$F$2</f>
        <v>-1.8585971000000008</v>
      </c>
      <c r="E128">
        <f>C128-$F$2</f>
        <v>-2.1167795999999992</v>
      </c>
      <c r="G128" s="1">
        <f>'2D'!F128-$F$4</f>
        <v>-7.3832203500000002</v>
      </c>
      <c r="H128" s="1">
        <f>'2D'!G128-$F$4</f>
        <v>5.0252637500000006</v>
      </c>
      <c r="I128" s="1">
        <f>'2D'!K128-$F$4</f>
        <v>7.3785973499999997</v>
      </c>
      <c r="J128" s="1">
        <f>'2D'!L128-$F$4</f>
        <v>13.370433349999999</v>
      </c>
      <c r="K128" s="1">
        <f>'2D'!M128-$F$4</f>
        <v>-17.718068649999999</v>
      </c>
      <c r="L128" s="1">
        <f>'2D'!N128-$F$4</f>
        <v>-15.685883649999999</v>
      </c>
      <c r="M128">
        <f>D128-$F$4</f>
        <v>-5.0252637500000006</v>
      </c>
      <c r="N128" s="1">
        <f>'2D'!F128+$F$4</f>
        <v>-1.0498870500000006</v>
      </c>
      <c r="O128" s="1">
        <f>'2D'!G128+$F$4</f>
        <v>11.35859705</v>
      </c>
      <c r="P128" s="1">
        <f>'2D'!K128+$F$4</f>
        <v>13.711930649999999</v>
      </c>
      <c r="Q128" s="1">
        <f>'2D'!L128+$F$4</f>
        <v>19.703766649999999</v>
      </c>
      <c r="R128" s="1">
        <f>'2D'!M128+$F$4</f>
        <v>-11.38473535</v>
      </c>
      <c r="S128" s="1">
        <f>'2D'!N128+$F$4</f>
        <v>-9.3525503499999996</v>
      </c>
      <c r="T128">
        <f>E128+$F$4</f>
        <v>1.0498870500000006</v>
      </c>
    </row>
    <row r="129" spans="1:20">
      <c r="A129" s="1">
        <f>'2D'!E129</f>
        <v>0.43129899916090242</v>
      </c>
      <c r="B129" s="1">
        <f>Eky0!B9</f>
        <v>-8.1860298999999994</v>
      </c>
      <c r="C129" s="1">
        <f>Eky0!C9</f>
        <v>4.2195201000000004</v>
      </c>
      <c r="D129">
        <f>B129+$F$2</f>
        <v>-1.8526965999999998</v>
      </c>
      <c r="E129">
        <f>C129-$F$2</f>
        <v>-2.1138131999999992</v>
      </c>
      <c r="G129" s="1">
        <f>'2D'!F129-$F$4</f>
        <v>-7.3861867500000002</v>
      </c>
      <c r="H129" s="1">
        <f>'2D'!G129-$F$4</f>
        <v>5.0193632499999996</v>
      </c>
      <c r="I129" s="1">
        <f>'2D'!K129-$F$4</f>
        <v>7.3797953500000002</v>
      </c>
      <c r="J129" s="1">
        <f>'2D'!L129-$F$4</f>
        <v>13.368895349999999</v>
      </c>
      <c r="K129" s="1">
        <f>'2D'!M129-$F$4</f>
        <v>-17.721621649999999</v>
      </c>
      <c r="L129" s="1">
        <f>'2D'!N129-$F$4</f>
        <v>-15.678575649999999</v>
      </c>
      <c r="M129">
        <f>D129-$F$4</f>
        <v>-5.0193632499999996</v>
      </c>
      <c r="N129" s="1">
        <f>'2D'!F129+$F$4</f>
        <v>-1.0528534500000006</v>
      </c>
      <c r="O129" s="1">
        <f>'2D'!G129+$F$4</f>
        <v>11.352696549999999</v>
      </c>
      <c r="P129" s="1">
        <f>'2D'!K129+$F$4</f>
        <v>13.71312865</v>
      </c>
      <c r="Q129" s="1">
        <f>'2D'!L129+$F$4</f>
        <v>19.702228649999999</v>
      </c>
      <c r="R129" s="1">
        <f>'2D'!M129+$F$4</f>
        <v>-11.38828835</v>
      </c>
      <c r="S129" s="1">
        <f>'2D'!N129+$F$4</f>
        <v>-9.3452423499999995</v>
      </c>
      <c r="T129">
        <f>E129+$F$4</f>
        <v>1.0528534500000006</v>
      </c>
    </row>
    <row r="130" spans="1:20">
      <c r="A130" s="1">
        <f>'2D'!E130</f>
        <v>0.43373977793696933</v>
      </c>
      <c r="B130" s="1">
        <f>Eky0!B10</f>
        <v>-8.1792365999999994</v>
      </c>
      <c r="C130" s="1">
        <f>Eky0!C10</f>
        <v>4.2229413999999998</v>
      </c>
      <c r="D130">
        <f>B130+$F$2</f>
        <v>-1.8459032999999998</v>
      </c>
      <c r="E130">
        <f>C130-$F$2</f>
        <v>-2.1103918999999998</v>
      </c>
      <c r="G130" s="1">
        <f>'2D'!F130-$F$4</f>
        <v>-7.3896080499999997</v>
      </c>
      <c r="H130" s="1">
        <f>'2D'!G130-$F$4</f>
        <v>5.0125699499999996</v>
      </c>
      <c r="I130" s="1">
        <f>'2D'!K130-$F$4</f>
        <v>7.3813333500000002</v>
      </c>
      <c r="J130" s="1">
        <f>'2D'!L130-$F$4</f>
        <v>13.367017350000001</v>
      </c>
      <c r="K130" s="1">
        <f>'2D'!M130-$F$4</f>
        <v>-17.725611649999998</v>
      </c>
      <c r="L130" s="1">
        <f>'2D'!N130-$F$4</f>
        <v>-15.670548650000001</v>
      </c>
      <c r="M130">
        <f>D130-$F$4</f>
        <v>-5.0125699499999996</v>
      </c>
      <c r="N130" s="1">
        <f>'2D'!F130+$F$4</f>
        <v>-1.05627475</v>
      </c>
      <c r="O130" s="1">
        <f>'2D'!G130+$F$4</f>
        <v>11.345903249999999</v>
      </c>
      <c r="P130" s="1">
        <f>'2D'!K130+$F$4</f>
        <v>13.71466665</v>
      </c>
      <c r="Q130" s="1">
        <f>'2D'!L130+$F$4</f>
        <v>19.700350650000001</v>
      </c>
      <c r="R130" s="1">
        <f>'2D'!M130+$F$4</f>
        <v>-11.39227835</v>
      </c>
      <c r="S130" s="1">
        <f>'2D'!N130+$F$4</f>
        <v>-9.337215350000001</v>
      </c>
      <c r="T130">
        <f>E130+$F$4</f>
        <v>1.05627475</v>
      </c>
    </row>
    <row r="131" spans="1:20">
      <c r="A131" s="1">
        <f>'2D'!E131</f>
        <v>0.43618055378410403</v>
      </c>
      <c r="B131" s="1">
        <f>Eky0!B11</f>
        <v>-8.1715567999999994</v>
      </c>
      <c r="C131" s="1">
        <f>Eky0!C11</f>
        <v>4.2268169999999996</v>
      </c>
      <c r="D131">
        <f>B131+$F$2</f>
        <v>-1.8382234999999998</v>
      </c>
      <c r="E131">
        <f>C131-$F$2</f>
        <v>-2.1065163</v>
      </c>
      <c r="G131" s="1">
        <f>'2D'!F131-$F$4</f>
        <v>-7.3934836499999994</v>
      </c>
      <c r="H131" s="1">
        <f>'2D'!G131-$F$4</f>
        <v>5.0048901499999996</v>
      </c>
      <c r="I131" s="1">
        <f>'2D'!K131-$F$4</f>
        <v>7.3829323500000008</v>
      </c>
      <c r="J131" s="1">
        <f>'2D'!L131-$F$4</f>
        <v>13.364800349999999</v>
      </c>
      <c r="K131" s="1">
        <f>'2D'!M131-$F$4</f>
        <v>-17.730142649999998</v>
      </c>
      <c r="L131" s="1">
        <f>'2D'!N131-$F$4</f>
        <v>-15.661832649999999</v>
      </c>
      <c r="M131">
        <f>D131-$F$4</f>
        <v>-5.0048901499999996</v>
      </c>
      <c r="N131" s="1">
        <f>'2D'!F131+$F$4</f>
        <v>-1.0601503499999998</v>
      </c>
      <c r="O131" s="1">
        <f>'2D'!G131+$F$4</f>
        <v>11.338223449999999</v>
      </c>
      <c r="P131" s="1">
        <f>'2D'!K131+$F$4</f>
        <v>13.71626565</v>
      </c>
      <c r="Q131" s="1">
        <f>'2D'!L131+$F$4</f>
        <v>19.698133649999999</v>
      </c>
      <c r="R131" s="1">
        <f>'2D'!M131+$F$4</f>
        <v>-11.39680935</v>
      </c>
      <c r="S131" s="1">
        <f>'2D'!N131+$F$4</f>
        <v>-9.3284993499999995</v>
      </c>
      <c r="T131">
        <f>E131+$F$4</f>
        <v>1.0601503499999998</v>
      </c>
    </row>
    <row r="132" spans="1:20">
      <c r="A132" s="1">
        <f>'2D'!E132</f>
        <v>0.43862132963123873</v>
      </c>
      <c r="B132" s="1">
        <f>Eky0!B12</f>
        <v>-8.1629979000000006</v>
      </c>
      <c r="C132" s="1">
        <f>Eky0!C12</f>
        <v>4.2311462000000004</v>
      </c>
      <c r="D132">
        <f>B132+$F$2</f>
        <v>-1.829664600000001</v>
      </c>
      <c r="E132">
        <f>C132-$F$2</f>
        <v>-2.1021870999999992</v>
      </c>
      <c r="G132" s="1">
        <f>'2D'!F132-$F$4</f>
        <v>-7.3978128500000002</v>
      </c>
      <c r="H132" s="1">
        <f>'2D'!G132-$F$4</f>
        <v>4.9963312500000008</v>
      </c>
      <c r="I132" s="1">
        <f>'2D'!K132-$F$4</f>
        <v>7.3848103500000004</v>
      </c>
      <c r="J132" s="1">
        <f>'2D'!L132-$F$4</f>
        <v>13.362518349999998</v>
      </c>
      <c r="K132" s="1">
        <f>'2D'!M132-$F$4</f>
        <v>-17.735157649999998</v>
      </c>
      <c r="L132" s="1">
        <f>'2D'!N132-$F$4</f>
        <v>-15.652559650000001</v>
      </c>
      <c r="M132">
        <f>D132-$F$4</f>
        <v>-4.9963312500000008</v>
      </c>
      <c r="N132" s="1">
        <f>'2D'!F132+$F$4</f>
        <v>-1.0644795500000006</v>
      </c>
      <c r="O132" s="1">
        <f>'2D'!G132+$F$4</f>
        <v>11.32966455</v>
      </c>
      <c r="P132" s="1">
        <f>'2D'!K132+$F$4</f>
        <v>13.71814365</v>
      </c>
      <c r="Q132" s="1">
        <f>'2D'!L132+$F$4</f>
        <v>19.695851649999998</v>
      </c>
      <c r="R132" s="1">
        <f>'2D'!M132+$F$4</f>
        <v>-11.40182435</v>
      </c>
      <c r="S132" s="1">
        <f>'2D'!N132+$F$4</f>
        <v>-9.319226350000001</v>
      </c>
      <c r="T132">
        <f>E132+$F$4</f>
        <v>1.0644795500000006</v>
      </c>
    </row>
    <row r="133" spans="1:20">
      <c r="A133" s="1">
        <f>'2D'!E133</f>
        <v>0.44106210840730564</v>
      </c>
      <c r="B133" s="1">
        <f>Eky0!B13</f>
        <v>-8.1535676000000006</v>
      </c>
      <c r="C133" s="1">
        <f>Eky0!C13</f>
        <v>4.2359282</v>
      </c>
      <c r="D133">
        <f>B133+$F$2</f>
        <v>-1.820234300000001</v>
      </c>
      <c r="E133">
        <f>C133-$F$2</f>
        <v>-2.0974050999999996</v>
      </c>
      <c r="G133" s="1">
        <f>'2D'!F133-$F$4</f>
        <v>-7.4025948499999998</v>
      </c>
      <c r="H133" s="1">
        <f>'2D'!G133-$F$4</f>
        <v>4.9869009500000008</v>
      </c>
      <c r="I133" s="1">
        <f>'2D'!K133-$F$4</f>
        <v>7.3868653500000008</v>
      </c>
      <c r="J133" s="1">
        <f>'2D'!L133-$F$4</f>
        <v>13.359964349999998</v>
      </c>
      <c r="K133" s="1">
        <f>'2D'!M133-$F$4</f>
        <v>-17.74063765</v>
      </c>
      <c r="L133" s="1">
        <f>'2D'!N133-$F$4</f>
        <v>-15.64277965</v>
      </c>
      <c r="M133">
        <f>D133-$F$4</f>
        <v>-4.9869009500000008</v>
      </c>
      <c r="N133" s="1">
        <f>'2D'!F133+$F$4</f>
        <v>-1.0692615500000002</v>
      </c>
      <c r="O133" s="1">
        <f>'2D'!G133+$F$4</f>
        <v>11.32023425</v>
      </c>
      <c r="P133" s="1">
        <f>'2D'!K133+$F$4</f>
        <v>13.72019865</v>
      </c>
      <c r="Q133" s="1">
        <f>'2D'!L133+$F$4</f>
        <v>19.693297649999998</v>
      </c>
      <c r="R133" s="1">
        <f>'2D'!M133+$F$4</f>
        <v>-11.40730435</v>
      </c>
      <c r="S133" s="1">
        <f>'2D'!N133+$F$4</f>
        <v>-9.30944635</v>
      </c>
      <c r="T133">
        <f>E133+$F$4</f>
        <v>1.0692615500000002</v>
      </c>
    </row>
    <row r="134" spans="1:20">
      <c r="A134" s="1">
        <f>'2D'!E134</f>
        <v>0.44350288425444034</v>
      </c>
      <c r="B134" s="1">
        <f>Eky0!B14</f>
        <v>-8.1432749999999992</v>
      </c>
      <c r="C134" s="1">
        <f>Eky0!C14</f>
        <v>4.2411618999999998</v>
      </c>
      <c r="D134">
        <f>B134+$F$2</f>
        <v>-1.8099416999999995</v>
      </c>
      <c r="E134">
        <f>C134-$F$2</f>
        <v>-2.0921713999999998</v>
      </c>
      <c r="G134" s="1">
        <f>'2D'!F134-$F$4</f>
        <v>-7.4078285499999996</v>
      </c>
      <c r="H134" s="1">
        <f>'2D'!G134-$F$4</f>
        <v>4.9766083499999993</v>
      </c>
      <c r="I134" s="1">
        <f>'2D'!K134-$F$4</f>
        <v>7.3890823500000007</v>
      </c>
      <c r="J134" s="1">
        <f>'2D'!L134-$F$4</f>
        <v>13.357075349999999</v>
      </c>
      <c r="K134" s="1">
        <f>'2D'!M134-$F$4</f>
        <v>-17.746621650000002</v>
      </c>
      <c r="L134" s="1">
        <f>'2D'!N134-$F$4</f>
        <v>-15.632540649999999</v>
      </c>
      <c r="M134">
        <f>D134-$F$4</f>
        <v>-4.9766083499999993</v>
      </c>
      <c r="N134" s="1">
        <f>'2D'!F134+$F$4</f>
        <v>-1.07449525</v>
      </c>
      <c r="O134" s="1">
        <f>'2D'!G134+$F$4</f>
        <v>11.309941649999999</v>
      </c>
      <c r="P134" s="1">
        <f>'2D'!K134+$F$4</f>
        <v>13.72241565</v>
      </c>
      <c r="Q134" s="1">
        <f>'2D'!L134+$F$4</f>
        <v>19.690408649999998</v>
      </c>
      <c r="R134" s="1">
        <f>'2D'!M134+$F$4</f>
        <v>-11.41328835</v>
      </c>
      <c r="S134" s="1">
        <f>'2D'!N134+$F$4</f>
        <v>-9.2992073499999996</v>
      </c>
      <c r="T134">
        <f>E134+$F$4</f>
        <v>1.07449525</v>
      </c>
    </row>
    <row r="135" spans="1:20">
      <c r="A135" s="1">
        <f>'2D'!E135</f>
        <v>0.44594366010157505</v>
      </c>
      <c r="B135" s="1">
        <f>Eky0!B15</f>
        <v>-8.1321294999999996</v>
      </c>
      <c r="C135" s="1">
        <f>Eky0!C15</f>
        <v>4.2468465000000002</v>
      </c>
      <c r="D135">
        <f>B135+$F$2</f>
        <v>-1.7987962</v>
      </c>
      <c r="E135">
        <f>C135-$F$2</f>
        <v>-2.0864867999999994</v>
      </c>
      <c r="G135" s="1">
        <f>'2D'!F135-$F$4</f>
        <v>-7.41351315</v>
      </c>
      <c r="H135" s="1">
        <f>'2D'!G135-$F$4</f>
        <v>4.9654628499999998</v>
      </c>
      <c r="I135" s="1">
        <f>'2D'!K135-$F$4</f>
        <v>7.3915933500000008</v>
      </c>
      <c r="J135" s="1">
        <f>'2D'!L135-$F$4</f>
        <v>13.35388335</v>
      </c>
      <c r="K135" s="1">
        <f>'2D'!M135-$F$4</f>
        <v>-17.75301765</v>
      </c>
      <c r="L135" s="1">
        <f>'2D'!N135-$F$4</f>
        <v>-15.621897649999999</v>
      </c>
      <c r="M135">
        <f>D135-$F$4</f>
        <v>-4.9654628499999998</v>
      </c>
      <c r="N135" s="1">
        <f>'2D'!F135+$F$4</f>
        <v>-1.0801798500000004</v>
      </c>
      <c r="O135" s="1">
        <f>'2D'!G135+$F$4</f>
        <v>11.298796149999999</v>
      </c>
      <c r="P135" s="1">
        <f>'2D'!K135+$F$4</f>
        <v>13.72492665</v>
      </c>
      <c r="Q135" s="1">
        <f>'2D'!L135+$F$4</f>
        <v>19.68721665</v>
      </c>
      <c r="R135" s="1">
        <f>'2D'!M135+$F$4</f>
        <v>-11.419684350000001</v>
      </c>
      <c r="S135" s="1">
        <f>'2D'!N135+$F$4</f>
        <v>-9.2885643499999997</v>
      </c>
      <c r="T135">
        <f>E135+$F$4</f>
        <v>1.0801798500000004</v>
      </c>
    </row>
    <row r="136" spans="1:20">
      <c r="A136" s="1">
        <f>'2D'!E136</f>
        <v>0.44838443887764196</v>
      </c>
      <c r="B136" s="1">
        <f>Eky0!B16</f>
        <v>-8.1201415000000008</v>
      </c>
      <c r="C136" s="1">
        <f>Eky0!C16</f>
        <v>4.2529807000000002</v>
      </c>
      <c r="D136">
        <f>B136+$F$2</f>
        <v>-1.7868082000000012</v>
      </c>
      <c r="E136">
        <f>C136-$F$2</f>
        <v>-2.0803525999999994</v>
      </c>
      <c r="G136" s="1">
        <f>'2D'!F136-$F$4</f>
        <v>-7.41964735</v>
      </c>
      <c r="H136" s="1">
        <f>'2D'!G136-$F$4</f>
        <v>4.953474850000001</v>
      </c>
      <c r="I136" s="1">
        <f>'2D'!K136-$F$4</f>
        <v>7.3941463499999998</v>
      </c>
      <c r="J136" s="1">
        <f>'2D'!L136-$F$4</f>
        <v>13.350661349999999</v>
      </c>
      <c r="K136" s="1">
        <f>'2D'!M136-$F$4</f>
        <v>-17.75990165</v>
      </c>
      <c r="L136" s="1">
        <f>'2D'!N136-$F$4</f>
        <v>-15.610905649999999</v>
      </c>
      <c r="M136">
        <f>D136-$F$4</f>
        <v>-4.953474850000001</v>
      </c>
      <c r="N136" s="1">
        <f>'2D'!F136+$F$4</f>
        <v>-1.0863140500000004</v>
      </c>
      <c r="O136" s="1">
        <f>'2D'!G136+$F$4</f>
        <v>11.286808150000001</v>
      </c>
      <c r="P136" s="1">
        <f>'2D'!K136+$F$4</f>
        <v>13.727479649999999</v>
      </c>
      <c r="Q136" s="1">
        <f>'2D'!L136+$F$4</f>
        <v>19.683994649999999</v>
      </c>
      <c r="R136" s="1">
        <f>'2D'!M136+$F$4</f>
        <v>-11.42656835</v>
      </c>
      <c r="S136" s="1">
        <f>'2D'!N136+$F$4</f>
        <v>-9.2775723499999998</v>
      </c>
      <c r="T136">
        <f>E136+$F$4</f>
        <v>1.0863140500000004</v>
      </c>
    </row>
    <row r="137" spans="1:20">
      <c r="A137" s="1">
        <f>'2D'!E137</f>
        <v>0.45082521472477666</v>
      </c>
      <c r="B137" s="1">
        <f>Eky0!B17</f>
        <v>-8.1073222000000005</v>
      </c>
      <c r="C137" s="1">
        <f>Eky0!C17</f>
        <v>4.2595631999999997</v>
      </c>
      <c r="D137">
        <f>B137+$F$2</f>
        <v>-1.7739889000000009</v>
      </c>
      <c r="E137">
        <f>C137-$F$2</f>
        <v>-2.0737700999999999</v>
      </c>
      <c r="G137" s="1">
        <f>'2D'!F137-$F$4</f>
        <v>-7.4262298499999995</v>
      </c>
      <c r="H137" s="1">
        <f>'2D'!G137-$F$4</f>
        <v>4.9406555500000007</v>
      </c>
      <c r="I137" s="1">
        <f>'2D'!K137-$F$4</f>
        <v>7.3970353499999995</v>
      </c>
      <c r="J137" s="1">
        <f>'2D'!L137-$F$4</f>
        <v>13.347108349999999</v>
      </c>
      <c r="K137" s="1">
        <f>'2D'!M137-$F$4</f>
        <v>-17.76717365</v>
      </c>
      <c r="L137" s="1">
        <f>'2D'!N137-$F$4</f>
        <v>-15.59962065</v>
      </c>
      <c r="M137">
        <f>D137-$F$4</f>
        <v>-4.9406555500000007</v>
      </c>
      <c r="N137" s="1">
        <f>'2D'!F137+$F$4</f>
        <v>-1.0928965499999999</v>
      </c>
      <c r="O137" s="1">
        <f>'2D'!G137+$F$4</f>
        <v>11.27398885</v>
      </c>
      <c r="P137" s="1">
        <f>'2D'!K137+$F$4</f>
        <v>13.730368649999999</v>
      </c>
      <c r="Q137" s="1">
        <f>'2D'!L137+$F$4</f>
        <v>19.680441649999999</v>
      </c>
      <c r="R137" s="1">
        <f>'2D'!M137+$F$4</f>
        <v>-11.433840350000001</v>
      </c>
      <c r="S137" s="1">
        <f>'2D'!N137+$F$4</f>
        <v>-9.2662873500000007</v>
      </c>
      <c r="T137">
        <f>E137+$F$4</f>
        <v>1.0928965499999999</v>
      </c>
    </row>
    <row r="138" spans="1:20">
      <c r="A138" s="1">
        <f>'2D'!E138</f>
        <v>0.45326599057191136</v>
      </c>
      <c r="B138" s="1">
        <f>Eky0!B18</f>
        <v>-8.0936834999999991</v>
      </c>
      <c r="C138" s="1">
        <f>Eky0!C18</f>
        <v>4.2665926000000001</v>
      </c>
      <c r="D138">
        <f>B138+$F$2</f>
        <v>-1.7603501999999995</v>
      </c>
      <c r="E138">
        <f>C138-$F$2</f>
        <v>-2.0667406999999995</v>
      </c>
      <c r="G138" s="1">
        <f>'2D'!F138-$F$4</f>
        <v>-7.4332592499999999</v>
      </c>
      <c r="H138" s="1">
        <f>'2D'!G138-$F$4</f>
        <v>4.9270168499999993</v>
      </c>
      <c r="I138" s="1">
        <f>'2D'!K138-$F$4</f>
        <v>7.4000013500000001</v>
      </c>
      <c r="J138" s="1">
        <f>'2D'!L138-$F$4</f>
        <v>13.343226350000002</v>
      </c>
      <c r="K138" s="1">
        <f>'2D'!M138-$F$4</f>
        <v>-17.77488065</v>
      </c>
      <c r="L138" s="1">
        <f>'2D'!N138-$F$4</f>
        <v>-15.588036649999999</v>
      </c>
      <c r="M138">
        <f>D138-$F$4</f>
        <v>-4.9270168499999993</v>
      </c>
      <c r="N138" s="1">
        <f>'2D'!F138+$F$4</f>
        <v>-1.0999259500000003</v>
      </c>
      <c r="O138" s="1">
        <f>'2D'!G138+$F$4</f>
        <v>11.260350149999999</v>
      </c>
      <c r="P138" s="1">
        <f>'2D'!K138+$F$4</f>
        <v>13.73333465</v>
      </c>
      <c r="Q138" s="1">
        <f>'2D'!L138+$F$4</f>
        <v>19.676559650000002</v>
      </c>
      <c r="R138" s="1">
        <f>'2D'!M138+$F$4</f>
        <v>-11.44154735</v>
      </c>
      <c r="S138" s="1">
        <f>'2D'!N138+$F$4</f>
        <v>-9.2547033499999998</v>
      </c>
      <c r="T138">
        <f>E138+$F$4</f>
        <v>1.0999259500000003</v>
      </c>
    </row>
    <row r="139" spans="1:20">
      <c r="A139" s="1">
        <f>'2D'!E139</f>
        <v>0.45570676934797827</v>
      </c>
      <c r="B139" s="1">
        <f>Eky0!B19</f>
        <v>-8.0792377999999996</v>
      </c>
      <c r="C139" s="1">
        <f>Eky0!C19</f>
        <v>4.2740672999999996</v>
      </c>
      <c r="D139">
        <f>B139+$F$2</f>
        <v>-1.7459045</v>
      </c>
      <c r="E139">
        <f>C139-$F$2</f>
        <v>-2.059266</v>
      </c>
      <c r="G139" s="1">
        <f>'2D'!F139-$F$4</f>
        <v>-7.4407339499999994</v>
      </c>
      <c r="H139" s="1">
        <f>'2D'!G139-$F$4</f>
        <v>4.9125711499999998</v>
      </c>
      <c r="I139" s="1">
        <f>'2D'!K139-$F$4</f>
        <v>7.4032243500000003</v>
      </c>
      <c r="J139" s="1">
        <f>'2D'!L139-$F$4</f>
        <v>13.339127350000002</v>
      </c>
      <c r="K139" s="1">
        <f>'2D'!M139-$F$4</f>
        <v>-17.782983649999998</v>
      </c>
      <c r="L139" s="1">
        <f>'2D'!N139-$F$4</f>
        <v>-15.576214649999999</v>
      </c>
      <c r="M139">
        <f>D139-$F$4</f>
        <v>-4.9125711499999998</v>
      </c>
      <c r="N139" s="1">
        <f>'2D'!F139+$F$4</f>
        <v>-1.1074006499999998</v>
      </c>
      <c r="O139" s="1">
        <f>'2D'!G139+$F$4</f>
        <v>11.245904449999999</v>
      </c>
      <c r="P139" s="1">
        <f>'2D'!K139+$F$4</f>
        <v>13.73655765</v>
      </c>
      <c r="Q139" s="1">
        <f>'2D'!L139+$F$4</f>
        <v>19.672460650000001</v>
      </c>
      <c r="R139" s="1">
        <f>'2D'!M139+$F$4</f>
        <v>-11.449650350000001</v>
      </c>
      <c r="S139" s="1">
        <f>'2D'!N139+$F$4</f>
        <v>-9.2428813499999993</v>
      </c>
      <c r="T139">
        <f>E139+$F$4</f>
        <v>1.1074006499999998</v>
      </c>
    </row>
    <row r="140" spans="1:20">
      <c r="A140" s="1">
        <f>'2D'!E140</f>
        <v>0.45814754519511297</v>
      </c>
      <c r="B140" s="1">
        <f>Eky0!B20</f>
        <v>-8.0639987000000009</v>
      </c>
      <c r="C140" s="1">
        <f>Eky0!C20</f>
        <v>4.2819855999999996</v>
      </c>
      <c r="D140">
        <f>B140+$F$2</f>
        <v>-1.7306654000000012</v>
      </c>
      <c r="E140">
        <f>C140-$F$2</f>
        <v>-2.0513477</v>
      </c>
      <c r="G140" s="1">
        <f>'2D'!F140-$F$4</f>
        <v>-7.4486522499999994</v>
      </c>
      <c r="H140" s="1">
        <f>'2D'!G140-$F$4</f>
        <v>4.897332050000001</v>
      </c>
      <c r="I140" s="1">
        <f>'2D'!K140-$F$4</f>
        <v>7.4066453499999998</v>
      </c>
      <c r="J140" s="1">
        <f>'2D'!L140-$F$4</f>
        <v>13.334920350000001</v>
      </c>
      <c r="K140" s="1">
        <f>'2D'!M140-$F$4</f>
        <v>-17.791425650000001</v>
      </c>
      <c r="L140" s="1">
        <f>'2D'!N140-$F$4</f>
        <v>-15.56418865</v>
      </c>
      <c r="M140">
        <f>D140-$F$4</f>
        <v>-4.897332050000001</v>
      </c>
      <c r="N140" s="1">
        <f>'2D'!F140+$F$4</f>
        <v>-1.1153189499999998</v>
      </c>
      <c r="O140" s="1">
        <f>'2D'!G140+$F$4</f>
        <v>11.230665350000001</v>
      </c>
      <c r="P140" s="1">
        <f>'2D'!K140+$F$4</f>
        <v>13.739978649999999</v>
      </c>
      <c r="Q140" s="1">
        <f>'2D'!L140+$F$4</f>
        <v>19.66825365</v>
      </c>
      <c r="R140" s="1">
        <f>'2D'!M140+$F$4</f>
        <v>-11.458092349999999</v>
      </c>
      <c r="S140" s="1">
        <f>'2D'!N140+$F$4</f>
        <v>-9.2308553500000006</v>
      </c>
      <c r="T140">
        <f>E140+$F$4</f>
        <v>1.1153189499999998</v>
      </c>
    </row>
    <row r="141" spans="1:20">
      <c r="A141" s="1">
        <f>'2D'!E141</f>
        <v>0.46058832104224767</v>
      </c>
      <c r="B141" s="1">
        <f>Eky0!B21</f>
        <v>-8.0479798999999996</v>
      </c>
      <c r="C141" s="1">
        <f>Eky0!C21</f>
        <v>4.2903456999999996</v>
      </c>
      <c r="D141">
        <f>B141+$F$2</f>
        <v>-1.7146466</v>
      </c>
      <c r="E141">
        <f>C141-$F$2</f>
        <v>-2.0429876</v>
      </c>
      <c r="G141" s="1">
        <f>'2D'!F141-$F$4</f>
        <v>-7.4570123499999994</v>
      </c>
      <c r="H141" s="1">
        <f>'2D'!G141-$F$4</f>
        <v>4.8813132499999998</v>
      </c>
      <c r="I141" s="1">
        <f>'2D'!K141-$F$4</f>
        <v>7.4101983499999999</v>
      </c>
      <c r="J141" s="1">
        <f>'2D'!L141-$F$4</f>
        <v>13.330389350000001</v>
      </c>
      <c r="K141" s="1">
        <f>'2D'!M141-$F$4</f>
        <v>-17.80031065</v>
      </c>
      <c r="L141" s="1">
        <f>'2D'!N141-$F$4</f>
        <v>-15.55197165</v>
      </c>
      <c r="M141">
        <f>D141-$F$4</f>
        <v>-4.8813132499999998</v>
      </c>
      <c r="N141" s="1">
        <f>'2D'!F141+$F$4</f>
        <v>-1.1236790499999998</v>
      </c>
      <c r="O141" s="1">
        <f>'2D'!G141+$F$4</f>
        <v>11.214646549999999</v>
      </c>
      <c r="P141" s="1">
        <f>'2D'!K141+$F$4</f>
        <v>13.74353165</v>
      </c>
      <c r="Q141" s="1">
        <f>'2D'!L141+$F$4</f>
        <v>19.66372265</v>
      </c>
      <c r="R141" s="1">
        <f>'2D'!M141+$F$4</f>
        <v>-11.466977350000001</v>
      </c>
      <c r="S141" s="1">
        <f>'2D'!N141+$F$4</f>
        <v>-9.2186383500000009</v>
      </c>
      <c r="T141">
        <f>E141+$F$4</f>
        <v>1.1236790499999998</v>
      </c>
    </row>
    <row r="142" spans="1:20">
      <c r="A142" s="1">
        <f>'2D'!E142</f>
        <v>0.46302909981831458</v>
      </c>
      <c r="B142" s="1">
        <f>Eky0!B22</f>
        <v>-8.0311962999999995</v>
      </c>
      <c r="C142" s="1">
        <f>Eky0!C22</f>
        <v>4.2991454999999998</v>
      </c>
      <c r="D142">
        <f>B142+$F$2</f>
        <v>-1.6978629999999999</v>
      </c>
      <c r="E142">
        <f>C142-$F$2</f>
        <v>-2.0341877999999998</v>
      </c>
      <c r="G142" s="1">
        <f>'2D'!F142-$F$4</f>
        <v>-7.4658121499999996</v>
      </c>
      <c r="H142" s="1">
        <f>'2D'!G142-$F$4</f>
        <v>4.8645296499999997</v>
      </c>
      <c r="I142" s="1">
        <f>'2D'!K142-$F$4</f>
        <v>7.4140733500000007</v>
      </c>
      <c r="J142" s="1">
        <f>'2D'!L142-$F$4</f>
        <v>13.32553935</v>
      </c>
      <c r="K142" s="1">
        <f>'2D'!M142-$F$4</f>
        <v>-17.80944465</v>
      </c>
      <c r="L142" s="1">
        <f>'2D'!N142-$F$4</f>
        <v>-15.539576649999999</v>
      </c>
      <c r="M142">
        <f>D142-$F$4</f>
        <v>-4.8645296499999997</v>
      </c>
      <c r="N142" s="1">
        <f>'2D'!F142+$F$4</f>
        <v>-1.13247885</v>
      </c>
      <c r="O142" s="1">
        <f>'2D'!G142+$F$4</f>
        <v>11.197862949999999</v>
      </c>
      <c r="P142" s="1">
        <f>'2D'!K142+$F$4</f>
        <v>13.74740665</v>
      </c>
      <c r="Q142" s="1">
        <f>'2D'!L142+$F$4</f>
        <v>19.658872649999999</v>
      </c>
      <c r="R142" s="1">
        <f>'2D'!M142+$F$4</f>
        <v>-11.47611135</v>
      </c>
      <c r="S142" s="1">
        <f>'2D'!N142+$F$4</f>
        <v>-9.2062433499999994</v>
      </c>
      <c r="T142">
        <f>E142+$F$4</f>
        <v>1.13247885</v>
      </c>
    </row>
    <row r="143" spans="1:20">
      <c r="A143" s="1">
        <f>'2D'!E143</f>
        <v>0.46546987566544928</v>
      </c>
      <c r="B143" s="1">
        <f>Eky0!B23</f>
        <v>-8.0136631000000005</v>
      </c>
      <c r="C143" s="1">
        <f>Eky0!C23</f>
        <v>4.3083828000000004</v>
      </c>
      <c r="D143">
        <f>B143+$F$2</f>
        <v>-1.6803298000000009</v>
      </c>
      <c r="E143">
        <f>C143-$F$2</f>
        <v>-2.0249504999999992</v>
      </c>
      <c r="G143" s="1">
        <f>'2D'!F143-$F$4</f>
        <v>-7.4750494500000002</v>
      </c>
      <c r="H143" s="1">
        <f>'2D'!G143-$F$4</f>
        <v>4.8469964500000007</v>
      </c>
      <c r="I143" s="1">
        <f>'2D'!K143-$F$4</f>
        <v>7.4179553499999997</v>
      </c>
      <c r="J143" s="1">
        <f>'2D'!L143-$F$4</f>
        <v>13.320537349999999</v>
      </c>
      <c r="K143" s="1">
        <f>'2D'!M143-$F$4</f>
        <v>-17.819002650000002</v>
      </c>
      <c r="L143" s="1">
        <f>'2D'!N143-$F$4</f>
        <v>-15.52707565</v>
      </c>
      <c r="M143">
        <f>D143-$F$4</f>
        <v>-4.8469964500000007</v>
      </c>
      <c r="N143" s="1">
        <f>'2D'!F143+$F$4</f>
        <v>-1.1417161500000006</v>
      </c>
      <c r="O143" s="1">
        <f>'2D'!G143+$F$4</f>
        <v>11.18032975</v>
      </c>
      <c r="P143" s="1">
        <f>'2D'!K143+$F$4</f>
        <v>13.751288649999999</v>
      </c>
      <c r="Q143" s="1">
        <f>'2D'!L143+$F$4</f>
        <v>19.653870649999998</v>
      </c>
      <c r="R143" s="1">
        <f>'2D'!M143+$F$4</f>
        <v>-11.48566935</v>
      </c>
      <c r="S143" s="1">
        <f>'2D'!N143+$F$4</f>
        <v>-9.1937423500000008</v>
      </c>
      <c r="T143">
        <f>E143+$F$4</f>
        <v>1.1417161500000006</v>
      </c>
    </row>
    <row r="144" spans="1:20">
      <c r="A144" s="1">
        <f>'2D'!E144</f>
        <v>0.46791065151258393</v>
      </c>
      <c r="B144" s="1">
        <f>Eky0!B24</f>
        <v>-7.9953963999999997</v>
      </c>
      <c r="C144" s="1">
        <f>Eky0!C24</f>
        <v>4.3180551999999999</v>
      </c>
      <c r="D144">
        <f>B144+$F$2</f>
        <v>-1.6620631000000001</v>
      </c>
      <c r="E144">
        <f>C144-$F$2</f>
        <v>-2.0152780999999997</v>
      </c>
      <c r="G144" s="1">
        <f>'2D'!F144-$F$4</f>
        <v>-7.4847218499999997</v>
      </c>
      <c r="H144" s="1">
        <f>'2D'!G144-$F$4</f>
        <v>4.8287297499999999</v>
      </c>
      <c r="I144" s="1">
        <f>'2D'!K144-$F$4</f>
        <v>7.4221633499999999</v>
      </c>
      <c r="J144" s="1">
        <f>'2D'!L144-$F$4</f>
        <v>13.315369350000001</v>
      </c>
      <c r="K144" s="1">
        <f>'2D'!M144-$F$4</f>
        <v>-17.82884365</v>
      </c>
      <c r="L144" s="1">
        <f>'2D'!N144-$F$4</f>
        <v>-15.51442465</v>
      </c>
      <c r="M144">
        <f>D144-$F$4</f>
        <v>-4.8287297499999999</v>
      </c>
      <c r="N144" s="1">
        <f>'2D'!F144+$F$4</f>
        <v>-1.1513885500000001</v>
      </c>
      <c r="O144" s="1">
        <f>'2D'!G144+$F$4</f>
        <v>11.16206305</v>
      </c>
      <c r="P144" s="1">
        <f>'2D'!K144+$F$4</f>
        <v>13.75549665</v>
      </c>
      <c r="Q144" s="1">
        <f>'2D'!L144+$F$4</f>
        <v>19.648702650000001</v>
      </c>
      <c r="R144" s="1">
        <f>'2D'!M144+$F$4</f>
        <v>-11.49551035</v>
      </c>
      <c r="S144" s="1">
        <f>'2D'!N144+$F$4</f>
        <v>-9.1810913500000009</v>
      </c>
      <c r="T144">
        <f>E144+$F$4</f>
        <v>1.1513885500000001</v>
      </c>
    </row>
    <row r="145" spans="1:20">
      <c r="A145" s="1">
        <f>'2D'!E145</f>
        <v>0.4703514302886509</v>
      </c>
      <c r="B145" s="1">
        <f>Eky0!B25</f>
        <v>-7.9764125999999997</v>
      </c>
      <c r="C145" s="1">
        <f>Eky0!C25</f>
        <v>4.3281602000000001</v>
      </c>
      <c r="D145">
        <f>B145+$F$2</f>
        <v>-1.6430793000000001</v>
      </c>
      <c r="E145">
        <f>C145-$F$2</f>
        <v>-2.0051730999999995</v>
      </c>
      <c r="G145" s="1">
        <f>'2D'!F145-$F$4</f>
        <v>-7.4948268499999999</v>
      </c>
      <c r="H145" s="1">
        <f>'2D'!G145-$F$4</f>
        <v>4.8097459499999999</v>
      </c>
      <c r="I145" s="1">
        <f>'2D'!K145-$F$4</f>
        <v>7.4264923500000002</v>
      </c>
      <c r="J145" s="1">
        <f>'2D'!L145-$F$4</f>
        <v>13.309889349999999</v>
      </c>
      <c r="K145" s="1">
        <f>'2D'!M145-$F$4</f>
        <v>-17.838907649999999</v>
      </c>
      <c r="L145" s="1">
        <f>'2D'!N145-$F$4</f>
        <v>-15.50165765</v>
      </c>
      <c r="M145">
        <f>D145-$F$4</f>
        <v>-4.8097459499999999</v>
      </c>
      <c r="N145" s="1">
        <f>'2D'!F145+$F$4</f>
        <v>-1.1614935500000003</v>
      </c>
      <c r="O145" s="1">
        <f>'2D'!G145+$F$4</f>
        <v>11.14307925</v>
      </c>
      <c r="P145" s="1">
        <f>'2D'!K145+$F$4</f>
        <v>13.75982565</v>
      </c>
      <c r="Q145" s="1">
        <f>'2D'!L145+$F$4</f>
        <v>19.643222649999998</v>
      </c>
      <c r="R145" s="1">
        <f>'2D'!M145+$F$4</f>
        <v>-11.50557435</v>
      </c>
      <c r="S145" s="1">
        <f>'2D'!N145+$F$4</f>
        <v>-9.1683243500000007</v>
      </c>
      <c r="T145">
        <f>E145+$F$4</f>
        <v>1.1614935500000003</v>
      </c>
    </row>
    <row r="146" spans="1:20">
      <c r="A146" s="1">
        <f>'2D'!E146</f>
        <v>0.47279220613578554</v>
      </c>
      <c r="B146" s="1">
        <f>Eky0!B26</f>
        <v>-7.9567288999999999</v>
      </c>
      <c r="C146" s="1">
        <f>Eky0!C26</f>
        <v>4.3386949000000001</v>
      </c>
      <c r="D146">
        <f>B146+$F$2</f>
        <v>-1.6233956000000003</v>
      </c>
      <c r="E146">
        <f>C146-$F$2</f>
        <v>-1.9946383999999995</v>
      </c>
      <c r="G146" s="1">
        <f>'2D'!F146-$F$4</f>
        <v>-7.5053615499999999</v>
      </c>
      <c r="H146" s="1">
        <f>'2D'!G146-$F$4</f>
        <v>4.7900622500000001</v>
      </c>
      <c r="I146" s="1">
        <f>'2D'!K146-$F$4</f>
        <v>7.431022350000001</v>
      </c>
      <c r="J146" s="1">
        <f>'2D'!L146-$F$4</f>
        <v>13.304100349999999</v>
      </c>
      <c r="K146" s="1">
        <f>'2D'!M146-$F$4</f>
        <v>-17.849382649999999</v>
      </c>
      <c r="L146" s="1">
        <f>'2D'!N146-$F$4</f>
        <v>-15.48881965</v>
      </c>
      <c r="M146">
        <f>D146-$F$4</f>
        <v>-4.7900622500000001</v>
      </c>
      <c r="N146" s="1">
        <f>'2D'!F146+$F$4</f>
        <v>-1.1720282500000003</v>
      </c>
      <c r="O146" s="1">
        <f>'2D'!G146+$F$4</f>
        <v>11.12339555</v>
      </c>
      <c r="P146" s="1">
        <f>'2D'!K146+$F$4</f>
        <v>13.764355650000001</v>
      </c>
      <c r="Q146" s="1">
        <f>'2D'!L146+$F$4</f>
        <v>19.637433649999998</v>
      </c>
      <c r="R146" s="1">
        <f>'2D'!M146+$F$4</f>
        <v>-11.516049349999999</v>
      </c>
      <c r="S146" s="1">
        <f>'2D'!N146+$F$4</f>
        <v>-9.1554863500000003</v>
      </c>
      <c r="T146">
        <f>E146+$F$4</f>
        <v>1.1720282500000003</v>
      </c>
    </row>
    <row r="147" spans="1:20">
      <c r="A147" s="1">
        <f>'2D'!E147</f>
        <v>0.4752329819829203</v>
      </c>
      <c r="B147" s="1">
        <f>Eky0!B27</f>
        <v>-7.9363630000000001</v>
      </c>
      <c r="C147" s="1">
        <f>Eky0!C27</f>
        <v>4.3496563000000004</v>
      </c>
      <c r="D147">
        <f>B147+$F$2</f>
        <v>-1.6030297000000004</v>
      </c>
      <c r="E147">
        <f>C147-$F$2</f>
        <v>-1.9836769999999992</v>
      </c>
      <c r="G147" s="1">
        <f>'2D'!F147-$F$4</f>
        <v>-7.5163229500000002</v>
      </c>
      <c r="H147" s="1">
        <f>'2D'!G147-$F$4</f>
        <v>4.7696963500000003</v>
      </c>
      <c r="I147" s="1">
        <f>'2D'!K147-$F$4</f>
        <v>7.4358043499999997</v>
      </c>
      <c r="J147" s="1">
        <f>'2D'!L147-$F$4</f>
        <v>13.298200350000002</v>
      </c>
      <c r="K147" s="1">
        <f>'2D'!M147-$F$4</f>
        <v>-17.860071650000002</v>
      </c>
      <c r="L147" s="1">
        <f>'2D'!N147-$F$4</f>
        <v>-15.47591965</v>
      </c>
      <c r="M147">
        <f>D147-$F$4</f>
        <v>-4.7696963500000003</v>
      </c>
      <c r="N147" s="1">
        <f>'2D'!F147+$F$4</f>
        <v>-1.1829896500000006</v>
      </c>
      <c r="O147" s="1">
        <f>'2D'!G147+$F$4</f>
        <v>11.10302965</v>
      </c>
      <c r="P147" s="1">
        <f>'2D'!K147+$F$4</f>
        <v>13.769137649999999</v>
      </c>
      <c r="Q147" s="1">
        <f>'2D'!L147+$F$4</f>
        <v>19.631533650000002</v>
      </c>
      <c r="R147" s="1">
        <f>'2D'!M147+$F$4</f>
        <v>-11.52673835</v>
      </c>
      <c r="S147" s="1">
        <f>'2D'!N147+$F$4</f>
        <v>-9.1425863500000002</v>
      </c>
      <c r="T147">
        <f>E147+$F$4</f>
        <v>1.1829896500000006</v>
      </c>
    </row>
    <row r="148" spans="1:20">
      <c r="A148" s="1">
        <f>'2D'!E148</f>
        <v>0.47767376075898715</v>
      </c>
      <c r="B148" s="1">
        <f>Eky0!B28</f>
        <v>-7.9153333000000003</v>
      </c>
      <c r="C148" s="1">
        <f>Eky0!C28</f>
        <v>4.3610414000000004</v>
      </c>
      <c r="D148">
        <f>B148+$F$2</f>
        <v>-1.5820000000000007</v>
      </c>
      <c r="E148">
        <f>C148-$F$2</f>
        <v>-1.9722918999999992</v>
      </c>
      <c r="G148" s="1">
        <f>'2D'!F148-$F$4</f>
        <v>-7.5277080500000002</v>
      </c>
      <c r="H148" s="1">
        <f>'2D'!G148-$F$4</f>
        <v>4.7486666500000005</v>
      </c>
      <c r="I148" s="1">
        <f>'2D'!K148-$F$4</f>
        <v>7.4406553500000001</v>
      </c>
      <c r="J148" s="1">
        <f>'2D'!L148-$F$4</f>
        <v>13.29210535</v>
      </c>
      <c r="K148" s="1">
        <f>'2D'!M148-$F$4</f>
        <v>-17.870955649999999</v>
      </c>
      <c r="L148" s="1">
        <f>'2D'!N148-$F$4</f>
        <v>-15.46296465</v>
      </c>
      <c r="M148">
        <f>D148-$F$4</f>
        <v>-4.7486666500000005</v>
      </c>
      <c r="N148" s="1">
        <f>'2D'!F148+$F$4</f>
        <v>-1.1943747500000006</v>
      </c>
      <c r="O148" s="1">
        <f>'2D'!G148+$F$4</f>
        <v>11.08199995</v>
      </c>
      <c r="P148" s="1">
        <f>'2D'!K148+$F$4</f>
        <v>13.77398865</v>
      </c>
      <c r="Q148" s="1">
        <f>'2D'!L148+$F$4</f>
        <v>19.62543865</v>
      </c>
      <c r="R148" s="1">
        <f>'2D'!M148+$F$4</f>
        <v>-11.537622349999999</v>
      </c>
      <c r="S148" s="1">
        <f>'2D'!N148+$F$4</f>
        <v>-9.1296313500000004</v>
      </c>
      <c r="T148">
        <f>E148+$F$4</f>
        <v>1.1943747500000006</v>
      </c>
    </row>
    <row r="149" spans="1:20">
      <c r="A149" s="1">
        <f>'2D'!E149</f>
        <v>0.48011453660612191</v>
      </c>
      <c r="B149" s="1">
        <f>Eky0!B29</f>
        <v>-7.8936583999999996</v>
      </c>
      <c r="C149" s="1">
        <f>Eky0!C29</f>
        <v>4.3728464999999996</v>
      </c>
      <c r="D149">
        <f>B149+$F$2</f>
        <v>-1.5603251</v>
      </c>
      <c r="E149">
        <f>C149-$F$2</f>
        <v>-1.9604868</v>
      </c>
      <c r="G149" s="1">
        <f>'2D'!F149-$F$4</f>
        <v>-7.5395131499999994</v>
      </c>
      <c r="H149" s="1">
        <f>'2D'!G149-$F$4</f>
        <v>4.7269917499999998</v>
      </c>
      <c r="I149" s="1">
        <f>'2D'!K149-$F$4</f>
        <v>7.4458223500000003</v>
      </c>
      <c r="J149" s="1">
        <f>'2D'!L149-$F$4</f>
        <v>13.285709350000001</v>
      </c>
      <c r="K149" s="1">
        <f>'2D'!M149-$F$4</f>
        <v>-17.88212965</v>
      </c>
      <c r="L149" s="1">
        <f>'2D'!N149-$F$4</f>
        <v>-15.44996665</v>
      </c>
      <c r="M149">
        <f>D149-$F$4</f>
        <v>-4.7269917499999998</v>
      </c>
      <c r="N149" s="1">
        <f>'2D'!F149+$F$4</f>
        <v>-1.2061798499999998</v>
      </c>
      <c r="O149" s="1">
        <f>'2D'!G149+$F$4</f>
        <v>11.060325049999999</v>
      </c>
      <c r="P149" s="1">
        <f>'2D'!K149+$F$4</f>
        <v>13.77915565</v>
      </c>
      <c r="Q149" s="1">
        <f>'2D'!L149+$F$4</f>
        <v>19.619042650000001</v>
      </c>
      <c r="R149" s="1">
        <f>'2D'!M149+$F$4</f>
        <v>-11.54879635</v>
      </c>
      <c r="S149" s="1">
        <f>'2D'!N149+$F$4</f>
        <v>-9.1166333500000007</v>
      </c>
      <c r="T149">
        <f>E149+$F$4</f>
        <v>1.2061798499999998</v>
      </c>
    </row>
    <row r="150" spans="1:20">
      <c r="A150" s="1">
        <f>'2D'!E150</f>
        <v>0.48255531245325661</v>
      </c>
      <c r="B150" s="1">
        <f>Eky0!B30</f>
        <v>-7.8713575999999996</v>
      </c>
      <c r="C150" s="1">
        <f>Eky0!C30</f>
        <v>4.3850680000000004</v>
      </c>
      <c r="D150">
        <f>B150+$F$2</f>
        <v>-1.5380243</v>
      </c>
      <c r="E150">
        <f>C150-$F$2</f>
        <v>-1.9482652999999992</v>
      </c>
      <c r="G150" s="1">
        <f>'2D'!F150-$F$4</f>
        <v>-7.5517346500000002</v>
      </c>
      <c r="H150" s="1">
        <f>'2D'!G150-$F$4</f>
        <v>4.7046909499999998</v>
      </c>
      <c r="I150" s="1">
        <f>'2D'!K150-$F$4</f>
        <v>7.45105635</v>
      </c>
      <c r="J150" s="1">
        <f>'2D'!L150-$F$4</f>
        <v>13.279016349999999</v>
      </c>
      <c r="K150" s="1">
        <f>'2D'!M150-$F$4</f>
        <v>-17.893549650000001</v>
      </c>
      <c r="L150" s="1">
        <f>'2D'!N150-$F$4</f>
        <v>-15.43691265</v>
      </c>
      <c r="M150">
        <f>D150-$F$4</f>
        <v>-4.7046909499999998</v>
      </c>
      <c r="N150" s="1">
        <f>'2D'!F150+$F$4</f>
        <v>-1.2184013500000006</v>
      </c>
      <c r="O150" s="1">
        <f>'2D'!G150+$F$4</f>
        <v>11.038024249999999</v>
      </c>
      <c r="P150" s="1">
        <f>'2D'!K150+$F$4</f>
        <v>13.78438965</v>
      </c>
      <c r="Q150" s="1">
        <f>'2D'!L150+$F$4</f>
        <v>19.612349649999999</v>
      </c>
      <c r="R150" s="1">
        <f>'2D'!M150+$F$4</f>
        <v>-11.560216350000001</v>
      </c>
      <c r="S150" s="1">
        <f>'2D'!N150+$F$4</f>
        <v>-9.1035793500000004</v>
      </c>
      <c r="T150">
        <f>E150+$F$4</f>
        <v>1.2184013500000006</v>
      </c>
    </row>
    <row r="151" spans="1:20">
      <c r="A151" s="1">
        <f>'2D'!E151</f>
        <v>0.48499609122932352</v>
      </c>
      <c r="B151" s="1">
        <f>Eky0!B31</f>
        <v>-7.8484508000000002</v>
      </c>
      <c r="C151" s="1">
        <f>Eky0!C31</f>
        <v>4.3977019999999998</v>
      </c>
      <c r="D151">
        <f>B151+$F$2</f>
        <v>-1.5151175000000006</v>
      </c>
      <c r="E151">
        <f>C151-$F$2</f>
        <v>-1.9356312999999998</v>
      </c>
      <c r="G151" s="1">
        <f>'2D'!F151-$F$4</f>
        <v>-7.5643686499999996</v>
      </c>
      <c r="H151" s="1">
        <f>'2D'!G151-$F$4</f>
        <v>4.6817841500000004</v>
      </c>
      <c r="I151" s="1">
        <f>'2D'!K151-$F$4</f>
        <v>7.4565363500000004</v>
      </c>
      <c r="J151" s="1">
        <f>'2D'!L151-$F$4</f>
        <v>13.272223350000001</v>
      </c>
      <c r="K151" s="1">
        <f>'2D'!M151-$F$4</f>
        <v>-17.905134650000001</v>
      </c>
      <c r="L151" s="1">
        <f>'2D'!N151-$F$4</f>
        <v>-15.42383265</v>
      </c>
      <c r="M151">
        <f>D151-$F$4</f>
        <v>-4.6817841500000004</v>
      </c>
      <c r="N151" s="1">
        <f>'2D'!F151+$F$4</f>
        <v>-1.23103535</v>
      </c>
      <c r="O151" s="1">
        <f>'2D'!G151+$F$4</f>
        <v>11.01511745</v>
      </c>
      <c r="P151" s="1">
        <f>'2D'!K151+$F$4</f>
        <v>13.78986965</v>
      </c>
      <c r="Q151" s="1">
        <f>'2D'!L151+$F$4</f>
        <v>19.60555665</v>
      </c>
      <c r="R151" s="1">
        <f>'2D'!M151+$F$4</f>
        <v>-11.571801349999999</v>
      </c>
      <c r="S151" s="1">
        <f>'2D'!N151+$F$4</f>
        <v>-9.09049935</v>
      </c>
      <c r="T151">
        <f>E151+$F$4</f>
        <v>1.23103535</v>
      </c>
    </row>
    <row r="152" spans="1:20">
      <c r="A152" s="1">
        <f>'2D'!E152</f>
        <v>0.48743686707645822</v>
      </c>
      <c r="B152" s="1">
        <f>Eky0!B32</f>
        <v>-7.8249579000000002</v>
      </c>
      <c r="C152" s="1">
        <f>Eky0!C32</f>
        <v>4.4107443000000002</v>
      </c>
      <c r="D152">
        <f>B152+$F$2</f>
        <v>-1.4916246000000006</v>
      </c>
      <c r="E152">
        <f>C152-$F$2</f>
        <v>-1.9225889999999994</v>
      </c>
      <c r="G152" s="1">
        <f>'2D'!F152-$F$4</f>
        <v>-7.57741095</v>
      </c>
      <c r="H152" s="1">
        <f>'2D'!G152-$F$4</f>
        <v>4.6582912500000004</v>
      </c>
      <c r="I152" s="1">
        <f>'2D'!K152-$F$4</f>
        <v>7.4622203500000008</v>
      </c>
      <c r="J152" s="1">
        <f>'2D'!L152-$F$4</f>
        <v>13.265238350000001</v>
      </c>
      <c r="K152" s="1">
        <f>'2D'!M152-$F$4</f>
        <v>-17.916873649999999</v>
      </c>
      <c r="L152" s="1">
        <f>'2D'!N152-$F$4</f>
        <v>-15.41074465</v>
      </c>
      <c r="M152">
        <f>D152-$F$4</f>
        <v>-4.6582912500000004</v>
      </c>
      <c r="N152" s="1">
        <f>'2D'!F152+$F$4</f>
        <v>-1.2440776500000004</v>
      </c>
      <c r="O152" s="1">
        <f>'2D'!G152+$F$4</f>
        <v>10.991624550000001</v>
      </c>
      <c r="P152" s="1">
        <f>'2D'!K152+$F$4</f>
        <v>13.79555365</v>
      </c>
      <c r="Q152" s="1">
        <f>'2D'!L152+$F$4</f>
        <v>19.59857165</v>
      </c>
      <c r="R152" s="1">
        <f>'2D'!M152+$F$4</f>
        <v>-11.58354035</v>
      </c>
      <c r="S152" s="1">
        <f>'2D'!N152+$F$4</f>
        <v>-9.0774113500000002</v>
      </c>
      <c r="T152">
        <f>E152+$F$4</f>
        <v>1.2440776500000004</v>
      </c>
    </row>
    <row r="153" spans="1:20">
      <c r="A153" s="1">
        <f>'2D'!E153</f>
        <v>0.48987764292359293</v>
      </c>
      <c r="B153" s="1">
        <f>Eky0!B33</f>
        <v>-7.8008997000000004</v>
      </c>
      <c r="C153" s="1">
        <f>Eky0!C33</f>
        <v>4.4241904999999999</v>
      </c>
      <c r="D153">
        <f>B153+$F$2</f>
        <v>-1.4675664000000008</v>
      </c>
      <c r="E153">
        <f>C153-$F$2</f>
        <v>-1.9091427999999997</v>
      </c>
      <c r="G153" s="1">
        <f>'2D'!F153-$F$4</f>
        <v>-7.5908571499999997</v>
      </c>
      <c r="H153" s="1">
        <f>'2D'!G153-$F$4</f>
        <v>4.6342330500000006</v>
      </c>
      <c r="I153" s="1">
        <f>'2D'!K153-$F$4</f>
        <v>7.4680103500000001</v>
      </c>
      <c r="J153" s="1">
        <f>'2D'!L153-$F$4</f>
        <v>13.25796635</v>
      </c>
      <c r="K153" s="1">
        <f>'2D'!M153-$F$4</f>
        <v>-17.928799650000002</v>
      </c>
      <c r="L153" s="1">
        <f>'2D'!N153-$F$4</f>
        <v>-15.397655649999999</v>
      </c>
      <c r="M153">
        <f>D153-$F$4</f>
        <v>-4.6342330500000006</v>
      </c>
      <c r="N153" s="1">
        <f>'2D'!F153+$F$4</f>
        <v>-1.2575238500000001</v>
      </c>
      <c r="O153" s="1">
        <f>'2D'!G153+$F$4</f>
        <v>10.96756635</v>
      </c>
      <c r="P153" s="1">
        <f>'2D'!K153+$F$4</f>
        <v>13.80134365</v>
      </c>
      <c r="Q153" s="1">
        <f>'2D'!L153+$F$4</f>
        <v>19.59129965</v>
      </c>
      <c r="R153" s="1">
        <f>'2D'!M153+$F$4</f>
        <v>-11.595466350000001</v>
      </c>
      <c r="S153" s="1">
        <f>'2D'!N153+$F$4</f>
        <v>-9.0643223499999994</v>
      </c>
      <c r="T153">
        <f>E153+$F$4</f>
        <v>1.2575238500000001</v>
      </c>
    </row>
    <row r="154" spans="1:20">
      <c r="A154" s="1">
        <f>'2D'!E154</f>
        <v>0.49231842169965978</v>
      </c>
      <c r="B154" s="1">
        <f>Eky0!B34</f>
        <v>-7.7762969999999996</v>
      </c>
      <c r="C154" s="1">
        <f>Eky0!C34</f>
        <v>4.4380357999999998</v>
      </c>
      <c r="D154">
        <f>B154+$F$2</f>
        <v>-1.4429637</v>
      </c>
      <c r="E154">
        <f>C154-$F$2</f>
        <v>-1.8952974999999999</v>
      </c>
      <c r="G154" s="1">
        <f>'2D'!F154-$F$4</f>
        <v>-7.6047024499999996</v>
      </c>
      <c r="H154" s="1">
        <f>'2D'!G154-$F$4</f>
        <v>4.6096303499999998</v>
      </c>
      <c r="I154" s="1">
        <f>'2D'!K154-$F$4</f>
        <v>7.4741043500000011</v>
      </c>
      <c r="J154" s="1">
        <f>'2D'!L154-$F$4</f>
        <v>13.25041135</v>
      </c>
      <c r="K154" s="1">
        <f>'2D'!M154-$F$4</f>
        <v>-17.940957650000001</v>
      </c>
      <c r="L154" s="1">
        <f>'2D'!N154-$F$4</f>
        <v>-15.38457665</v>
      </c>
      <c r="M154">
        <f>D154-$F$4</f>
        <v>-4.6096303499999998</v>
      </c>
      <c r="N154" s="1">
        <f>'2D'!F154+$F$4</f>
        <v>-1.2713691499999999</v>
      </c>
      <c r="O154" s="1">
        <f>'2D'!G154+$F$4</f>
        <v>10.942963649999999</v>
      </c>
      <c r="P154" s="1">
        <f>'2D'!K154+$F$4</f>
        <v>13.807437650000001</v>
      </c>
      <c r="Q154" s="1">
        <f>'2D'!L154+$F$4</f>
        <v>19.58374465</v>
      </c>
      <c r="R154" s="1">
        <f>'2D'!M154+$F$4</f>
        <v>-11.60762435</v>
      </c>
      <c r="S154" s="1">
        <f>'2D'!N154+$F$4</f>
        <v>-9.05124335</v>
      </c>
      <c r="T154">
        <f>E154+$F$4</f>
        <v>1.2713691499999999</v>
      </c>
    </row>
    <row r="155" spans="1:20">
      <c r="A155" s="1">
        <f>'2D'!E155</f>
        <v>0.49475919754679454</v>
      </c>
      <c r="B155" s="1">
        <f>Eky0!B35</f>
        <v>-7.7511713000000002</v>
      </c>
      <c r="C155" s="1">
        <f>Eky0!C35</f>
        <v>4.4522751999999999</v>
      </c>
      <c r="D155">
        <f>B155+$F$2</f>
        <v>-1.4178380000000006</v>
      </c>
      <c r="E155">
        <f>C155-$F$2</f>
        <v>-1.8810580999999997</v>
      </c>
      <c r="G155" s="1">
        <f>'2D'!F155-$F$4</f>
        <v>-7.6189418499999997</v>
      </c>
      <c r="H155" s="1">
        <f>'2D'!G155-$F$4</f>
        <v>4.5845046500000004</v>
      </c>
      <c r="I155" s="1">
        <f>'2D'!K155-$F$4</f>
        <v>7.4802383500000005</v>
      </c>
      <c r="J155" s="1">
        <f>'2D'!L155-$F$4</f>
        <v>13.242732350000001</v>
      </c>
      <c r="K155" s="1">
        <f>'2D'!M155-$F$4</f>
        <v>-17.953237649999998</v>
      </c>
      <c r="L155" s="1">
        <f>'2D'!N155-$F$4</f>
        <v>-15.37151465</v>
      </c>
      <c r="M155">
        <f>D155-$F$4</f>
        <v>-4.5845046500000004</v>
      </c>
      <c r="N155" s="1">
        <f>'2D'!F155+$F$4</f>
        <v>-1.2856085500000001</v>
      </c>
      <c r="O155" s="1">
        <f>'2D'!G155+$F$4</f>
        <v>10.917837949999999</v>
      </c>
      <c r="P155" s="1">
        <f>'2D'!K155+$F$4</f>
        <v>13.81357165</v>
      </c>
      <c r="Q155" s="1">
        <f>'2D'!L155+$F$4</f>
        <v>19.57606565</v>
      </c>
      <c r="R155" s="1">
        <f>'2D'!M155+$F$4</f>
        <v>-11.619904350000001</v>
      </c>
      <c r="S155" s="1">
        <f>'2D'!N155+$F$4</f>
        <v>-9.0381813500000003</v>
      </c>
      <c r="T155">
        <f>E155+$F$4</f>
        <v>1.2856085500000001</v>
      </c>
    </row>
    <row r="156" spans="1:20">
      <c r="A156" s="1">
        <f>'2D'!E156</f>
        <v>0.49719997339392924</v>
      </c>
      <c r="B156" s="1">
        <f>Eky0!B36</f>
        <v>-7.7255440999999996</v>
      </c>
      <c r="C156" s="1">
        <f>Eky0!C36</f>
        <v>4.4669033999999996</v>
      </c>
      <c r="D156">
        <f>B156+$F$2</f>
        <v>-1.3922108</v>
      </c>
      <c r="E156">
        <f>C156-$F$2</f>
        <v>-1.8664299</v>
      </c>
      <c r="G156" s="1">
        <f>'2D'!F156-$F$4</f>
        <v>-7.6335700499999994</v>
      </c>
      <c r="H156" s="1">
        <f>'2D'!G156-$F$4</f>
        <v>4.5588774499999998</v>
      </c>
      <c r="I156" s="1">
        <f>'2D'!K156-$F$4</f>
        <v>7.486634350000001</v>
      </c>
      <c r="J156" s="1">
        <f>'2D'!L156-$F$4</f>
        <v>13.23490035</v>
      </c>
      <c r="K156" s="1">
        <f>'2D'!M156-$F$4</f>
        <v>-17.96563265</v>
      </c>
      <c r="L156" s="1">
        <f>'2D'!N156-$F$4</f>
        <v>-15.35847265</v>
      </c>
      <c r="M156">
        <f>D156-$F$4</f>
        <v>-4.5588774499999998</v>
      </c>
      <c r="N156" s="1">
        <f>'2D'!F156+$F$4</f>
        <v>-1.3002367499999998</v>
      </c>
      <c r="O156" s="1">
        <f>'2D'!G156+$F$4</f>
        <v>10.89221075</v>
      </c>
      <c r="P156" s="1">
        <f>'2D'!K156+$F$4</f>
        <v>13.819967650000001</v>
      </c>
      <c r="Q156" s="1">
        <f>'2D'!L156+$F$4</f>
        <v>19.56823365</v>
      </c>
      <c r="R156" s="1">
        <f>'2D'!M156+$F$4</f>
        <v>-11.63229935</v>
      </c>
      <c r="S156" s="1">
        <f>'2D'!N156+$F$4</f>
        <v>-9.0251393499999999</v>
      </c>
      <c r="T156">
        <f>E156+$F$4</f>
        <v>1.3002367499999998</v>
      </c>
    </row>
    <row r="157" spans="1:20">
      <c r="A157" s="1">
        <f>'2D'!E157</f>
        <v>0.49964075216999615</v>
      </c>
      <c r="B157" s="1">
        <f>Eky0!B37</f>
        <v>-7.6994375000000002</v>
      </c>
      <c r="C157" s="1">
        <f>Eky0!C37</f>
        <v>4.4819146999999999</v>
      </c>
      <c r="D157">
        <f>B157+$F$2</f>
        <v>-1.3661042000000005</v>
      </c>
      <c r="E157">
        <f>C157-$F$2</f>
        <v>-1.8514185999999997</v>
      </c>
      <c r="G157" s="1">
        <f>'2D'!F157-$F$4</f>
        <v>-7.6485813499999997</v>
      </c>
      <c r="H157" s="1">
        <f>'2D'!G157-$F$4</f>
        <v>4.5327708500000004</v>
      </c>
      <c r="I157" s="1">
        <f>'2D'!K157-$F$4</f>
        <v>7.4932173500000001</v>
      </c>
      <c r="J157" s="1">
        <f>'2D'!L157-$F$4</f>
        <v>13.226796350000001</v>
      </c>
      <c r="K157" s="1">
        <f>'2D'!M157-$F$4</f>
        <v>-17.97813365</v>
      </c>
      <c r="L157" s="1">
        <f>'2D'!N157-$F$4</f>
        <v>-15.345437649999999</v>
      </c>
      <c r="M157">
        <f>D157-$F$4</f>
        <v>-4.5327708500000004</v>
      </c>
      <c r="N157" s="1">
        <f>'2D'!F157+$F$4</f>
        <v>-1.3152480500000001</v>
      </c>
      <c r="O157" s="1">
        <f>'2D'!G157+$F$4</f>
        <v>10.86610415</v>
      </c>
      <c r="P157" s="1">
        <f>'2D'!K157+$F$4</f>
        <v>13.82655065</v>
      </c>
      <c r="Q157" s="1">
        <f>'2D'!L157+$F$4</f>
        <v>19.56012965</v>
      </c>
      <c r="R157" s="1">
        <f>'2D'!M157+$F$4</f>
        <v>-11.644800350000001</v>
      </c>
      <c r="S157" s="1">
        <f>'2D'!N157+$F$4</f>
        <v>-9.0121043499999995</v>
      </c>
      <c r="T157">
        <f>E157+$F$4</f>
        <v>1.3152480500000001</v>
      </c>
    </row>
    <row r="158" spans="1:20">
      <c r="A158" s="1">
        <f>'2D'!E158</f>
        <v>0.50208152801713091</v>
      </c>
      <c r="B158" s="1">
        <f>Eky0!B38</f>
        <v>-7.6728737999999996</v>
      </c>
      <c r="C158" s="1">
        <f>Eky0!C38</f>
        <v>4.4973032000000002</v>
      </c>
      <c r="D158">
        <f>B158+$F$2</f>
        <v>-1.3395405</v>
      </c>
      <c r="E158">
        <f>C158-$F$2</f>
        <v>-1.8360300999999994</v>
      </c>
      <c r="G158" s="1">
        <f>'2D'!F158-$F$4</f>
        <v>-7.66396985</v>
      </c>
      <c r="H158" s="1">
        <f>'2D'!G158-$F$4</f>
        <v>4.5062071499999998</v>
      </c>
      <c r="I158" s="1">
        <f>'2D'!K158-$F$4</f>
        <v>7.4999093499999994</v>
      </c>
      <c r="J158" s="1">
        <f>'2D'!L158-$F$4</f>
        <v>13.218426350000001</v>
      </c>
      <c r="K158" s="1">
        <f>'2D'!M158-$F$4</f>
        <v>-17.990731650000001</v>
      </c>
      <c r="L158" s="1">
        <f>'2D'!N158-$F$4</f>
        <v>-15.33243865</v>
      </c>
      <c r="M158">
        <f>D158-$F$4</f>
        <v>-4.5062071499999998</v>
      </c>
      <c r="N158" s="1">
        <f>'2D'!F158+$F$4</f>
        <v>-1.3306365500000004</v>
      </c>
      <c r="O158" s="1">
        <f>'2D'!G158+$F$4</f>
        <v>10.839540449999999</v>
      </c>
      <c r="P158" s="1">
        <f>'2D'!K158+$F$4</f>
        <v>13.833242649999999</v>
      </c>
      <c r="Q158" s="1">
        <f>'2D'!L158+$F$4</f>
        <v>19.551759650000001</v>
      </c>
      <c r="R158" s="1">
        <f>'2D'!M158+$F$4</f>
        <v>-11.657398349999999</v>
      </c>
      <c r="S158" s="1">
        <f>'2D'!N158+$F$4</f>
        <v>-8.9991053500000007</v>
      </c>
      <c r="T158">
        <f>E158+$F$4</f>
        <v>1.3306365500000004</v>
      </c>
    </row>
    <row r="159" spans="1:20">
      <c r="A159" s="1">
        <f>'2D'!E159</f>
        <v>0.50452230386426555</v>
      </c>
      <c r="B159" s="1">
        <f>Eky0!B39</f>
        <v>-7.6458753000000002</v>
      </c>
      <c r="C159" s="1">
        <f>Eky0!C39</f>
        <v>4.5130628000000002</v>
      </c>
      <c r="D159">
        <f>B159+$F$2</f>
        <v>-1.3125420000000005</v>
      </c>
      <c r="E159">
        <f>C159-$F$2</f>
        <v>-1.8202704999999995</v>
      </c>
      <c r="G159" s="1">
        <f>'2D'!F159-$F$4</f>
        <v>-7.67972945</v>
      </c>
      <c r="H159" s="1">
        <f>'2D'!G159-$F$4</f>
        <v>4.4792086500000003</v>
      </c>
      <c r="I159" s="1">
        <f>'2D'!K159-$F$4</f>
        <v>7.5068943499999996</v>
      </c>
      <c r="J159" s="1">
        <f>'2D'!L159-$F$4</f>
        <v>13.20986735</v>
      </c>
      <c r="K159" s="1">
        <f>'2D'!M159-$F$4</f>
        <v>-18.00341865</v>
      </c>
      <c r="L159" s="1">
        <f>'2D'!N159-$F$4</f>
        <v>-15.31948465</v>
      </c>
      <c r="M159">
        <f>D159-$F$4</f>
        <v>-4.4792086500000003</v>
      </c>
      <c r="N159" s="1">
        <f>'2D'!F159+$F$4</f>
        <v>-1.3463961500000003</v>
      </c>
      <c r="O159" s="1">
        <f>'2D'!G159+$F$4</f>
        <v>10.81254195</v>
      </c>
      <c r="P159" s="1">
        <f>'2D'!K159+$F$4</f>
        <v>13.840227649999999</v>
      </c>
      <c r="Q159" s="1">
        <f>'2D'!L159+$F$4</f>
        <v>19.543200649999999</v>
      </c>
      <c r="R159" s="1">
        <f>'2D'!M159+$F$4</f>
        <v>-11.670085350000001</v>
      </c>
      <c r="S159" s="1">
        <f>'2D'!N159+$F$4</f>
        <v>-8.9861513500000001</v>
      </c>
      <c r="T159">
        <f>E159+$F$4</f>
        <v>1.3463961500000003</v>
      </c>
    </row>
    <row r="160" spans="1:20">
      <c r="A160" s="1">
        <f>'2D'!E160</f>
        <v>0.50696308264033241</v>
      </c>
      <c r="B160" s="1">
        <f>Eky0!B40</f>
        <v>-7.6184647999999999</v>
      </c>
      <c r="C160" s="1">
        <f>Eky0!C40</f>
        <v>4.5291867999999997</v>
      </c>
      <c r="D160">
        <f>B160+$F$2</f>
        <v>-1.2851315000000003</v>
      </c>
      <c r="E160">
        <f>C160-$F$2</f>
        <v>-1.8041464999999999</v>
      </c>
      <c r="G160" s="1">
        <f>'2D'!F160-$F$4</f>
        <v>-7.6958534499999995</v>
      </c>
      <c r="H160" s="1">
        <f>'2D'!G160-$F$4</f>
        <v>4.4517981500000001</v>
      </c>
      <c r="I160" s="1">
        <f>'2D'!K160-$F$4</f>
        <v>7.5139243499999999</v>
      </c>
      <c r="J160" s="1">
        <f>'2D'!L160-$F$4</f>
        <v>13.20123735</v>
      </c>
      <c r="K160" s="1">
        <f>'2D'!M160-$F$4</f>
        <v>-18.016204649999999</v>
      </c>
      <c r="L160" s="1">
        <f>'2D'!N160-$F$4</f>
        <v>-15.30658465</v>
      </c>
      <c r="M160">
        <f>D160-$F$4</f>
        <v>-4.4517981500000001</v>
      </c>
      <c r="N160" s="1">
        <f>'2D'!F160+$F$4</f>
        <v>-1.3625201499999999</v>
      </c>
      <c r="O160" s="1">
        <f>'2D'!G160+$F$4</f>
        <v>10.78513145</v>
      </c>
      <c r="P160" s="1">
        <f>'2D'!K160+$F$4</f>
        <v>13.84725765</v>
      </c>
      <c r="Q160" s="1">
        <f>'2D'!L160+$F$4</f>
        <v>19.534570649999999</v>
      </c>
      <c r="R160" s="1">
        <f>'2D'!M160+$F$4</f>
        <v>-11.682871350000001</v>
      </c>
      <c r="S160" s="1">
        <f>'2D'!N160+$F$4</f>
        <v>-8.97325135</v>
      </c>
      <c r="T160">
        <f>E160+$F$4</f>
        <v>1.3625201499999999</v>
      </c>
    </row>
    <row r="161" spans="1:20">
      <c r="A161" s="1">
        <f>'2D'!E161</f>
        <v>0.50940385848746716</v>
      </c>
      <c r="B161" s="1">
        <f>Eky0!B41</f>
        <v>-7.5906653999999998</v>
      </c>
      <c r="C161" s="1">
        <f>Eky0!C41</f>
        <v>4.5456683</v>
      </c>
      <c r="D161">
        <f>B161+$F$2</f>
        <v>-1.2573321000000002</v>
      </c>
      <c r="E161">
        <f>C161-$F$2</f>
        <v>-1.7876649999999996</v>
      </c>
      <c r="G161" s="1">
        <f>'2D'!F161-$F$4</f>
        <v>-7.7123349499999998</v>
      </c>
      <c r="H161" s="1">
        <f>'2D'!G161-$F$4</f>
        <v>4.42399875</v>
      </c>
      <c r="I161" s="1">
        <f>'2D'!K161-$F$4</f>
        <v>7.5211963500000003</v>
      </c>
      <c r="J161" s="1">
        <f>'2D'!L161-$F$4</f>
        <v>13.192351349999999</v>
      </c>
      <c r="K161" s="1">
        <f>'2D'!M161-$F$4</f>
        <v>-18.029104650000001</v>
      </c>
      <c r="L161" s="1">
        <f>'2D'!N161-$F$4</f>
        <v>-15.293746649999999</v>
      </c>
      <c r="M161">
        <f>D161-$F$4</f>
        <v>-4.42399875</v>
      </c>
      <c r="N161" s="1">
        <f>'2D'!F161+$F$4</f>
        <v>-1.3790016500000002</v>
      </c>
      <c r="O161" s="1">
        <f>'2D'!G161+$F$4</f>
        <v>10.757332049999999</v>
      </c>
      <c r="P161" s="1">
        <f>'2D'!K161+$F$4</f>
        <v>13.85452965</v>
      </c>
      <c r="Q161" s="1">
        <f>'2D'!L161+$F$4</f>
        <v>19.525684649999999</v>
      </c>
      <c r="R161" s="1">
        <f>'2D'!M161+$F$4</f>
        <v>-11.695771349999999</v>
      </c>
      <c r="S161" s="1">
        <f>'2D'!N161+$F$4</f>
        <v>-8.9604133499999996</v>
      </c>
      <c r="T161">
        <f>E161+$F$4</f>
        <v>1.3790016500000002</v>
      </c>
    </row>
    <row r="162" spans="1:20">
      <c r="A162" s="1">
        <f>'2D'!E162</f>
        <v>0.51184463433460181</v>
      </c>
      <c r="B162" s="1">
        <f>Eky0!B42</f>
        <v>-7.5625</v>
      </c>
      <c r="C162" s="1">
        <f>Eky0!C42</f>
        <v>4.5625</v>
      </c>
      <c r="D162">
        <f>B162+$F$2</f>
        <v>-1.2291667000000004</v>
      </c>
      <c r="E162">
        <f>C162-$F$2</f>
        <v>-1.7708332999999996</v>
      </c>
      <c r="G162" s="1">
        <f>'2D'!F162-$F$4</f>
        <v>-7.7291666499999998</v>
      </c>
      <c r="H162" s="1">
        <f>'2D'!G162-$F$4</f>
        <v>4.3958333500000002</v>
      </c>
      <c r="I162" s="1">
        <f>'2D'!K162-$F$4</f>
        <v>7.5286713499999998</v>
      </c>
      <c r="J162" s="1">
        <f>'2D'!L162-$F$4</f>
        <v>13.183218350000001</v>
      </c>
      <c r="K162" s="1">
        <f>'2D'!M162-$F$4</f>
        <v>-18.042058650000001</v>
      </c>
      <c r="L162" s="1">
        <f>'2D'!N162-$F$4</f>
        <v>-15.280979649999999</v>
      </c>
      <c r="M162">
        <f>D162-$F$4</f>
        <v>-4.3958333500000002</v>
      </c>
      <c r="N162" s="1">
        <f>'2D'!F162+$F$4</f>
        <v>-1.3958333500000002</v>
      </c>
      <c r="O162" s="1">
        <f>'2D'!G162+$F$4</f>
        <v>10.72916665</v>
      </c>
      <c r="P162" s="1">
        <f>'2D'!K162+$F$4</f>
        <v>13.862004649999999</v>
      </c>
      <c r="Q162" s="1">
        <f>'2D'!L162+$F$4</f>
        <v>19.51655165</v>
      </c>
      <c r="R162" s="1">
        <f>'2D'!M162+$F$4</f>
        <v>-11.70872535</v>
      </c>
      <c r="S162" s="1">
        <f>'2D'!N162+$F$4</f>
        <v>-8.9476463499999994</v>
      </c>
      <c r="T162">
        <f>E162+$F$4</f>
        <v>1.3958333500000002</v>
      </c>
    </row>
    <row r="163" spans="1:20">
      <c r="A163" s="1">
        <f>'2D'!E163</f>
        <v>0.51428541311066878</v>
      </c>
      <c r="B163" s="1">
        <f>Eky0!B43</f>
        <v>-7.5339919000000002</v>
      </c>
      <c r="C163" s="1">
        <f>Eky0!C43</f>
        <v>4.5796744</v>
      </c>
      <c r="D163">
        <f>B163+$F$2</f>
        <v>-1.2006586000000006</v>
      </c>
      <c r="E163">
        <f>C163-$F$2</f>
        <v>-1.7536588999999996</v>
      </c>
      <c r="G163" s="1">
        <f>'2D'!F163-$F$4</f>
        <v>-7.7463410499999998</v>
      </c>
      <c r="H163" s="1">
        <f>'2D'!G163-$F$4</f>
        <v>4.3673252500000004</v>
      </c>
      <c r="I163" s="1">
        <f>'2D'!K163-$F$4</f>
        <v>7.5362253500000005</v>
      </c>
      <c r="J163" s="1">
        <f>'2D'!L163-$F$4</f>
        <v>13.17384135</v>
      </c>
      <c r="K163" s="1">
        <f>'2D'!M163-$F$4</f>
        <v>-18.055057650000002</v>
      </c>
      <c r="L163" s="1">
        <f>'2D'!N163-$F$4</f>
        <v>-15.268292649999999</v>
      </c>
      <c r="M163">
        <f>D163-$F$4</f>
        <v>-4.3673252500000004</v>
      </c>
      <c r="N163" s="1">
        <f>'2D'!F163+$F$4</f>
        <v>-1.4130077500000002</v>
      </c>
      <c r="O163" s="1">
        <f>'2D'!G163+$F$4</f>
        <v>10.70065855</v>
      </c>
      <c r="P163" s="1">
        <f>'2D'!K163+$F$4</f>
        <v>13.86955865</v>
      </c>
      <c r="Q163" s="1">
        <f>'2D'!L163+$F$4</f>
        <v>19.50717465</v>
      </c>
      <c r="R163" s="1">
        <f>'2D'!M163+$F$4</f>
        <v>-11.721724350000001</v>
      </c>
      <c r="S163" s="1">
        <f>'2D'!N163+$F$4</f>
        <v>-8.9349593499999997</v>
      </c>
      <c r="T163">
        <f>E163+$F$4</f>
        <v>1.4130077500000002</v>
      </c>
    </row>
    <row r="164" spans="1:20">
      <c r="A164" s="1">
        <f>'2D'!E164</f>
        <v>0.51672618895780342</v>
      </c>
      <c r="B164" s="1">
        <f>Eky0!B44</f>
        <v>-7.5051645000000002</v>
      </c>
      <c r="C164" s="1">
        <f>Eky0!C44</f>
        <v>4.5971834999999999</v>
      </c>
      <c r="D164">
        <f>B164+$F$2</f>
        <v>-1.1718312000000006</v>
      </c>
      <c r="E164">
        <f>C164-$F$2</f>
        <v>-1.7361497999999997</v>
      </c>
      <c r="G164" s="1">
        <f>'2D'!F164-$F$4</f>
        <v>-7.7638501499999997</v>
      </c>
      <c r="H164" s="1">
        <f>'2D'!G164-$F$4</f>
        <v>4.3384978500000004</v>
      </c>
      <c r="I164" s="1">
        <f>'2D'!K164-$F$4</f>
        <v>7.544057350000001</v>
      </c>
      <c r="J164" s="1">
        <f>'2D'!L164-$F$4</f>
        <v>13.164411350000002</v>
      </c>
      <c r="K164" s="1">
        <f>'2D'!M164-$F$4</f>
        <v>-18.068092650000001</v>
      </c>
      <c r="L164" s="1">
        <f>'2D'!N164-$F$4</f>
        <v>-15.255658649999999</v>
      </c>
      <c r="M164">
        <f>D164-$F$4</f>
        <v>-4.3384978500000004</v>
      </c>
      <c r="N164" s="1">
        <f>'2D'!F164+$F$4</f>
        <v>-1.4305168500000001</v>
      </c>
      <c r="O164" s="1">
        <f>'2D'!G164+$F$4</f>
        <v>10.671831149999999</v>
      </c>
      <c r="P164" s="1">
        <f>'2D'!K164+$F$4</f>
        <v>13.877390650000001</v>
      </c>
      <c r="Q164" s="1">
        <f>'2D'!L164+$F$4</f>
        <v>19.497744650000001</v>
      </c>
      <c r="R164" s="1">
        <f>'2D'!M164+$F$4</f>
        <v>-11.734759350000001</v>
      </c>
      <c r="S164" s="1">
        <f>'2D'!N164+$F$4</f>
        <v>-8.9223253499999995</v>
      </c>
      <c r="T164">
        <f>E164+$F$4</f>
        <v>1.4305168500000001</v>
      </c>
    </row>
    <row r="165" spans="1:20">
      <c r="A165" s="1">
        <f>'2D'!E165</f>
        <v>0.51916696480493818</v>
      </c>
      <c r="B165" s="1">
        <f>Eky0!B45</f>
        <v>-7.4760413000000003</v>
      </c>
      <c r="C165" s="1">
        <f>Eky0!C45</f>
        <v>4.6150190999999996</v>
      </c>
      <c r="D165">
        <f>B165+$F$2</f>
        <v>-1.1427080000000007</v>
      </c>
      <c r="E165">
        <f>C165-$F$2</f>
        <v>-1.7183142</v>
      </c>
      <c r="G165" s="1">
        <f>'2D'!F165-$F$4</f>
        <v>-7.7816857499999994</v>
      </c>
      <c r="H165" s="1">
        <f>'2D'!G165-$F$4</f>
        <v>4.3093746500000005</v>
      </c>
      <c r="I165" s="1">
        <f>'2D'!K165-$F$4</f>
        <v>7.5519753499999993</v>
      </c>
      <c r="J165" s="1">
        <f>'2D'!L165-$F$4</f>
        <v>13.154799350000001</v>
      </c>
      <c r="K165" s="1">
        <f>'2D'!M165-$F$4</f>
        <v>-18.081154650000002</v>
      </c>
      <c r="L165" s="1">
        <f>'2D'!N165-$F$4</f>
        <v>-15.24306065</v>
      </c>
      <c r="M165">
        <f>D165-$F$4</f>
        <v>-4.3093746500000005</v>
      </c>
      <c r="N165" s="1">
        <f>'2D'!F165+$F$4</f>
        <v>-1.4483524499999998</v>
      </c>
      <c r="O165" s="1">
        <f>'2D'!G165+$F$4</f>
        <v>10.64270795</v>
      </c>
      <c r="P165" s="1">
        <f>'2D'!K165+$F$4</f>
        <v>13.885308649999999</v>
      </c>
      <c r="Q165" s="1">
        <f>'2D'!L165+$F$4</f>
        <v>19.488132650000001</v>
      </c>
      <c r="R165" s="1">
        <f>'2D'!M165+$F$4</f>
        <v>-11.747821350000001</v>
      </c>
      <c r="S165" s="1">
        <f>'2D'!N165+$F$4</f>
        <v>-8.9097273500000007</v>
      </c>
      <c r="T165">
        <f>E165+$F$4</f>
        <v>1.4483524499999998</v>
      </c>
    </row>
    <row r="166" spans="1:20">
      <c r="A166" s="1">
        <f>'2D'!E166</f>
        <v>0.52160774358100503</v>
      </c>
      <c r="B166" s="1">
        <f>Eky0!B46</f>
        <v>-7.4466456000000001</v>
      </c>
      <c r="C166" s="1">
        <f>Eky0!C46</f>
        <v>4.6331724000000003</v>
      </c>
      <c r="D166">
        <f>B166+$F$2</f>
        <v>-1.1133123000000005</v>
      </c>
      <c r="E166">
        <f>C166-$F$2</f>
        <v>-1.7001608999999993</v>
      </c>
      <c r="G166" s="1">
        <f>'2D'!F166-$F$4</f>
        <v>-7.7998390500000001</v>
      </c>
      <c r="H166" s="1">
        <f>'2D'!G166-$F$4</f>
        <v>4.2799789500000003</v>
      </c>
      <c r="I166" s="1">
        <f>'2D'!K166-$F$4</f>
        <v>7.5600793500000005</v>
      </c>
      <c r="J166" s="1">
        <f>'2D'!L166-$F$4</f>
        <v>13.14495835</v>
      </c>
      <c r="K166" s="1">
        <f>'2D'!M166-$F$4</f>
        <v>-18.09423365</v>
      </c>
      <c r="L166" s="1">
        <f>'2D'!N166-$F$4</f>
        <v>-15.23055965</v>
      </c>
      <c r="M166">
        <f>D166-$F$4</f>
        <v>-4.2799789500000003</v>
      </c>
      <c r="N166" s="1">
        <f>'2D'!F166+$F$4</f>
        <v>-1.4665057500000005</v>
      </c>
      <c r="O166" s="1">
        <f>'2D'!G166+$F$4</f>
        <v>10.61331225</v>
      </c>
      <c r="P166" s="1">
        <f>'2D'!K166+$F$4</f>
        <v>13.89341265</v>
      </c>
      <c r="Q166" s="1">
        <f>'2D'!L166+$F$4</f>
        <v>19.478291649999999</v>
      </c>
      <c r="R166" s="1">
        <f>'2D'!M166+$F$4</f>
        <v>-11.76090035</v>
      </c>
      <c r="S166" s="1">
        <f>'2D'!N166+$F$4</f>
        <v>-8.8972263500000004</v>
      </c>
      <c r="T166">
        <f>E166+$F$4</f>
        <v>1.4665057500000005</v>
      </c>
    </row>
    <row r="167" spans="1:20">
      <c r="A167" s="1">
        <f>'2D'!E167</f>
        <v>0.52404851942813979</v>
      </c>
      <c r="B167" s="1">
        <f>Eky0!B47</f>
        <v>-7.4170011999999996</v>
      </c>
      <c r="C167" s="1">
        <f>Eky0!C47</f>
        <v>4.6516343999999998</v>
      </c>
      <c r="D167">
        <f>B167+$F$2</f>
        <v>-1.0836679</v>
      </c>
      <c r="E167">
        <f>C167-$F$2</f>
        <v>-1.6816988999999998</v>
      </c>
      <c r="G167" s="1">
        <f>'2D'!F167-$F$4</f>
        <v>-7.8183010499999996</v>
      </c>
      <c r="H167" s="1">
        <f>'2D'!G167-$F$4</f>
        <v>4.2503345499999998</v>
      </c>
      <c r="I167" s="1">
        <f>'2D'!K167-$F$4</f>
        <v>7.5684393500000002</v>
      </c>
      <c r="J167" s="1">
        <f>'2D'!L167-$F$4</f>
        <v>13.13489435</v>
      </c>
      <c r="K167" s="1">
        <f>'2D'!M167-$F$4</f>
        <v>-18.10732265</v>
      </c>
      <c r="L167" s="1">
        <f>'2D'!N167-$F$4</f>
        <v>-15.21816465</v>
      </c>
      <c r="M167">
        <f>D167-$F$4</f>
        <v>-4.2503345499999998</v>
      </c>
      <c r="N167" s="1">
        <f>'2D'!F167+$F$4</f>
        <v>-1.48496775</v>
      </c>
      <c r="O167" s="1">
        <f>'2D'!G167+$F$4</f>
        <v>10.583667849999999</v>
      </c>
      <c r="P167" s="1">
        <f>'2D'!K167+$F$4</f>
        <v>13.90177265</v>
      </c>
      <c r="Q167" s="1">
        <f>'2D'!L167+$F$4</f>
        <v>19.468227649999999</v>
      </c>
      <c r="R167" s="1">
        <f>'2D'!M167+$F$4</f>
        <v>-11.773989350000001</v>
      </c>
      <c r="S167" s="1">
        <f>'2D'!N167+$F$4</f>
        <v>-8.8848313500000007</v>
      </c>
      <c r="T167">
        <f>E167+$F$4</f>
        <v>1.48496775</v>
      </c>
    </row>
    <row r="168" spans="1:20">
      <c r="A168" s="1">
        <f>'2D'!E168</f>
        <v>0.52648929527527444</v>
      </c>
      <c r="B168" s="1">
        <f>Eky0!B48</f>
        <v>-7.3871316</v>
      </c>
      <c r="C168" s="1">
        <f>Eky0!C48</f>
        <v>4.6703957000000003</v>
      </c>
      <c r="D168">
        <f>B168+$F$2</f>
        <v>-1.0537983000000004</v>
      </c>
      <c r="E168">
        <f>C168-$F$2</f>
        <v>-1.6629375999999993</v>
      </c>
      <c r="G168" s="1">
        <f>'2D'!F168-$F$4</f>
        <v>-7.8370623500000001</v>
      </c>
      <c r="H168" s="1">
        <f>'2D'!G168-$F$4</f>
        <v>4.2204649500000002</v>
      </c>
      <c r="I168" s="1">
        <f>'2D'!K168-$F$4</f>
        <v>7.5768093499999996</v>
      </c>
      <c r="J168" s="1">
        <f>'2D'!L168-$F$4</f>
        <v>13.124615349999999</v>
      </c>
      <c r="K168" s="1">
        <f>'2D'!M168-$F$4</f>
        <v>-18.12041065</v>
      </c>
      <c r="L168" s="1">
        <f>'2D'!N168-$F$4</f>
        <v>-15.205883650000001</v>
      </c>
      <c r="M168">
        <f>D168-$F$4</f>
        <v>-4.2204649500000002</v>
      </c>
      <c r="N168" s="1">
        <f>'2D'!F168+$F$4</f>
        <v>-1.5037290500000005</v>
      </c>
      <c r="O168" s="1">
        <f>'2D'!G168+$F$4</f>
        <v>10.55379825</v>
      </c>
      <c r="P168" s="1">
        <f>'2D'!K168+$F$4</f>
        <v>13.910142649999999</v>
      </c>
      <c r="Q168" s="1">
        <f>'2D'!L168+$F$4</f>
        <v>19.457948649999999</v>
      </c>
      <c r="R168" s="1">
        <f>'2D'!M168+$F$4</f>
        <v>-11.787077350000001</v>
      </c>
      <c r="S168" s="1">
        <f>'2D'!N168+$F$4</f>
        <v>-8.8725503500000009</v>
      </c>
      <c r="T168">
        <f>E168+$F$4</f>
        <v>1.5037290500000005</v>
      </c>
    </row>
    <row r="169" spans="1:20">
      <c r="A169" s="1">
        <f>'2D'!E169</f>
        <v>0.5289300740513414</v>
      </c>
      <c r="B169" s="1">
        <f>Eky0!B49</f>
        <v>-7.3570602999999997</v>
      </c>
      <c r="C169" s="1">
        <f>Eky0!C49</f>
        <v>4.6894464999999999</v>
      </c>
      <c r="D169">
        <f>B169+$F$2</f>
        <v>-1.0237270000000001</v>
      </c>
      <c r="E169">
        <f>C169-$F$2</f>
        <v>-1.6438867999999998</v>
      </c>
      <c r="G169" s="1">
        <f>'2D'!F169-$F$4</f>
        <v>-7.8561131499999997</v>
      </c>
      <c r="H169" s="1">
        <f>'2D'!G169-$F$4</f>
        <v>4.1903936499999999</v>
      </c>
      <c r="I169" s="1">
        <f>'2D'!K169-$F$4</f>
        <v>7.5854403500000007</v>
      </c>
      <c r="J169" s="1">
        <f>'2D'!L169-$F$4</f>
        <v>13.114322350000002</v>
      </c>
      <c r="K169" s="1">
        <f>'2D'!M169-$F$4</f>
        <v>-18.133490649999999</v>
      </c>
      <c r="L169" s="1">
        <f>'2D'!N169-$F$4</f>
        <v>-15.19366265</v>
      </c>
      <c r="M169">
        <f>D169-$F$4</f>
        <v>-4.1903936499999999</v>
      </c>
      <c r="N169" s="1">
        <f>'2D'!F169+$F$4</f>
        <v>-1.52277985</v>
      </c>
      <c r="O169" s="1">
        <f>'2D'!G169+$F$4</f>
        <v>10.52372695</v>
      </c>
      <c r="P169" s="1">
        <f>'2D'!K169+$F$4</f>
        <v>13.91877365</v>
      </c>
      <c r="Q169" s="1">
        <f>'2D'!L169+$F$4</f>
        <v>19.447655650000002</v>
      </c>
      <c r="R169" s="1">
        <f>'2D'!M169+$F$4</f>
        <v>-11.800157350000001</v>
      </c>
      <c r="S169" s="1">
        <f>'2D'!N169+$F$4</f>
        <v>-8.8603293500000007</v>
      </c>
      <c r="T169">
        <f>E169+$F$4</f>
        <v>1.52277985</v>
      </c>
    </row>
    <row r="170" spans="1:20">
      <c r="A170" s="1">
        <f>'2D'!E170</f>
        <v>0.53137084989847605</v>
      </c>
      <c r="B170" s="1">
        <f>Eky0!B50</f>
        <v>-7.3268107999999996</v>
      </c>
      <c r="C170" s="1">
        <f>Eky0!C50</f>
        <v>4.7087767999999999</v>
      </c>
      <c r="D170">
        <f>B170+$F$2</f>
        <v>-0.99347750000000001</v>
      </c>
      <c r="E170">
        <f>C170-$F$2</f>
        <v>-1.6245564999999997</v>
      </c>
      <c r="G170" s="1">
        <f>'2D'!F170-$F$4</f>
        <v>-7.8754434499999997</v>
      </c>
      <c r="H170" s="1">
        <f>'2D'!G170-$F$4</f>
        <v>4.1601441499999998</v>
      </c>
      <c r="I170" s="1">
        <f>'2D'!K170-$F$4</f>
        <v>7.5942393500000005</v>
      </c>
      <c r="J170" s="1">
        <f>'2D'!L170-$F$4</f>
        <v>13.10383435</v>
      </c>
      <c r="K170" s="1">
        <f>'2D'!M170-$F$4</f>
        <v>-18.146551649999999</v>
      </c>
      <c r="L170" s="1">
        <f>'2D'!N170-$F$4</f>
        <v>-15.181504649999999</v>
      </c>
      <c r="M170">
        <f>D170-$F$4</f>
        <v>-4.1601441499999998</v>
      </c>
      <c r="N170" s="1">
        <f>'2D'!F170+$F$4</f>
        <v>-1.5421101500000001</v>
      </c>
      <c r="O170" s="1">
        <f>'2D'!G170+$F$4</f>
        <v>10.49347745</v>
      </c>
      <c r="P170" s="1">
        <f>'2D'!K170+$F$4</f>
        <v>13.92757265</v>
      </c>
      <c r="Q170" s="1">
        <f>'2D'!L170+$F$4</f>
        <v>19.437167649999999</v>
      </c>
      <c r="R170" s="1">
        <f>'2D'!M170+$F$4</f>
        <v>-11.81321835</v>
      </c>
      <c r="S170" s="1">
        <f>'2D'!N170+$F$4</f>
        <v>-8.8481713499999994</v>
      </c>
      <c r="T170">
        <f>E170+$F$4</f>
        <v>1.5421101500000001</v>
      </c>
    </row>
    <row r="171" spans="1:20">
      <c r="A171" s="1">
        <f>'2D'!E171</f>
        <v>0.53381162574561081</v>
      </c>
      <c r="B171" s="1">
        <f>Eky0!B51</f>
        <v>-7.2964066000000001</v>
      </c>
      <c r="C171" s="1">
        <f>Eky0!C51</f>
        <v>4.7283758999999996</v>
      </c>
      <c r="D171">
        <f>B171+$F$2</f>
        <v>-0.96307330000000047</v>
      </c>
      <c r="E171">
        <f>C171-$F$2</f>
        <v>-1.6049574</v>
      </c>
      <c r="G171" s="1">
        <f>'2D'!F171-$F$4</f>
        <v>-7.8950425499999994</v>
      </c>
      <c r="H171" s="1">
        <f>'2D'!G171-$F$4</f>
        <v>4.1297399500000003</v>
      </c>
      <c r="I171" s="1">
        <f>'2D'!K171-$F$4</f>
        <v>7.6031253500000009</v>
      </c>
      <c r="J171" s="1">
        <f>'2D'!L171-$F$4</f>
        <v>13.093144349999999</v>
      </c>
      <c r="K171" s="1">
        <f>'2D'!M171-$F$4</f>
        <v>-18.159586650000001</v>
      </c>
      <c r="L171" s="1">
        <f>'2D'!N171-$F$4</f>
        <v>-15.169477649999999</v>
      </c>
      <c r="M171">
        <f>D171-$F$4</f>
        <v>-4.1297399500000003</v>
      </c>
      <c r="N171" s="1">
        <f>'2D'!F171+$F$4</f>
        <v>-1.5617092499999998</v>
      </c>
      <c r="O171" s="1">
        <f>'2D'!G171+$F$4</f>
        <v>10.463073250000001</v>
      </c>
      <c r="P171" s="1">
        <f>'2D'!K171+$F$4</f>
        <v>13.936458650000001</v>
      </c>
      <c r="Q171" s="1">
        <f>'2D'!L171+$F$4</f>
        <v>19.426477649999999</v>
      </c>
      <c r="R171" s="1">
        <f>'2D'!M171+$F$4</f>
        <v>-11.82625335</v>
      </c>
      <c r="S171" s="1">
        <f>'2D'!N171+$F$4</f>
        <v>-8.8361443499999996</v>
      </c>
      <c r="T171">
        <f>E171+$F$4</f>
        <v>1.5617092499999998</v>
      </c>
    </row>
    <row r="172" spans="1:20">
      <c r="A172" s="1">
        <f>'2D'!E172</f>
        <v>0.53625240452167766</v>
      </c>
      <c r="B172" s="1">
        <f>Eky0!B52</f>
        <v>-7.2658712000000003</v>
      </c>
      <c r="C172" s="1">
        <f>Eky0!C52</f>
        <v>4.7482331000000002</v>
      </c>
      <c r="D172">
        <f>B172+$F$2</f>
        <v>-0.9325379000000007</v>
      </c>
      <c r="E172">
        <f>C172-$F$2</f>
        <v>-1.5851001999999994</v>
      </c>
      <c r="G172" s="1">
        <f>'2D'!F172-$F$4</f>
        <v>-7.91489975</v>
      </c>
      <c r="H172" s="1">
        <f>'2D'!G172-$F$4</f>
        <v>4.0992045500000005</v>
      </c>
      <c r="I172" s="1">
        <f>'2D'!K172-$F$4</f>
        <v>7.6122583499999994</v>
      </c>
      <c r="J172" s="1">
        <f>'2D'!L172-$F$4</f>
        <v>13.08226135</v>
      </c>
      <c r="K172" s="1">
        <f>'2D'!M172-$F$4</f>
        <v>-18.172585650000002</v>
      </c>
      <c r="L172" s="1">
        <f>'2D'!N172-$F$4</f>
        <v>-15.157590649999999</v>
      </c>
      <c r="M172">
        <f>D172-$F$4</f>
        <v>-4.0992045500000005</v>
      </c>
      <c r="N172" s="1">
        <f>'2D'!F172+$F$4</f>
        <v>-1.5815664500000004</v>
      </c>
      <c r="O172" s="1">
        <f>'2D'!G172+$F$4</f>
        <v>10.432537849999999</v>
      </c>
      <c r="P172" s="1">
        <f>'2D'!K172+$F$4</f>
        <v>13.945591649999999</v>
      </c>
      <c r="Q172" s="1">
        <f>'2D'!L172+$F$4</f>
        <v>19.415594649999999</v>
      </c>
      <c r="R172" s="1">
        <f>'2D'!M172+$F$4</f>
        <v>-11.839252350000001</v>
      </c>
      <c r="S172" s="1">
        <f>'2D'!N172+$F$4</f>
        <v>-8.8242573499999999</v>
      </c>
      <c r="T172">
        <f>E172+$F$4</f>
        <v>1.5815664500000004</v>
      </c>
    </row>
    <row r="173" spans="1:20">
      <c r="A173" s="1">
        <f>'2D'!E173</f>
        <v>0.53869318036881242</v>
      </c>
      <c r="B173" s="1">
        <f>Eky0!B53</f>
        <v>-7.2352277000000003</v>
      </c>
      <c r="C173" s="1">
        <f>Eky0!C53</f>
        <v>4.7683369000000004</v>
      </c>
      <c r="D173">
        <f>B173+$F$2</f>
        <v>-0.90189440000000065</v>
      </c>
      <c r="E173">
        <f>C173-$F$2</f>
        <v>-1.5649963999999992</v>
      </c>
      <c r="G173" s="1">
        <f>'2D'!F173-$F$4</f>
        <v>-7.9350035500000002</v>
      </c>
      <c r="H173" s="1">
        <f>'2D'!G173-$F$4</f>
        <v>4.0685610500000005</v>
      </c>
      <c r="I173" s="1">
        <f>'2D'!K173-$F$4</f>
        <v>7.621496350000001</v>
      </c>
      <c r="J173" s="1">
        <f>'2D'!L173-$F$4</f>
        <v>13.071191349999999</v>
      </c>
      <c r="K173" s="1">
        <f>'2D'!M173-$F$4</f>
        <v>-18.185539649999999</v>
      </c>
      <c r="L173" s="1">
        <f>'2D'!N173-$F$4</f>
        <v>-15.145785650000001</v>
      </c>
      <c r="M173">
        <f>D173-$F$4</f>
        <v>-4.0685610500000005</v>
      </c>
      <c r="N173" s="1">
        <f>'2D'!F173+$F$4</f>
        <v>-1.6016702500000006</v>
      </c>
      <c r="O173" s="1">
        <f>'2D'!G173+$F$4</f>
        <v>10.401894349999999</v>
      </c>
      <c r="P173" s="1">
        <f>'2D'!K173+$F$4</f>
        <v>13.954829650000001</v>
      </c>
      <c r="Q173" s="1">
        <f>'2D'!L173+$F$4</f>
        <v>19.404524649999999</v>
      </c>
      <c r="R173" s="1">
        <f>'2D'!M173+$F$4</f>
        <v>-11.852206349999999</v>
      </c>
      <c r="S173" s="1">
        <f>'2D'!N173+$F$4</f>
        <v>-8.8124523500000009</v>
      </c>
      <c r="T173">
        <f>E173+$F$4</f>
        <v>1.6016702500000006</v>
      </c>
    </row>
    <row r="174" spans="1:20">
      <c r="A174" s="1">
        <f>'2D'!E174</f>
        <v>0.54113395621594707</v>
      </c>
      <c r="B174" s="1">
        <f>Eky0!B54</f>
        <v>-7.2044991999999999</v>
      </c>
      <c r="C174" s="1">
        <f>Eky0!C54</f>
        <v>4.7886759000000003</v>
      </c>
      <c r="D174">
        <f>B174+$F$2</f>
        <v>-0.87116590000000027</v>
      </c>
      <c r="E174">
        <f>C174-$F$2</f>
        <v>-1.5446573999999993</v>
      </c>
      <c r="G174" s="1">
        <f>'2D'!F174-$F$4</f>
        <v>-7.9553425500000001</v>
      </c>
      <c r="H174" s="1">
        <f>'2D'!G174-$F$4</f>
        <v>4.0378325500000001</v>
      </c>
      <c r="I174" s="1">
        <f>'2D'!K174-$F$4</f>
        <v>7.6308723500000006</v>
      </c>
      <c r="J174" s="1">
        <f>'2D'!L174-$F$4</f>
        <v>13.060045349999999</v>
      </c>
      <c r="K174" s="1">
        <f>'2D'!M174-$F$4</f>
        <v>-18.198439649999997</v>
      </c>
      <c r="L174" s="1">
        <f>'2D'!N174-$F$4</f>
        <v>-15.134045649999999</v>
      </c>
      <c r="M174">
        <f>D174-$F$4</f>
        <v>-4.0378325500000001</v>
      </c>
      <c r="N174" s="1">
        <f>'2D'!F174+$F$4</f>
        <v>-1.6220092500000005</v>
      </c>
      <c r="O174" s="1">
        <f>'2D'!G174+$F$4</f>
        <v>10.371165850000001</v>
      </c>
      <c r="P174" s="1">
        <f>'2D'!K174+$F$4</f>
        <v>13.96420565</v>
      </c>
      <c r="Q174" s="1">
        <f>'2D'!L174+$F$4</f>
        <v>19.393378649999999</v>
      </c>
      <c r="R174" s="1">
        <f>'2D'!M174+$F$4</f>
        <v>-11.86510635</v>
      </c>
      <c r="S174" s="1">
        <f>'2D'!N174+$F$4</f>
        <v>-8.8007123499999995</v>
      </c>
      <c r="T174">
        <f>E174+$F$4</f>
        <v>1.6220092500000005</v>
      </c>
    </row>
    <row r="175" spans="1:20">
      <c r="A175" s="1">
        <f>'2D'!E175</f>
        <v>0.54357473499201392</v>
      </c>
      <c r="B175" s="1">
        <f>Eky0!B55</f>
        <v>-7.1737089000000003</v>
      </c>
      <c r="C175" s="1">
        <f>Eky0!C55</f>
        <v>4.8092379000000003</v>
      </c>
      <c r="D175">
        <f>B175+$F$2</f>
        <v>-0.84037560000000067</v>
      </c>
      <c r="E175">
        <f>C175-$F$2</f>
        <v>-1.5240953999999993</v>
      </c>
      <c r="G175" s="1">
        <f>'2D'!F175-$F$4</f>
        <v>-7.9759045500000001</v>
      </c>
      <c r="H175" s="1">
        <f>'2D'!G175-$F$4</f>
        <v>4.0070422500000005</v>
      </c>
      <c r="I175" s="1">
        <f>'2D'!K175-$F$4</f>
        <v>7.6404843499999995</v>
      </c>
      <c r="J175" s="1">
        <f>'2D'!L175-$F$4</f>
        <v>13.04879635</v>
      </c>
      <c r="K175" s="1">
        <f>'2D'!M175-$F$4</f>
        <v>-18.21127765</v>
      </c>
      <c r="L175" s="1">
        <f>'2D'!N175-$F$4</f>
        <v>-15.12246165</v>
      </c>
      <c r="M175">
        <f>D175-$F$4</f>
        <v>-4.0070422500000005</v>
      </c>
      <c r="N175" s="1">
        <f>'2D'!F175+$F$4</f>
        <v>-1.6425712500000005</v>
      </c>
      <c r="O175" s="1">
        <f>'2D'!G175+$F$4</f>
        <v>10.340375550000001</v>
      </c>
      <c r="P175" s="1">
        <f>'2D'!K175+$F$4</f>
        <v>13.973817649999999</v>
      </c>
      <c r="Q175" s="1">
        <f>'2D'!L175+$F$4</f>
        <v>19.38212965</v>
      </c>
      <c r="R175" s="1">
        <f>'2D'!M175+$F$4</f>
        <v>-11.87794435</v>
      </c>
      <c r="S175" s="1">
        <f>'2D'!N175+$F$4</f>
        <v>-8.7891283500000004</v>
      </c>
      <c r="T175">
        <f>E175+$F$4</f>
        <v>1.6425712500000005</v>
      </c>
    </row>
    <row r="176" spans="1:20">
      <c r="A176" s="1">
        <f>'2D'!E176</f>
        <v>0.54601551083914868</v>
      </c>
      <c r="B176" s="1">
        <f>Eky0!B56</f>
        <v>-7.1428795000000003</v>
      </c>
      <c r="C176" s="1">
        <f>Eky0!C56</f>
        <v>4.8300105999999996</v>
      </c>
      <c r="D176">
        <f>B176+$F$2</f>
        <v>-0.80954620000000066</v>
      </c>
      <c r="E176">
        <f>C176-$F$2</f>
        <v>-1.5033227</v>
      </c>
      <c r="G176" s="1">
        <f>'2D'!F176-$F$4</f>
        <v>-7.9966772499999994</v>
      </c>
      <c r="H176" s="1">
        <f>'2D'!G176-$F$4</f>
        <v>3.9762128500000005</v>
      </c>
      <c r="I176" s="1">
        <f>'2D'!K176-$F$4</f>
        <v>7.6501563499999996</v>
      </c>
      <c r="J176" s="1">
        <f>'2D'!L176-$F$4</f>
        <v>13.037375350000001</v>
      </c>
      <c r="K176" s="1">
        <f>'2D'!M176-$F$4</f>
        <v>-18.224097649999997</v>
      </c>
      <c r="L176" s="1">
        <f>'2D'!N176-$F$4</f>
        <v>-15.111041650000001</v>
      </c>
      <c r="M176">
        <f>D176-$F$4</f>
        <v>-3.9762128500000005</v>
      </c>
      <c r="N176" s="1">
        <f>'2D'!F176+$F$4</f>
        <v>-1.6633439499999998</v>
      </c>
      <c r="O176" s="1">
        <f>'2D'!G176+$F$4</f>
        <v>10.309546149999999</v>
      </c>
      <c r="P176" s="1">
        <f>'2D'!K176+$F$4</f>
        <v>13.983489649999999</v>
      </c>
      <c r="Q176" s="1">
        <f>'2D'!L176+$F$4</f>
        <v>19.370708650000001</v>
      </c>
      <c r="R176" s="1">
        <f>'2D'!M176+$F$4</f>
        <v>-11.89076435</v>
      </c>
      <c r="S176" s="1">
        <f>'2D'!N176+$F$4</f>
        <v>-8.777708350000001</v>
      </c>
      <c r="T176">
        <f>E176+$F$4</f>
        <v>1.6633439499999998</v>
      </c>
    </row>
    <row r="177" spans="1:20">
      <c r="A177" s="1">
        <f>'2D'!E177</f>
        <v>0.54845628668628343</v>
      </c>
      <c r="B177" s="1">
        <f>Eky0!B57</f>
        <v>-7.1120336000000002</v>
      </c>
      <c r="C177" s="1">
        <f>Eky0!C57</f>
        <v>4.8509812999999999</v>
      </c>
      <c r="D177">
        <f>B177+$F$2</f>
        <v>-0.77870030000000057</v>
      </c>
      <c r="E177">
        <f>C177-$F$2</f>
        <v>-1.4823519999999997</v>
      </c>
      <c r="G177" s="1">
        <f>'2D'!F177-$F$4</f>
        <v>-8.0176479500000006</v>
      </c>
      <c r="H177" s="1">
        <f>'2D'!G177-$F$4</f>
        <v>3.9453669500000004</v>
      </c>
      <c r="I177" s="1">
        <f>'2D'!K177-$F$4</f>
        <v>7.6599983500000004</v>
      </c>
      <c r="J177" s="1">
        <f>'2D'!L177-$F$4</f>
        <v>13.025791349999999</v>
      </c>
      <c r="K177" s="1">
        <f>'2D'!M177-$F$4</f>
        <v>-18.236864650000001</v>
      </c>
      <c r="L177" s="1">
        <f>'2D'!N177-$F$4</f>
        <v>-15.09965665</v>
      </c>
      <c r="M177">
        <f>D177-$F$4</f>
        <v>-3.9453669500000004</v>
      </c>
      <c r="N177" s="1">
        <f>'2D'!F177+$F$4</f>
        <v>-1.6843146500000001</v>
      </c>
      <c r="O177" s="1">
        <f>'2D'!G177+$F$4</f>
        <v>10.27870025</v>
      </c>
      <c r="P177" s="1">
        <f>'2D'!K177+$F$4</f>
        <v>13.99333165</v>
      </c>
      <c r="Q177" s="1">
        <f>'2D'!L177+$F$4</f>
        <v>19.359124649999998</v>
      </c>
      <c r="R177" s="1">
        <f>'2D'!M177+$F$4</f>
        <v>-11.90353135</v>
      </c>
      <c r="S177" s="1">
        <f>'2D'!N177+$F$4</f>
        <v>-8.7663233500000004</v>
      </c>
      <c r="T177">
        <f>E177+$F$4</f>
        <v>1.6843146500000001</v>
      </c>
    </row>
    <row r="178" spans="1:20">
      <c r="A178" s="1">
        <f>'2D'!E178</f>
        <v>0.55089706546235029</v>
      </c>
      <c r="B178" s="1">
        <f>Eky0!B58</f>
        <v>-7.0811937</v>
      </c>
      <c r="C178" s="1">
        <f>Eky0!C58</f>
        <v>4.8721367999999998</v>
      </c>
      <c r="D178">
        <f>B178+$F$2</f>
        <v>-0.74786040000000042</v>
      </c>
      <c r="E178">
        <f>C178-$F$2</f>
        <v>-1.4611964999999998</v>
      </c>
      <c r="G178" s="1">
        <f>'2D'!F178-$F$4</f>
        <v>-8.0388034499999996</v>
      </c>
      <c r="H178" s="1">
        <f>'2D'!G178-$F$4</f>
        <v>3.9145270500000002</v>
      </c>
      <c r="I178" s="1">
        <f>'2D'!K178-$F$4</f>
        <v>7.670061350000001</v>
      </c>
      <c r="J178" s="1">
        <f>'2D'!L178-$F$4</f>
        <v>13.014051349999999</v>
      </c>
      <c r="K178" s="1">
        <f>'2D'!M178-$F$4</f>
        <v>-18.24955065</v>
      </c>
      <c r="L178" s="1">
        <f>'2D'!N178-$F$4</f>
        <v>-15.08840665</v>
      </c>
      <c r="M178">
        <f>D178-$F$4</f>
        <v>-3.9145270500000002</v>
      </c>
      <c r="N178" s="1">
        <f>'2D'!F178+$F$4</f>
        <v>-1.70547015</v>
      </c>
      <c r="O178" s="1">
        <f>'2D'!G178+$F$4</f>
        <v>10.24786035</v>
      </c>
      <c r="P178" s="1">
        <f>'2D'!K178+$F$4</f>
        <v>14.003394650000001</v>
      </c>
      <c r="Q178" s="1">
        <f>'2D'!L178+$F$4</f>
        <v>19.347384649999999</v>
      </c>
      <c r="R178" s="1">
        <f>'2D'!M178+$F$4</f>
        <v>-11.91621735</v>
      </c>
      <c r="S178" s="1">
        <f>'2D'!N178+$F$4</f>
        <v>-8.75507335</v>
      </c>
      <c r="T178">
        <f>E178+$F$4</f>
        <v>1.70547015</v>
      </c>
    </row>
    <row r="179" spans="1:20">
      <c r="A179" s="1">
        <f>'2D'!E179</f>
        <v>0.55333784130948493</v>
      </c>
      <c r="B179" s="1">
        <f>Eky0!B59</f>
        <v>-7.0503818999999996</v>
      </c>
      <c r="C179" s="1">
        <f>Eky0!C59</f>
        <v>4.8934636999999999</v>
      </c>
      <c r="D179">
        <f>B179+$F$2</f>
        <v>-0.71704860000000004</v>
      </c>
      <c r="E179">
        <f>C179-$F$2</f>
        <v>-1.4398695999999997</v>
      </c>
      <c r="G179" s="1">
        <f>'2D'!F179-$F$4</f>
        <v>-8.0601303499999997</v>
      </c>
      <c r="H179" s="1">
        <f>'2D'!G179-$F$4</f>
        <v>3.8837152499999998</v>
      </c>
      <c r="I179" s="1">
        <f>'2D'!K179-$F$4</f>
        <v>7.6801663500000004</v>
      </c>
      <c r="J179" s="1">
        <f>'2D'!L179-$F$4</f>
        <v>13.002164350000001</v>
      </c>
      <c r="K179" s="1">
        <f>'2D'!M179-$F$4</f>
        <v>-18.262149649999998</v>
      </c>
      <c r="L179" s="1">
        <f>'2D'!N179-$F$4</f>
        <v>-15.077336649999999</v>
      </c>
      <c r="M179">
        <f>D179-$F$4</f>
        <v>-3.8837152499999998</v>
      </c>
      <c r="N179" s="1">
        <f>'2D'!F179+$F$4</f>
        <v>-1.7267970500000001</v>
      </c>
      <c r="O179" s="1">
        <f>'2D'!G179+$F$4</f>
        <v>10.217048549999999</v>
      </c>
      <c r="P179" s="1">
        <f>'2D'!K179+$F$4</f>
        <v>14.01349965</v>
      </c>
      <c r="Q179" s="1">
        <f>'2D'!L179+$F$4</f>
        <v>19.335497650000001</v>
      </c>
      <c r="R179" s="1">
        <f>'2D'!M179+$F$4</f>
        <v>-11.92881635</v>
      </c>
      <c r="S179" s="1">
        <f>'2D'!N179+$F$4</f>
        <v>-8.7440033499999998</v>
      </c>
      <c r="T179">
        <f>E179+$F$4</f>
        <v>1.7267970500000001</v>
      </c>
    </row>
    <row r="180" spans="1:20">
      <c r="A180" s="1">
        <f>'2D'!E180</f>
        <v>0.55577861715661969</v>
      </c>
      <c r="B180" s="1">
        <f>Eky0!B60</f>
        <v>-7.0196202000000003</v>
      </c>
      <c r="C180" s="1">
        <f>Eky0!C60</f>
        <v>4.9149482999999998</v>
      </c>
      <c r="D180">
        <f>B180+$F$2</f>
        <v>-0.6862869000000007</v>
      </c>
      <c r="E180">
        <f>C180-$F$2</f>
        <v>-1.4183849999999998</v>
      </c>
      <c r="G180" s="1">
        <f>'2D'!F180-$F$4</f>
        <v>-8.0816149499999987</v>
      </c>
      <c r="H180" s="1">
        <f>'2D'!G180-$F$4</f>
        <v>3.8529535500000005</v>
      </c>
      <c r="I180" s="1">
        <f>'2D'!K180-$F$4</f>
        <v>7.6904463500000002</v>
      </c>
      <c r="J180" s="1">
        <f>'2D'!L180-$F$4</f>
        <v>12.990176349999999</v>
      </c>
      <c r="K180" s="1">
        <f>'2D'!M180-$F$4</f>
        <v>-18.274649650000001</v>
      </c>
      <c r="L180" s="1">
        <f>'2D'!N180-$F$4</f>
        <v>-15.066375649999999</v>
      </c>
      <c r="M180">
        <f>D180-$F$4</f>
        <v>-3.8529535500000005</v>
      </c>
      <c r="N180" s="1">
        <f>'2D'!F180+$F$4</f>
        <v>-1.74828165</v>
      </c>
      <c r="O180" s="1">
        <f>'2D'!G180+$F$4</f>
        <v>10.18628685</v>
      </c>
      <c r="P180" s="1">
        <f>'2D'!K180+$F$4</f>
        <v>14.02377965</v>
      </c>
      <c r="Q180" s="1">
        <f>'2D'!L180+$F$4</f>
        <v>19.323509649999998</v>
      </c>
      <c r="R180" s="1">
        <f>'2D'!M180+$F$4</f>
        <v>-11.941316350000001</v>
      </c>
      <c r="S180" s="1">
        <f>'2D'!N180+$F$4</f>
        <v>-8.7330423499999998</v>
      </c>
      <c r="T180">
        <f>E180+$F$4</f>
        <v>1.74828165</v>
      </c>
    </row>
    <row r="181" spans="1:20">
      <c r="A181" s="1">
        <f>'2D'!E181</f>
        <v>0.55821939593268666</v>
      </c>
      <c r="B181" s="1">
        <f>Eky0!B61</f>
        <v>-6.9889302000000004</v>
      </c>
      <c r="C181" s="1">
        <f>Eky0!C61</f>
        <v>4.9365762999999996</v>
      </c>
      <c r="D181">
        <f>B181+$F$2</f>
        <v>-0.65559690000000082</v>
      </c>
      <c r="E181">
        <f>C181-$F$2</f>
        <v>-1.396757</v>
      </c>
      <c r="G181" s="1">
        <f>'2D'!F181-$F$4</f>
        <v>-8.1032429499999985</v>
      </c>
      <c r="H181" s="1">
        <f>'2D'!G181-$F$4</f>
        <v>3.8222635500000006</v>
      </c>
      <c r="I181" s="1">
        <f>'2D'!K181-$F$4</f>
        <v>7.7009343500000007</v>
      </c>
      <c r="J181" s="1">
        <f>'2D'!L181-$F$4</f>
        <v>12.97815035</v>
      </c>
      <c r="K181" s="1">
        <f>'2D'!M181-$F$4</f>
        <v>-18.287044649999999</v>
      </c>
      <c r="L181" s="1">
        <f>'2D'!N181-$F$4</f>
        <v>-15.05549165</v>
      </c>
      <c r="M181">
        <f>D181-$F$4</f>
        <v>-3.8222635500000006</v>
      </c>
      <c r="N181" s="1">
        <f>'2D'!F181+$F$4</f>
        <v>-1.7699096499999998</v>
      </c>
      <c r="O181" s="1">
        <f>'2D'!G181+$F$4</f>
        <v>10.15559685</v>
      </c>
      <c r="P181" s="1">
        <f>'2D'!K181+$F$4</f>
        <v>14.03426765</v>
      </c>
      <c r="Q181" s="1">
        <f>'2D'!L181+$F$4</f>
        <v>19.31148365</v>
      </c>
      <c r="R181" s="1">
        <f>'2D'!M181+$F$4</f>
        <v>-11.953711350000001</v>
      </c>
      <c r="S181" s="1">
        <f>'2D'!N181+$F$4</f>
        <v>-8.7221583500000008</v>
      </c>
      <c r="T181">
        <f>E181+$F$4</f>
        <v>1.7699096499999998</v>
      </c>
    </row>
    <row r="182" spans="1:20">
      <c r="A182" s="1">
        <f>'2D'!E182</f>
        <v>0.56066017177982141</v>
      </c>
      <c r="B182" s="1">
        <f>Eky0!B62</f>
        <v>-6.9583332999999996</v>
      </c>
      <c r="C182" s="1">
        <f>Eky0!C62</f>
        <v>4.9583332999999996</v>
      </c>
      <c r="D182">
        <f>B182+$F$2</f>
        <v>-0.625</v>
      </c>
      <c r="E182">
        <f>C182-$F$2</f>
        <v>-1.375</v>
      </c>
      <c r="G182" s="1">
        <f>'2D'!F182-$F$4</f>
        <v>-8.1249999499999994</v>
      </c>
      <c r="H182" s="1">
        <f>'2D'!G182-$F$4</f>
        <v>3.7916666499999998</v>
      </c>
      <c r="I182" s="1">
        <f>'2D'!K182-$F$4</f>
        <v>7.7114693499999998</v>
      </c>
      <c r="J182" s="1">
        <f>'2D'!L182-$F$4</f>
        <v>12.96599235</v>
      </c>
      <c r="K182" s="1">
        <f>'2D'!M182-$F$4</f>
        <v>-18.29932565</v>
      </c>
      <c r="L182" s="1">
        <f>'2D'!N182-$F$4</f>
        <v>-15.044802649999999</v>
      </c>
      <c r="M182">
        <f>D182-$F$4</f>
        <v>-3.7916666499999998</v>
      </c>
      <c r="N182" s="1">
        <f>'2D'!F182+$F$4</f>
        <v>-1.7916666499999998</v>
      </c>
      <c r="O182" s="1">
        <f>'2D'!G182+$F$4</f>
        <v>10.124999949999999</v>
      </c>
      <c r="P182" s="1">
        <f>'2D'!K182+$F$4</f>
        <v>14.044802649999999</v>
      </c>
      <c r="Q182" s="1">
        <f>'2D'!L182+$F$4</f>
        <v>19.29932565</v>
      </c>
      <c r="R182" s="1">
        <f>'2D'!M182+$F$4</f>
        <v>-11.96599235</v>
      </c>
      <c r="S182" s="1">
        <f>'2D'!N182+$F$4</f>
        <v>-8.7114693499999998</v>
      </c>
      <c r="T182">
        <f>E182+$F$4</f>
        <v>1.7916666499999998</v>
      </c>
    </row>
    <row r="183" spans="1:20">
      <c r="A183" s="1">
        <f>'2D'!E183</f>
        <v>0.56310094762695606</v>
      </c>
      <c r="B183" s="1">
        <f>Eky0!B63</f>
        <v>-6.9278506999999996</v>
      </c>
      <c r="C183" s="1">
        <f>Eky0!C63</f>
        <v>4.9802046000000004</v>
      </c>
      <c r="D183">
        <f>B183+$F$2</f>
        <v>-0.59451739999999997</v>
      </c>
      <c r="E183">
        <f>C183-$F$2</f>
        <v>-1.3531286999999992</v>
      </c>
      <c r="G183" s="1">
        <f>'2D'!F183-$F$4</f>
        <v>-8.1468712500000002</v>
      </c>
      <c r="H183" s="1">
        <f>'2D'!G183-$F$4</f>
        <v>3.7611840499999998</v>
      </c>
      <c r="I183" s="1">
        <f>'2D'!K183-$F$4</f>
        <v>7.7221583500000008</v>
      </c>
      <c r="J183" s="1">
        <f>'2D'!L183-$F$4</f>
        <v>12.953711349999999</v>
      </c>
      <c r="K183" s="1">
        <f>'2D'!M183-$F$4</f>
        <v>-18.31148365</v>
      </c>
      <c r="L183" s="1">
        <f>'2D'!N183-$F$4</f>
        <v>-15.03426765</v>
      </c>
      <c r="M183">
        <f>D183-$F$4</f>
        <v>-3.7611840499999998</v>
      </c>
      <c r="N183" s="1">
        <f>'2D'!F183+$F$4</f>
        <v>-1.8135379500000006</v>
      </c>
      <c r="O183" s="1">
        <f>'2D'!G183+$F$4</f>
        <v>10.09451735</v>
      </c>
      <c r="P183" s="1">
        <f>'2D'!K183+$F$4</f>
        <v>14.05549165</v>
      </c>
      <c r="Q183" s="1">
        <f>'2D'!L183+$F$4</f>
        <v>19.287044649999999</v>
      </c>
      <c r="R183" s="1">
        <f>'2D'!M183+$F$4</f>
        <v>-11.97815035</v>
      </c>
      <c r="S183" s="1">
        <f>'2D'!N183+$F$4</f>
        <v>-8.7009343500000007</v>
      </c>
      <c r="T183">
        <f>E183+$F$4</f>
        <v>1.8135379500000006</v>
      </c>
    </row>
    <row r="184" spans="1:20">
      <c r="A184" s="1">
        <f>'2D'!E184</f>
        <v>0.56554172640302292</v>
      </c>
      <c r="B184" s="1">
        <f>Eky0!B64</f>
        <v>-6.8975030000000004</v>
      </c>
      <c r="C184" s="1">
        <f>Eky0!C64</f>
        <v>5.0021749</v>
      </c>
      <c r="D184">
        <f>B184+$F$2</f>
        <v>-0.56416970000000077</v>
      </c>
      <c r="E184">
        <f>C184-$F$2</f>
        <v>-1.3311583999999996</v>
      </c>
      <c r="G184" s="1">
        <f>'2D'!F184-$F$4</f>
        <v>-8.1688415499999998</v>
      </c>
      <c r="H184" s="1">
        <f>'2D'!G184-$F$4</f>
        <v>3.7308363500000006</v>
      </c>
      <c r="I184" s="1">
        <f>'2D'!K184-$F$4</f>
        <v>7.7330423499999998</v>
      </c>
      <c r="J184" s="1">
        <f>'2D'!L184-$F$4</f>
        <v>12.941316350000001</v>
      </c>
      <c r="K184" s="1">
        <f>'2D'!M184-$F$4</f>
        <v>-18.323509649999998</v>
      </c>
      <c r="L184" s="1">
        <f>'2D'!N184-$F$4</f>
        <v>-15.02377965</v>
      </c>
      <c r="M184">
        <f>D184-$F$4</f>
        <v>-3.7308363500000006</v>
      </c>
      <c r="N184" s="1">
        <f>'2D'!F184+$F$4</f>
        <v>-1.8355082500000002</v>
      </c>
      <c r="O184" s="1">
        <f>'2D'!G184+$F$4</f>
        <v>10.06416965</v>
      </c>
      <c r="P184" s="1">
        <f>'2D'!K184+$F$4</f>
        <v>14.066375649999999</v>
      </c>
      <c r="Q184" s="1">
        <f>'2D'!L184+$F$4</f>
        <v>19.274649650000001</v>
      </c>
      <c r="R184" s="1">
        <f>'2D'!M184+$F$4</f>
        <v>-11.99017635</v>
      </c>
      <c r="S184" s="1">
        <f>'2D'!N184+$F$4</f>
        <v>-8.6904463500000002</v>
      </c>
      <c r="T184">
        <f>E184+$F$4</f>
        <v>1.8355082500000002</v>
      </c>
    </row>
    <row r="185" spans="1:20">
      <c r="A185" s="1">
        <f>'2D'!E185</f>
        <v>0.56798250225015767</v>
      </c>
      <c r="B185" s="1">
        <f>Eky0!B65</f>
        <v>-6.8673107</v>
      </c>
      <c r="C185" s="1">
        <f>Eky0!C65</f>
        <v>5.0242288999999998</v>
      </c>
      <c r="D185">
        <f>B185+$F$2</f>
        <v>-0.53397740000000038</v>
      </c>
      <c r="E185">
        <f>C185-$F$2</f>
        <v>-1.3091043999999998</v>
      </c>
      <c r="G185" s="1">
        <f>'2D'!F185-$F$4</f>
        <v>-8.1908955500000005</v>
      </c>
      <c r="H185" s="1">
        <f>'2D'!G185-$F$4</f>
        <v>3.7006440500000002</v>
      </c>
      <c r="I185" s="1">
        <f>'2D'!K185-$F$4</f>
        <v>7.7440033499999998</v>
      </c>
      <c r="J185" s="1">
        <f>'2D'!L185-$F$4</f>
        <v>12.928816350000002</v>
      </c>
      <c r="K185" s="1">
        <f>'2D'!M185-$F$4</f>
        <v>-18.335497650000001</v>
      </c>
      <c r="L185" s="1">
        <f>'2D'!N185-$F$4</f>
        <v>-15.01349965</v>
      </c>
      <c r="M185">
        <f>D185-$F$4</f>
        <v>-3.7006440500000002</v>
      </c>
      <c r="N185" s="1">
        <f>'2D'!F185+$F$4</f>
        <v>-1.85756225</v>
      </c>
      <c r="O185" s="1">
        <f>'2D'!G185+$F$4</f>
        <v>10.033977350000001</v>
      </c>
      <c r="P185" s="1">
        <f>'2D'!K185+$F$4</f>
        <v>14.077336649999999</v>
      </c>
      <c r="Q185" s="1">
        <f>'2D'!L185+$F$4</f>
        <v>19.262149650000001</v>
      </c>
      <c r="R185" s="1">
        <f>'2D'!M185+$F$4</f>
        <v>-12.002164350000001</v>
      </c>
      <c r="S185" s="1">
        <f>'2D'!N185+$F$4</f>
        <v>-8.6801663500000004</v>
      </c>
      <c r="T185">
        <f>E185+$F$4</f>
        <v>1.85756225</v>
      </c>
    </row>
    <row r="186" spans="1:20">
      <c r="A186" s="1">
        <f>'2D'!E186</f>
        <v>0.57042327809729243</v>
      </c>
      <c r="B186" s="1">
        <f>Eky0!B66</f>
        <v>-6.837294</v>
      </c>
      <c r="C186" s="1">
        <f>Eky0!C66</f>
        <v>5.0463509000000002</v>
      </c>
      <c r="D186">
        <f>B186+$F$2</f>
        <v>-0.50396070000000037</v>
      </c>
      <c r="E186">
        <f>C186-$F$2</f>
        <v>-1.2869823999999994</v>
      </c>
      <c r="G186" s="1">
        <f>'2D'!F186-$F$4</f>
        <v>-8.21301755</v>
      </c>
      <c r="H186" s="1">
        <f>'2D'!G186-$F$4</f>
        <v>3.6706273500000002</v>
      </c>
      <c r="I186" s="1">
        <f>'2D'!K186-$F$4</f>
        <v>7.75507335</v>
      </c>
      <c r="J186" s="1">
        <f>'2D'!L186-$F$4</f>
        <v>12.91621735</v>
      </c>
      <c r="K186" s="1">
        <f>'2D'!M186-$F$4</f>
        <v>-18.347384650000002</v>
      </c>
      <c r="L186" s="1">
        <f>'2D'!N186-$F$4</f>
        <v>-15.003394650000001</v>
      </c>
      <c r="M186">
        <f>D186-$F$4</f>
        <v>-3.6706273500000002</v>
      </c>
      <c r="N186" s="1">
        <f>'2D'!F186+$F$4</f>
        <v>-1.8796842500000004</v>
      </c>
      <c r="O186" s="1">
        <f>'2D'!G186+$F$4</f>
        <v>10.00396065</v>
      </c>
      <c r="P186" s="1">
        <f>'2D'!K186+$F$4</f>
        <v>14.08840665</v>
      </c>
      <c r="Q186" s="1">
        <f>'2D'!L186+$F$4</f>
        <v>19.24955065</v>
      </c>
      <c r="R186" s="1">
        <f>'2D'!M186+$F$4</f>
        <v>-12.014051350000001</v>
      </c>
      <c r="S186" s="1">
        <f>'2D'!N186+$F$4</f>
        <v>-8.670061350000001</v>
      </c>
      <c r="T186">
        <f>E186+$F$4</f>
        <v>1.8796842500000004</v>
      </c>
    </row>
    <row r="187" spans="1:20">
      <c r="A187" s="1">
        <f>'2D'!E187</f>
        <v>0.57286405687335917</v>
      </c>
      <c r="B187" s="1">
        <f>Eky0!B67</f>
        <v>-6.8074725000000003</v>
      </c>
      <c r="C187" s="1">
        <f>Eky0!C67</f>
        <v>5.0685248999999999</v>
      </c>
      <c r="D187">
        <f>B187+$F$2</f>
        <v>-0.47413920000000065</v>
      </c>
      <c r="E187">
        <f>C187-$F$2</f>
        <v>-1.2648083999999997</v>
      </c>
      <c r="G187" s="1">
        <f>'2D'!F187-$F$4</f>
        <v>-8.2351915499999997</v>
      </c>
      <c r="H187" s="1">
        <f>'2D'!G187-$F$4</f>
        <v>3.6408058500000005</v>
      </c>
      <c r="I187" s="1">
        <f>'2D'!K187-$F$4</f>
        <v>7.7663233500000004</v>
      </c>
      <c r="J187" s="1">
        <f>'2D'!L187-$F$4</f>
        <v>12.903531350000002</v>
      </c>
      <c r="K187" s="1">
        <f>'2D'!M187-$F$4</f>
        <v>-18.359124649999998</v>
      </c>
      <c r="L187" s="1">
        <f>'2D'!N187-$F$4</f>
        <v>-14.99333165</v>
      </c>
      <c r="M187">
        <f>D187-$F$4</f>
        <v>-3.6408058500000005</v>
      </c>
      <c r="N187" s="1">
        <f>'2D'!F187+$F$4</f>
        <v>-1.9018582500000001</v>
      </c>
      <c r="O187" s="1">
        <f>'2D'!G187+$F$4</f>
        <v>9.9741391499999992</v>
      </c>
      <c r="P187" s="1">
        <f>'2D'!K187+$F$4</f>
        <v>14.09965665</v>
      </c>
      <c r="Q187" s="1">
        <f>'2D'!L187+$F$4</f>
        <v>19.236864650000001</v>
      </c>
      <c r="R187" s="1">
        <f>'2D'!M187+$F$4</f>
        <v>-12.02579135</v>
      </c>
      <c r="S187" s="1">
        <f>'2D'!N187+$F$4</f>
        <v>-8.6599983500000004</v>
      </c>
      <c r="T187">
        <f>E187+$F$4</f>
        <v>1.9018582500000001</v>
      </c>
    </row>
    <row r="188" spans="1:20">
      <c r="A188" s="1">
        <f>'2D'!E188</f>
        <v>0.57530483272049393</v>
      </c>
      <c r="B188" s="1">
        <f>Eky0!B68</f>
        <v>-6.7778657999999998</v>
      </c>
      <c r="C188" s="1">
        <f>Eky0!C68</f>
        <v>5.0907346999999996</v>
      </c>
      <c r="D188">
        <f>B188+$F$2</f>
        <v>-0.44453250000000022</v>
      </c>
      <c r="E188">
        <f>C188-$F$2</f>
        <v>-1.2425986</v>
      </c>
      <c r="G188" s="1">
        <f>'2D'!F188-$F$4</f>
        <v>-8.2574013499999985</v>
      </c>
      <c r="H188" s="1">
        <f>'2D'!G188-$F$4</f>
        <v>3.61119915</v>
      </c>
      <c r="I188" s="1">
        <f>'2D'!K188-$F$4</f>
        <v>7.777708350000001</v>
      </c>
      <c r="J188" s="1">
        <f>'2D'!L188-$F$4</f>
        <v>12.890764350000001</v>
      </c>
      <c r="K188" s="1">
        <f>'2D'!M188-$F$4</f>
        <v>-18.370708649999997</v>
      </c>
      <c r="L188" s="1">
        <f>'2D'!N188-$F$4</f>
        <v>-14.983489649999999</v>
      </c>
      <c r="M188">
        <f>D188-$F$4</f>
        <v>-3.61119915</v>
      </c>
      <c r="N188" s="1">
        <f>'2D'!F188+$F$4</f>
        <v>-1.9240680499999998</v>
      </c>
      <c r="O188" s="1">
        <f>'2D'!G188+$F$4</f>
        <v>9.9445324500000005</v>
      </c>
      <c r="P188" s="1">
        <f>'2D'!K188+$F$4</f>
        <v>14.111041650000001</v>
      </c>
      <c r="Q188" s="1">
        <f>'2D'!L188+$F$4</f>
        <v>19.224097650000001</v>
      </c>
      <c r="R188" s="1">
        <f>'2D'!M188+$F$4</f>
        <v>-12.03737535</v>
      </c>
      <c r="S188" s="1">
        <f>'2D'!N188+$F$4</f>
        <v>-8.6501563499999996</v>
      </c>
      <c r="T188">
        <f>E188+$F$4</f>
        <v>1.9240680499999998</v>
      </c>
    </row>
    <row r="189" spans="1:20">
      <c r="A189" s="1">
        <f>'2D'!E189</f>
        <v>0.57774560856762869</v>
      </c>
      <c r="B189" s="1">
        <f>Eky0!B69</f>
        <v>-6.7484926999999999</v>
      </c>
      <c r="C189" s="1">
        <f>Eky0!C69</f>
        <v>5.1129638000000002</v>
      </c>
      <c r="D189">
        <f>B189+$F$2</f>
        <v>-0.41515940000000029</v>
      </c>
      <c r="E189">
        <f>C189-$F$2</f>
        <v>-1.2203694999999994</v>
      </c>
      <c r="G189" s="1">
        <f>'2D'!F189-$F$4</f>
        <v>-8.2796304499999991</v>
      </c>
      <c r="H189" s="1">
        <f>'2D'!G189-$F$4</f>
        <v>3.5818260500000001</v>
      </c>
      <c r="I189" s="1">
        <f>'2D'!K189-$F$4</f>
        <v>7.7891283500000004</v>
      </c>
      <c r="J189" s="1">
        <f>'2D'!L189-$F$4</f>
        <v>12.87794435</v>
      </c>
      <c r="K189" s="1">
        <f>'2D'!M189-$F$4</f>
        <v>-18.38212965</v>
      </c>
      <c r="L189" s="1">
        <f>'2D'!N189-$F$4</f>
        <v>-14.973817649999999</v>
      </c>
      <c r="M189">
        <f>D189-$F$4</f>
        <v>-3.5818260500000001</v>
      </c>
      <c r="N189" s="1">
        <f>'2D'!F189+$F$4</f>
        <v>-1.9462971500000004</v>
      </c>
      <c r="O189" s="1">
        <f>'2D'!G189+$F$4</f>
        <v>9.9151593499999997</v>
      </c>
      <c r="P189" s="1">
        <f>'2D'!K189+$F$4</f>
        <v>14.12246165</v>
      </c>
      <c r="Q189" s="1">
        <f>'2D'!L189+$F$4</f>
        <v>19.21127765</v>
      </c>
      <c r="R189" s="1">
        <f>'2D'!M189+$F$4</f>
        <v>-12.04879635</v>
      </c>
      <c r="S189" s="1">
        <f>'2D'!N189+$F$4</f>
        <v>-8.6404843499999995</v>
      </c>
      <c r="T189">
        <f>E189+$F$4</f>
        <v>1.9462971500000004</v>
      </c>
    </row>
    <row r="190" spans="1:20">
      <c r="A190" s="1">
        <f>'2D'!E190</f>
        <v>0.58018638734369554</v>
      </c>
      <c r="B190" s="1">
        <f>Eky0!B70</f>
        <v>-6.7193719999999999</v>
      </c>
      <c r="C190" s="1">
        <f>Eky0!C70</f>
        <v>5.1351953000000004</v>
      </c>
      <c r="D190">
        <f>B190+$F$2</f>
        <v>-0.38603870000000029</v>
      </c>
      <c r="E190">
        <f>C190-$F$2</f>
        <v>-1.1981379999999993</v>
      </c>
      <c r="G190" s="1">
        <f>'2D'!F190-$F$4</f>
        <v>-8.3018619499999993</v>
      </c>
      <c r="H190" s="1">
        <f>'2D'!G190-$F$4</f>
        <v>3.5527053500000001</v>
      </c>
      <c r="I190" s="1">
        <f>'2D'!K190-$F$4</f>
        <v>7.8007123499999995</v>
      </c>
      <c r="J190" s="1">
        <f>'2D'!L190-$F$4</f>
        <v>12.865106350000001</v>
      </c>
      <c r="K190" s="1">
        <f>'2D'!M190-$F$4</f>
        <v>-18.393378649999999</v>
      </c>
      <c r="L190" s="1">
        <f>'2D'!N190-$F$4</f>
        <v>-14.96420565</v>
      </c>
      <c r="M190">
        <f>D190-$F$4</f>
        <v>-3.5527053500000001</v>
      </c>
      <c r="N190" s="1">
        <f>'2D'!F190+$F$4</f>
        <v>-1.9685286500000005</v>
      </c>
      <c r="O190" s="1">
        <f>'2D'!G190+$F$4</f>
        <v>9.8860386499999997</v>
      </c>
      <c r="P190" s="1">
        <f>'2D'!K190+$F$4</f>
        <v>14.134045649999999</v>
      </c>
      <c r="Q190" s="1">
        <f>'2D'!L190+$F$4</f>
        <v>19.198439650000001</v>
      </c>
      <c r="R190" s="1">
        <f>'2D'!M190+$F$4</f>
        <v>-12.060045349999999</v>
      </c>
      <c r="S190" s="1">
        <f>'2D'!N190+$F$4</f>
        <v>-8.6308723500000006</v>
      </c>
      <c r="T190">
        <f>E190+$F$4</f>
        <v>1.9685286500000005</v>
      </c>
    </row>
    <row r="191" spans="1:20">
      <c r="A191" s="1">
        <f>'2D'!E191</f>
        <v>0.58262716319083019</v>
      </c>
      <c r="B191" s="1">
        <f>Eky0!B71</f>
        <v>-6.6905218</v>
      </c>
      <c r="C191" s="1">
        <f>Eky0!C71</f>
        <v>5.1574125000000004</v>
      </c>
      <c r="D191">
        <f>B191+$F$2</f>
        <v>-0.35718850000000035</v>
      </c>
      <c r="E191">
        <f>C191-$F$2</f>
        <v>-1.1759207999999992</v>
      </c>
      <c r="G191" s="1">
        <f>'2D'!F191-$F$4</f>
        <v>-8.3240791499999993</v>
      </c>
      <c r="H191" s="1">
        <f>'2D'!G191-$F$4</f>
        <v>3.5238551500000002</v>
      </c>
      <c r="I191" s="1">
        <f>'2D'!K191-$F$4</f>
        <v>7.8124523500000009</v>
      </c>
      <c r="J191" s="1">
        <f>'2D'!L191-$F$4</f>
        <v>12.852206349999999</v>
      </c>
      <c r="K191" s="1">
        <f>'2D'!M191-$F$4</f>
        <v>-18.404524649999999</v>
      </c>
      <c r="L191" s="1">
        <f>'2D'!N191-$F$4</f>
        <v>-14.954829650000001</v>
      </c>
      <c r="M191">
        <f>D191-$F$4</f>
        <v>-3.5238551500000002</v>
      </c>
      <c r="N191" s="1">
        <f>'2D'!F191+$F$4</f>
        <v>-1.9907458500000006</v>
      </c>
      <c r="O191" s="1">
        <f>'2D'!G191+$F$4</f>
        <v>9.8571884499999989</v>
      </c>
      <c r="P191" s="1">
        <f>'2D'!K191+$F$4</f>
        <v>14.145785650000001</v>
      </c>
      <c r="Q191" s="1">
        <f>'2D'!L191+$F$4</f>
        <v>19.185539649999999</v>
      </c>
      <c r="R191" s="1">
        <f>'2D'!M191+$F$4</f>
        <v>-12.071191349999999</v>
      </c>
      <c r="S191" s="1">
        <f>'2D'!N191+$F$4</f>
        <v>-8.621496350000001</v>
      </c>
      <c r="T191">
        <f>E191+$F$4</f>
        <v>1.9907458500000006</v>
      </c>
    </row>
    <row r="192" spans="1:20">
      <c r="A192" s="1">
        <f>'2D'!E192</f>
        <v>0.58506793903796495</v>
      </c>
      <c r="B192" s="1">
        <f>Eky0!B72</f>
        <v>-6.6619600999999999</v>
      </c>
      <c r="C192" s="1">
        <f>Eky0!C72</f>
        <v>5.1795980999999998</v>
      </c>
      <c r="D192">
        <f>B192+$F$2</f>
        <v>-0.32862680000000033</v>
      </c>
      <c r="E192">
        <f>C192-$F$2</f>
        <v>-1.1537351999999998</v>
      </c>
      <c r="G192" s="1">
        <f>'2D'!F192-$F$4</f>
        <v>-8.3462647499999996</v>
      </c>
      <c r="H192" s="1">
        <f>'2D'!G192-$F$4</f>
        <v>3.4952934500000001</v>
      </c>
      <c r="I192" s="1">
        <f>'2D'!K192-$F$4</f>
        <v>7.8242573499999999</v>
      </c>
      <c r="J192" s="1">
        <f>'2D'!L192-$F$4</f>
        <v>12.839252349999999</v>
      </c>
      <c r="K192" s="1">
        <f>'2D'!M192-$F$4</f>
        <v>-18.415594649999999</v>
      </c>
      <c r="L192" s="1">
        <f>'2D'!N192-$F$4</f>
        <v>-14.945591649999999</v>
      </c>
      <c r="M192">
        <f>D192-$F$4</f>
        <v>-3.4952934500000001</v>
      </c>
      <c r="N192" s="1">
        <f>'2D'!F192+$F$4</f>
        <v>-2.01293145</v>
      </c>
      <c r="O192" s="1">
        <f>'2D'!G192+$F$4</f>
        <v>9.8286267499999997</v>
      </c>
      <c r="P192" s="1">
        <f>'2D'!K192+$F$4</f>
        <v>14.157590649999999</v>
      </c>
      <c r="Q192" s="1">
        <f>'2D'!L192+$F$4</f>
        <v>19.172585649999998</v>
      </c>
      <c r="R192" s="1">
        <f>'2D'!M192+$F$4</f>
        <v>-12.08226135</v>
      </c>
      <c r="S192" s="1">
        <f>'2D'!N192+$F$4</f>
        <v>-8.6122583499999994</v>
      </c>
      <c r="T192">
        <f>E192+$F$4</f>
        <v>2.01293145</v>
      </c>
    </row>
    <row r="193" spans="1:20">
      <c r="A193" s="1">
        <f>'2D'!E193</f>
        <v>0.58750871781403191</v>
      </c>
      <c r="B193" s="1">
        <f>Eky0!B73</f>
        <v>-6.6337042000000004</v>
      </c>
      <c r="C193" s="1">
        <f>Eky0!C73</f>
        <v>5.2017347999999997</v>
      </c>
      <c r="D193">
        <f>B193+$F$2</f>
        <v>-0.30037090000000077</v>
      </c>
      <c r="E193">
        <f>C193-$F$2</f>
        <v>-1.1315985</v>
      </c>
      <c r="G193" s="1">
        <f>'2D'!F193-$F$4</f>
        <v>-8.3684014500000004</v>
      </c>
      <c r="H193" s="1">
        <f>'2D'!G193-$F$4</f>
        <v>3.4670375500000006</v>
      </c>
      <c r="I193" s="1">
        <f>'2D'!K193-$F$4</f>
        <v>7.8361443499999996</v>
      </c>
      <c r="J193" s="1">
        <f>'2D'!L193-$F$4</f>
        <v>12.82625335</v>
      </c>
      <c r="K193" s="1">
        <f>'2D'!M193-$F$4</f>
        <v>-18.426477649999999</v>
      </c>
      <c r="L193" s="1">
        <f>'2D'!N193-$F$4</f>
        <v>-14.936458650000001</v>
      </c>
      <c r="M193">
        <f>D193-$F$4</f>
        <v>-3.4670375500000006</v>
      </c>
      <c r="N193" s="1">
        <f>'2D'!F193+$F$4</f>
        <v>-2.0350681499999999</v>
      </c>
      <c r="O193" s="1">
        <f>'2D'!G193+$F$4</f>
        <v>9.8003708500000002</v>
      </c>
      <c r="P193" s="1">
        <f>'2D'!K193+$F$4</f>
        <v>14.169477649999999</v>
      </c>
      <c r="Q193" s="1">
        <f>'2D'!L193+$F$4</f>
        <v>19.159586650000001</v>
      </c>
      <c r="R193" s="1">
        <f>'2D'!M193+$F$4</f>
        <v>-12.093144349999999</v>
      </c>
      <c r="S193" s="1">
        <f>'2D'!N193+$F$4</f>
        <v>-8.6031253500000009</v>
      </c>
      <c r="T193">
        <f>E193+$F$4</f>
        <v>2.0350681499999999</v>
      </c>
    </row>
    <row r="194" spans="1:20">
      <c r="A194" s="1">
        <f>'2D'!E194</f>
        <v>0.58994949366116656</v>
      </c>
      <c r="B194" s="1">
        <f>Eky0!B74</f>
        <v>-6.6057711000000001</v>
      </c>
      <c r="C194" s="1">
        <f>Eky0!C74</f>
        <v>5.2238050999999999</v>
      </c>
      <c r="D194">
        <f>B194+$F$2</f>
        <v>-0.27243780000000051</v>
      </c>
      <c r="E194">
        <f>C194-$F$2</f>
        <v>-1.1095281999999997</v>
      </c>
      <c r="G194" s="1">
        <f>'2D'!F194-$F$4</f>
        <v>-8.3904717499999997</v>
      </c>
      <c r="H194" s="1">
        <f>'2D'!G194-$F$4</f>
        <v>3.4391044500000003</v>
      </c>
      <c r="I194" s="1">
        <f>'2D'!K194-$F$4</f>
        <v>7.8481713499999994</v>
      </c>
      <c r="J194" s="1">
        <f>'2D'!L194-$F$4</f>
        <v>12.81321835</v>
      </c>
      <c r="K194" s="1">
        <f>'2D'!M194-$F$4</f>
        <v>-18.437167649999999</v>
      </c>
      <c r="L194" s="1">
        <f>'2D'!N194-$F$4</f>
        <v>-14.92757265</v>
      </c>
      <c r="M194">
        <f>D194-$F$4</f>
        <v>-3.4391044500000003</v>
      </c>
      <c r="N194" s="1">
        <f>'2D'!F194+$F$4</f>
        <v>-2.0571384500000001</v>
      </c>
      <c r="O194" s="1">
        <f>'2D'!G194+$F$4</f>
        <v>9.7724377499999999</v>
      </c>
      <c r="P194" s="1">
        <f>'2D'!K194+$F$4</f>
        <v>14.181504649999999</v>
      </c>
      <c r="Q194" s="1">
        <f>'2D'!L194+$F$4</f>
        <v>19.146551649999999</v>
      </c>
      <c r="R194" s="1">
        <f>'2D'!M194+$F$4</f>
        <v>-12.10383435</v>
      </c>
      <c r="S194" s="1">
        <f>'2D'!N194+$F$4</f>
        <v>-8.5942393500000005</v>
      </c>
      <c r="T194">
        <f>E194+$F$4</f>
        <v>2.0571384500000001</v>
      </c>
    </row>
    <row r="195" spans="1:20">
      <c r="A195" s="1">
        <f>'2D'!E195</f>
        <v>0.5923902695083012</v>
      </c>
      <c r="B195" s="1">
        <f>Eky0!B75</f>
        <v>-6.5781776000000001</v>
      </c>
      <c r="C195" s="1">
        <f>Eky0!C75</f>
        <v>5.2457912999999996</v>
      </c>
      <c r="D195">
        <f>B195+$F$2</f>
        <v>-0.24484430000000046</v>
      </c>
      <c r="E195">
        <f>C195-$F$2</f>
        <v>-1.087542</v>
      </c>
      <c r="G195" s="1">
        <f>'2D'!F195-$F$4</f>
        <v>-8.4124579500000003</v>
      </c>
      <c r="H195" s="1">
        <f>'2D'!G195-$F$4</f>
        <v>3.4115109500000003</v>
      </c>
      <c r="I195" s="1">
        <f>'2D'!K195-$F$4</f>
        <v>7.8603293500000007</v>
      </c>
      <c r="J195" s="1">
        <f>'2D'!L195-$F$4</f>
        <v>12.800157350000001</v>
      </c>
      <c r="K195" s="1">
        <f>'2D'!M195-$F$4</f>
        <v>-18.447655650000002</v>
      </c>
      <c r="L195" s="1">
        <f>'2D'!N195-$F$4</f>
        <v>-14.91877365</v>
      </c>
      <c r="M195">
        <f>D195-$F$4</f>
        <v>-3.4115109500000003</v>
      </c>
      <c r="N195" s="1">
        <f>'2D'!F195+$F$4</f>
        <v>-2.0791246499999998</v>
      </c>
      <c r="O195" s="1">
        <f>'2D'!G195+$F$4</f>
        <v>9.7448442499999999</v>
      </c>
      <c r="P195" s="1">
        <f>'2D'!K195+$F$4</f>
        <v>14.19366265</v>
      </c>
      <c r="Q195" s="1">
        <f>'2D'!L195+$F$4</f>
        <v>19.133490649999999</v>
      </c>
      <c r="R195" s="1">
        <f>'2D'!M195+$F$4</f>
        <v>-12.11432235</v>
      </c>
      <c r="S195" s="1">
        <f>'2D'!N195+$F$4</f>
        <v>-8.5854403500000007</v>
      </c>
      <c r="T195">
        <f>E195+$F$4</f>
        <v>2.0791246499999998</v>
      </c>
    </row>
    <row r="196" spans="1:20">
      <c r="A196" s="1">
        <f>'2D'!E196</f>
        <v>0.59483104828436817</v>
      </c>
      <c r="B196" s="1">
        <f>Eky0!B76</f>
        <v>-6.5509396999999998</v>
      </c>
      <c r="C196" s="1">
        <f>Eky0!C76</f>
        <v>5.2676755999999996</v>
      </c>
      <c r="D196">
        <f>B196+$F$2</f>
        <v>-0.2176064000000002</v>
      </c>
      <c r="E196">
        <f>C196-$F$2</f>
        <v>-1.0656577</v>
      </c>
      <c r="G196" s="1">
        <f>'2D'!F196-$F$4</f>
        <v>-8.4343422500000003</v>
      </c>
      <c r="H196" s="1">
        <f>'2D'!G196-$F$4</f>
        <v>3.38427305</v>
      </c>
      <c r="I196" s="1">
        <f>'2D'!K196-$F$4</f>
        <v>7.8725503500000009</v>
      </c>
      <c r="J196" s="1">
        <f>'2D'!L196-$F$4</f>
        <v>12.787077350000001</v>
      </c>
      <c r="K196" s="1">
        <f>'2D'!M196-$F$4</f>
        <v>-18.457948649999999</v>
      </c>
      <c r="L196" s="1">
        <f>'2D'!N196-$F$4</f>
        <v>-14.910142649999999</v>
      </c>
      <c r="M196">
        <f>D196-$F$4</f>
        <v>-3.38427305</v>
      </c>
      <c r="N196" s="1">
        <f>'2D'!F196+$F$4</f>
        <v>-2.1010089499999998</v>
      </c>
      <c r="O196" s="1">
        <f>'2D'!G196+$F$4</f>
        <v>9.7176063500000005</v>
      </c>
      <c r="P196" s="1">
        <f>'2D'!K196+$F$4</f>
        <v>14.205883650000001</v>
      </c>
      <c r="Q196" s="1">
        <f>'2D'!L196+$F$4</f>
        <v>19.12041065</v>
      </c>
      <c r="R196" s="1">
        <f>'2D'!M196+$F$4</f>
        <v>-12.124615350000001</v>
      </c>
      <c r="S196" s="1">
        <f>'2D'!N196+$F$4</f>
        <v>-8.5768093499999996</v>
      </c>
      <c r="T196">
        <f>E196+$F$4</f>
        <v>2.1010089499999998</v>
      </c>
    </row>
    <row r="197" spans="1:20">
      <c r="A197" s="1">
        <f>'2D'!E197</f>
        <v>0.59727182413150293</v>
      </c>
      <c r="B197" s="1">
        <f>Eky0!B77</f>
        <v>-6.5240732000000001</v>
      </c>
      <c r="C197" s="1">
        <f>Eky0!C77</f>
        <v>5.2894401000000002</v>
      </c>
      <c r="D197">
        <f>B197+$F$2</f>
        <v>-0.19073990000000052</v>
      </c>
      <c r="E197">
        <f>C197-$F$2</f>
        <v>-1.0438931999999994</v>
      </c>
      <c r="G197" s="1">
        <f>'2D'!F197-$F$4</f>
        <v>-8.45610675</v>
      </c>
      <c r="H197" s="1">
        <f>'2D'!G197-$F$4</f>
        <v>3.3574065500000003</v>
      </c>
      <c r="I197" s="1">
        <f>'2D'!K197-$F$4</f>
        <v>7.8848313500000007</v>
      </c>
      <c r="J197" s="1">
        <f>'2D'!L197-$F$4</f>
        <v>12.773989350000001</v>
      </c>
      <c r="K197" s="1">
        <f>'2D'!M197-$F$4</f>
        <v>-18.468227649999999</v>
      </c>
      <c r="L197" s="1">
        <f>'2D'!N197-$F$4</f>
        <v>-14.90177265</v>
      </c>
      <c r="M197">
        <f>D197-$F$4</f>
        <v>-3.3574065500000003</v>
      </c>
      <c r="N197" s="1">
        <f>'2D'!F197+$F$4</f>
        <v>-2.1227734500000004</v>
      </c>
      <c r="O197" s="1">
        <f>'2D'!G197+$F$4</f>
        <v>9.6907398499999999</v>
      </c>
      <c r="P197" s="1">
        <f>'2D'!K197+$F$4</f>
        <v>14.21816465</v>
      </c>
      <c r="Q197" s="1">
        <f>'2D'!L197+$F$4</f>
        <v>19.10732265</v>
      </c>
      <c r="R197" s="1">
        <f>'2D'!M197+$F$4</f>
        <v>-12.13489435</v>
      </c>
      <c r="S197" s="1">
        <f>'2D'!N197+$F$4</f>
        <v>-8.5684393500000002</v>
      </c>
      <c r="T197">
        <f>E197+$F$4</f>
        <v>2.1227734500000004</v>
      </c>
    </row>
    <row r="198" spans="1:20">
      <c r="A198" s="1">
        <f>'2D'!E198</f>
        <v>0.59971259997863768</v>
      </c>
      <c r="B198" s="1">
        <f>Eky0!B78</f>
        <v>-6.4975934999999998</v>
      </c>
      <c r="C198" s="1">
        <f>Eky0!C78</f>
        <v>5.3110667999999999</v>
      </c>
      <c r="D198">
        <f>B198+$F$2</f>
        <v>-0.16426020000000019</v>
      </c>
      <c r="E198">
        <f>C198-$F$2</f>
        <v>-1.0222664999999997</v>
      </c>
      <c r="G198" s="1">
        <f>'2D'!F198-$F$4</f>
        <v>-8.4777334499999988</v>
      </c>
      <c r="H198" s="1">
        <f>'2D'!G198-$F$4</f>
        <v>3.33092685</v>
      </c>
      <c r="I198" s="1">
        <f>'2D'!K198-$F$4</f>
        <v>7.8972263500000004</v>
      </c>
      <c r="J198" s="1">
        <f>'2D'!L198-$F$4</f>
        <v>12.76090035</v>
      </c>
      <c r="K198" s="1">
        <f>'2D'!M198-$F$4</f>
        <v>-18.478291649999999</v>
      </c>
      <c r="L198" s="1">
        <f>'2D'!N198-$F$4</f>
        <v>-14.89341265</v>
      </c>
      <c r="M198">
        <f>D198-$F$4</f>
        <v>-3.33092685</v>
      </c>
      <c r="N198" s="1">
        <f>'2D'!F198+$F$4</f>
        <v>-2.1444001500000001</v>
      </c>
      <c r="O198" s="1">
        <f>'2D'!G198+$F$4</f>
        <v>9.6642601500000005</v>
      </c>
      <c r="P198" s="1">
        <f>'2D'!K198+$F$4</f>
        <v>14.23055965</v>
      </c>
      <c r="Q198" s="1">
        <f>'2D'!L198+$F$4</f>
        <v>19.09423365</v>
      </c>
      <c r="R198" s="1">
        <f>'2D'!M198+$F$4</f>
        <v>-12.14495835</v>
      </c>
      <c r="S198" s="1">
        <f>'2D'!N198+$F$4</f>
        <v>-8.5600793500000005</v>
      </c>
      <c r="T198">
        <f>E198+$F$4</f>
        <v>2.1444001500000001</v>
      </c>
    </row>
    <row r="199" spans="1:20">
      <c r="A199" s="1">
        <f>'2D'!E199</f>
        <v>0.60215337875470443</v>
      </c>
      <c r="B199" s="1">
        <f>Eky0!B79</f>
        <v>-6.4715154000000004</v>
      </c>
      <c r="C199" s="1">
        <f>Eky0!C79</f>
        <v>5.3325376000000002</v>
      </c>
      <c r="D199">
        <f>B199+$F$2</f>
        <v>-0.13818210000000075</v>
      </c>
      <c r="E199">
        <f>C199-$F$2</f>
        <v>-1.0007956999999994</v>
      </c>
      <c r="G199" s="1">
        <f>'2D'!F199-$F$4</f>
        <v>-8.49920425</v>
      </c>
      <c r="H199" s="1">
        <f>'2D'!G199-$F$4</f>
        <v>3.3048487500000006</v>
      </c>
      <c r="I199" s="1">
        <f>'2D'!K199-$F$4</f>
        <v>7.9097273500000007</v>
      </c>
      <c r="J199" s="1">
        <f>'2D'!L199-$F$4</f>
        <v>12.747821350000001</v>
      </c>
      <c r="K199" s="1">
        <f>'2D'!M199-$F$4</f>
        <v>-18.488132649999997</v>
      </c>
      <c r="L199" s="1">
        <f>'2D'!N199-$F$4</f>
        <v>-14.885308649999999</v>
      </c>
      <c r="M199">
        <f>D199-$F$4</f>
        <v>-3.3048487500000006</v>
      </c>
      <c r="N199" s="1">
        <f>'2D'!F199+$F$4</f>
        <v>-2.1658709500000004</v>
      </c>
      <c r="O199" s="1">
        <f>'2D'!G199+$F$4</f>
        <v>9.6381820500000011</v>
      </c>
      <c r="P199" s="1">
        <f>'2D'!K199+$F$4</f>
        <v>14.24306065</v>
      </c>
      <c r="Q199" s="1">
        <f>'2D'!L199+$F$4</f>
        <v>19.081154650000002</v>
      </c>
      <c r="R199" s="1">
        <f>'2D'!M199+$F$4</f>
        <v>-12.154799349999999</v>
      </c>
      <c r="S199" s="1">
        <f>'2D'!N199+$F$4</f>
        <v>-8.5519753499999993</v>
      </c>
      <c r="T199">
        <f>E199+$F$4</f>
        <v>2.1658709500000004</v>
      </c>
    </row>
    <row r="200" spans="1:20">
      <c r="A200" s="1">
        <f>'2D'!E200</f>
        <v>0.60459415460183918</v>
      </c>
      <c r="B200" s="1">
        <f>Eky0!B80</f>
        <v>-6.4458533999999998</v>
      </c>
      <c r="C200" s="1">
        <f>Eky0!C80</f>
        <v>5.3538344000000002</v>
      </c>
      <c r="D200">
        <f>B200+$F$2</f>
        <v>-0.11252010000000023</v>
      </c>
      <c r="E200">
        <f>C200-$F$2</f>
        <v>-0.9794988999999994</v>
      </c>
      <c r="G200" s="1">
        <f>'2D'!F200-$F$4</f>
        <v>-8.52050105</v>
      </c>
      <c r="H200" s="1">
        <f>'2D'!G200-$F$4</f>
        <v>3.27918675</v>
      </c>
      <c r="I200" s="1">
        <f>'2D'!K200-$F$4</f>
        <v>7.9223253499999995</v>
      </c>
      <c r="J200" s="1">
        <f>'2D'!L200-$F$4</f>
        <v>12.734759350000001</v>
      </c>
      <c r="K200" s="1">
        <f>'2D'!M200-$F$4</f>
        <v>-18.497744650000001</v>
      </c>
      <c r="L200" s="1">
        <f>'2D'!N200-$F$4</f>
        <v>-14.877390650000001</v>
      </c>
      <c r="M200">
        <f>D200-$F$4</f>
        <v>-3.27918675</v>
      </c>
      <c r="N200" s="1">
        <f>'2D'!F200+$F$4</f>
        <v>-2.1871677500000004</v>
      </c>
      <c r="O200" s="1">
        <f>'2D'!G200+$F$4</f>
        <v>9.6125200500000005</v>
      </c>
      <c r="P200" s="1">
        <f>'2D'!K200+$F$4</f>
        <v>14.255658649999999</v>
      </c>
      <c r="Q200" s="1">
        <f>'2D'!L200+$F$4</f>
        <v>19.068092650000001</v>
      </c>
      <c r="R200" s="1">
        <f>'2D'!M200+$F$4</f>
        <v>-12.16441135</v>
      </c>
      <c r="S200" s="1">
        <f>'2D'!N200+$F$4</f>
        <v>-8.544057350000001</v>
      </c>
      <c r="T200">
        <f>E200+$F$4</f>
        <v>2.1871677500000004</v>
      </c>
    </row>
    <row r="201" spans="1:20">
      <c r="A201" s="1">
        <f>'2D'!E201</f>
        <v>0.60703493044897394</v>
      </c>
      <c r="B201" s="1">
        <f>Eky0!B81</f>
        <v>-6.4206215000000002</v>
      </c>
      <c r="C201" s="1">
        <f>Eky0!C81</f>
        <v>5.3749390000000004</v>
      </c>
      <c r="D201">
        <f>B201+$F$2</f>
        <v>-8.7288200000000593E-2</v>
      </c>
      <c r="E201">
        <f>C201-$F$2</f>
        <v>-0.95839429999999926</v>
      </c>
      <c r="G201" s="1">
        <f>'2D'!F201-$F$4</f>
        <v>-8.541605650000001</v>
      </c>
      <c r="H201" s="1">
        <f>'2D'!G201-$F$4</f>
        <v>3.2539548500000004</v>
      </c>
      <c r="I201" s="1">
        <f>'2D'!K201-$F$4</f>
        <v>7.9349593499999997</v>
      </c>
      <c r="J201" s="1">
        <f>'2D'!L201-$F$4</f>
        <v>12.721724350000001</v>
      </c>
      <c r="K201" s="1">
        <f>'2D'!M201-$F$4</f>
        <v>-18.50717465</v>
      </c>
      <c r="L201" s="1">
        <f>'2D'!N201-$F$4</f>
        <v>-14.86955865</v>
      </c>
      <c r="M201">
        <f>D201-$F$4</f>
        <v>-3.2539548500000004</v>
      </c>
      <c r="N201" s="1">
        <f>'2D'!F201+$F$4</f>
        <v>-2.2082723500000006</v>
      </c>
      <c r="O201" s="1">
        <f>'2D'!G201+$F$4</f>
        <v>9.5872881499999991</v>
      </c>
      <c r="P201" s="1">
        <f>'2D'!K201+$F$4</f>
        <v>14.268292649999999</v>
      </c>
      <c r="Q201" s="1">
        <f>'2D'!L201+$F$4</f>
        <v>19.055057650000002</v>
      </c>
      <c r="R201" s="1">
        <f>'2D'!M201+$F$4</f>
        <v>-12.17384135</v>
      </c>
      <c r="S201" s="1">
        <f>'2D'!N201+$F$4</f>
        <v>-8.5362253500000005</v>
      </c>
      <c r="T201">
        <f>E201+$F$4</f>
        <v>2.2082723500000006</v>
      </c>
    </row>
    <row r="202" spans="1:20">
      <c r="A202" s="1">
        <f>'2D'!E202</f>
        <v>0.6094757092250408</v>
      </c>
      <c r="B202" s="1">
        <f>Eky0!B82</f>
        <v>-6.3958332999999996</v>
      </c>
      <c r="C202" s="1">
        <f>Eky0!C82</f>
        <v>5.3958332999999996</v>
      </c>
      <c r="D202">
        <f>B202+$F$2</f>
        <v>-6.25E-2</v>
      </c>
      <c r="E202">
        <f>C202-$F$2</f>
        <v>-0.9375</v>
      </c>
      <c r="G202" s="1">
        <f>'2D'!F202-$F$4</f>
        <v>-8.5624999499999994</v>
      </c>
      <c r="H202" s="1">
        <f>'2D'!G202-$F$4</f>
        <v>3.2291666499999998</v>
      </c>
      <c r="I202" s="1">
        <f>'2D'!K202-$F$4</f>
        <v>7.9476463499999994</v>
      </c>
      <c r="J202" s="1">
        <f>'2D'!L202-$F$4</f>
        <v>12.70872535</v>
      </c>
      <c r="K202" s="1">
        <f>'2D'!M202-$F$4</f>
        <v>-18.51655165</v>
      </c>
      <c r="L202" s="1">
        <f>'2D'!N202-$F$4</f>
        <v>-14.862004649999999</v>
      </c>
      <c r="M202">
        <f>D202-$F$4</f>
        <v>-3.2291666499999998</v>
      </c>
      <c r="N202" s="1">
        <f>'2D'!F202+$F$4</f>
        <v>-2.2291666499999998</v>
      </c>
      <c r="O202" s="1">
        <f>'2D'!G202+$F$4</f>
        <v>9.5624999499999994</v>
      </c>
      <c r="P202" s="1">
        <f>'2D'!K202+$F$4</f>
        <v>14.280979649999999</v>
      </c>
      <c r="Q202" s="1">
        <f>'2D'!L202+$F$4</f>
        <v>19.042058650000001</v>
      </c>
      <c r="R202" s="1">
        <f>'2D'!M202+$F$4</f>
        <v>-12.183218350000001</v>
      </c>
      <c r="S202" s="1">
        <f>'2D'!N202+$F$4</f>
        <v>-8.5286713499999998</v>
      </c>
      <c r="T202">
        <f>E202+$F$4</f>
        <v>2.2291666499999998</v>
      </c>
    </row>
    <row r="203" spans="1:20">
      <c r="A203" s="1">
        <f>'2D'!E203</f>
        <v>0.61191648507217544</v>
      </c>
      <c r="B203" s="1">
        <f>Eky0!B83</f>
        <v>-6.3715020999999998</v>
      </c>
      <c r="C203" s="1">
        <f>Eky0!C83</f>
        <v>5.4164991999999996</v>
      </c>
      <c r="D203">
        <f>B203+$F$2</f>
        <v>-3.8168800000000225E-2</v>
      </c>
      <c r="E203">
        <f>C203-$F$2</f>
        <v>-0.91683409999999999</v>
      </c>
      <c r="G203" s="1">
        <f>'2D'!F203-$F$4</f>
        <v>-8.5831658500000003</v>
      </c>
      <c r="H203" s="1">
        <f>'2D'!G203-$F$4</f>
        <v>3.20483545</v>
      </c>
      <c r="I203" s="1">
        <f>'2D'!K203-$F$4</f>
        <v>7.9604133499999996</v>
      </c>
      <c r="J203" s="1">
        <f>'2D'!L203-$F$4</f>
        <v>12.695771349999999</v>
      </c>
      <c r="K203" s="1">
        <f>'2D'!M203-$F$4</f>
        <v>-18.525684650000002</v>
      </c>
      <c r="L203" s="1">
        <f>'2D'!N203-$F$4</f>
        <v>-14.85452965</v>
      </c>
      <c r="M203">
        <f>D203-$F$4</f>
        <v>-3.20483545</v>
      </c>
      <c r="N203" s="1">
        <f>'2D'!F203+$F$4</f>
        <v>-2.2498325499999998</v>
      </c>
      <c r="O203" s="1">
        <f>'2D'!G203+$F$4</f>
        <v>9.5381687500000005</v>
      </c>
      <c r="P203" s="1">
        <f>'2D'!K203+$F$4</f>
        <v>14.293746649999999</v>
      </c>
      <c r="Q203" s="1">
        <f>'2D'!L203+$F$4</f>
        <v>19.029104650000001</v>
      </c>
      <c r="R203" s="1">
        <f>'2D'!M203+$F$4</f>
        <v>-12.192351350000001</v>
      </c>
      <c r="S203" s="1">
        <f>'2D'!N203+$F$4</f>
        <v>-8.5211963500000003</v>
      </c>
      <c r="T203">
        <f>E203+$F$4</f>
        <v>2.2498325499999998</v>
      </c>
    </row>
    <row r="204" spans="1:20">
      <c r="A204" s="1">
        <f>'2D'!E204</f>
        <v>0.6143572609193102</v>
      </c>
      <c r="B204" s="1">
        <f>Eky0!B84</f>
        <v>-6.3476404000000004</v>
      </c>
      <c r="C204" s="1">
        <f>Eky0!C84</f>
        <v>5.4369185</v>
      </c>
      <c r="D204">
        <f>B204+$F$2</f>
        <v>-1.4307100000000794E-2</v>
      </c>
      <c r="E204">
        <f>C204-$F$2</f>
        <v>-0.89641479999999962</v>
      </c>
      <c r="G204" s="1">
        <f>'2D'!F204-$F$4</f>
        <v>-8.6035851500000007</v>
      </c>
      <c r="H204" s="1">
        <f>'2D'!G204-$F$4</f>
        <v>3.1809737500000006</v>
      </c>
      <c r="I204" s="1">
        <f>'2D'!K204-$F$4</f>
        <v>7.97325135</v>
      </c>
      <c r="J204" s="1">
        <f>'2D'!L204-$F$4</f>
        <v>12.682871350000001</v>
      </c>
      <c r="K204" s="1">
        <f>'2D'!M204-$F$4</f>
        <v>-18.534570649999999</v>
      </c>
      <c r="L204" s="1">
        <f>'2D'!N204-$F$4</f>
        <v>-14.84725765</v>
      </c>
      <c r="M204">
        <f>D204-$F$4</f>
        <v>-3.1809737500000006</v>
      </c>
      <c r="N204" s="1">
        <f>'2D'!F204+$F$4</f>
        <v>-2.2702518500000002</v>
      </c>
      <c r="O204" s="1">
        <f>'2D'!G204+$F$4</f>
        <v>9.5143070499999993</v>
      </c>
      <c r="P204" s="1">
        <f>'2D'!K204+$F$4</f>
        <v>14.30658465</v>
      </c>
      <c r="Q204" s="1">
        <f>'2D'!L204+$F$4</f>
        <v>19.016204649999999</v>
      </c>
      <c r="R204" s="1">
        <f>'2D'!M204+$F$4</f>
        <v>-12.20123735</v>
      </c>
      <c r="S204" s="1">
        <f>'2D'!N204+$F$4</f>
        <v>-8.5139243499999999</v>
      </c>
      <c r="T204">
        <f>E204+$F$4</f>
        <v>2.2702518500000002</v>
      </c>
    </row>
    <row r="205" spans="1:20">
      <c r="A205" s="1">
        <f>'2D'!E205</f>
        <v>0.61679803969537716</v>
      </c>
      <c r="B205" s="1">
        <f>Eky0!B85</f>
        <v>-6.3242607</v>
      </c>
      <c r="C205" s="1">
        <f>Eky0!C85</f>
        <v>5.4570732</v>
      </c>
      <c r="D205">
        <f>B205+$F$2</f>
        <v>9.0725999999996532E-3</v>
      </c>
      <c r="E205">
        <f>C205-$F$2</f>
        <v>-0.87626009999999965</v>
      </c>
      <c r="G205" s="1">
        <f>'2D'!F205-$F$4</f>
        <v>-8.6237398499999998</v>
      </c>
      <c r="H205" s="1">
        <f>'2D'!G205-$F$4</f>
        <v>3.1575940500000002</v>
      </c>
      <c r="I205" s="1">
        <f>'2D'!K205-$F$4</f>
        <v>7.9861513500000001</v>
      </c>
      <c r="J205" s="1">
        <f>'2D'!L205-$F$4</f>
        <v>12.670085350000001</v>
      </c>
      <c r="K205" s="1">
        <f>'2D'!M205-$F$4</f>
        <v>-18.543200649999999</v>
      </c>
      <c r="L205" s="1">
        <f>'2D'!N205-$F$4</f>
        <v>-14.840227649999999</v>
      </c>
      <c r="M205">
        <f>D205-$F$4</f>
        <v>-3.1575940500000002</v>
      </c>
      <c r="N205" s="1">
        <f>'2D'!F205+$F$4</f>
        <v>-2.2904065500000002</v>
      </c>
      <c r="O205" s="1">
        <f>'2D'!G205+$F$4</f>
        <v>9.4909273499999998</v>
      </c>
      <c r="P205" s="1">
        <f>'2D'!K205+$F$4</f>
        <v>14.31948465</v>
      </c>
      <c r="Q205" s="1">
        <f>'2D'!L205+$F$4</f>
        <v>19.00341865</v>
      </c>
      <c r="R205" s="1">
        <f>'2D'!M205+$F$4</f>
        <v>-12.20986735</v>
      </c>
      <c r="S205" s="1">
        <f>'2D'!N205+$F$4</f>
        <v>-8.5068943499999996</v>
      </c>
      <c r="T205">
        <f>E205+$F$4</f>
        <v>2.2904065500000002</v>
      </c>
    </row>
    <row r="206" spans="1:20">
      <c r="A206" s="1">
        <f>'2D'!E206</f>
        <v>0.61923881554251181</v>
      </c>
      <c r="B206" s="1">
        <f>Eky0!B86</f>
        <v>-6.3013747999999996</v>
      </c>
      <c r="C206" s="1">
        <f>Eky0!C86</f>
        <v>5.4769452999999997</v>
      </c>
      <c r="D206">
        <f>B206+$F$2</f>
        <v>3.1958500000000001E-2</v>
      </c>
      <c r="E206">
        <f>C206-$F$2</f>
        <v>-0.85638799999999993</v>
      </c>
      <c r="G206" s="1">
        <f>'2D'!F206-$F$4</f>
        <v>-8.6436119500000004</v>
      </c>
      <c r="H206" s="1">
        <f>'2D'!G206-$F$4</f>
        <v>3.1347081499999998</v>
      </c>
      <c r="I206" s="1">
        <f>'2D'!K206-$F$4</f>
        <v>7.9991053500000007</v>
      </c>
      <c r="J206" s="1">
        <f>'2D'!L206-$F$4</f>
        <v>12.657398349999999</v>
      </c>
      <c r="K206" s="1">
        <f>'2D'!M206-$F$4</f>
        <v>-18.551759650000001</v>
      </c>
      <c r="L206" s="1">
        <f>'2D'!N206-$F$4</f>
        <v>-14.833242649999999</v>
      </c>
      <c r="M206">
        <f>D206-$F$4</f>
        <v>-3.1347081499999998</v>
      </c>
      <c r="N206" s="1">
        <f>'2D'!F206+$F$4</f>
        <v>-2.3102786499999999</v>
      </c>
      <c r="O206" s="1">
        <f>'2D'!G206+$F$4</f>
        <v>9.4680414499999994</v>
      </c>
      <c r="P206" s="1">
        <f>'2D'!K206+$F$4</f>
        <v>14.33243865</v>
      </c>
      <c r="Q206" s="1">
        <f>'2D'!L206+$F$4</f>
        <v>18.990731650000001</v>
      </c>
      <c r="R206" s="1">
        <f>'2D'!M206+$F$4</f>
        <v>-12.21842635</v>
      </c>
      <c r="S206" s="1">
        <f>'2D'!N206+$F$4</f>
        <v>-8.4999093499999994</v>
      </c>
      <c r="T206">
        <f>E206+$F$4</f>
        <v>2.3102786499999999</v>
      </c>
    </row>
    <row r="207" spans="1:20">
      <c r="A207" s="1">
        <f>'2D'!E207</f>
        <v>0.62167959138964646</v>
      </c>
      <c r="B207" s="1">
        <f>Eky0!B87</f>
        <v>-6.2789941999999996</v>
      </c>
      <c r="C207" s="1">
        <f>Eky0!C87</f>
        <v>5.4965171000000002</v>
      </c>
      <c r="D207">
        <f>B207+$F$2</f>
        <v>5.4339099999999974E-2</v>
      </c>
      <c r="E207">
        <f>C207-$F$2</f>
        <v>-0.83681619999999945</v>
      </c>
      <c r="G207" s="1">
        <f>'2D'!F207-$F$4</f>
        <v>-8.66318375</v>
      </c>
      <c r="H207" s="1">
        <f>'2D'!G207-$F$4</f>
        <v>3.1123275499999998</v>
      </c>
      <c r="I207" s="1">
        <f>'2D'!K207-$F$4</f>
        <v>8.0121043499999995</v>
      </c>
      <c r="J207" s="1">
        <f>'2D'!L207-$F$4</f>
        <v>12.644800350000001</v>
      </c>
      <c r="K207" s="1">
        <f>'2D'!M207-$F$4</f>
        <v>-18.56012965</v>
      </c>
      <c r="L207" s="1">
        <f>'2D'!N207-$F$4</f>
        <v>-14.82655065</v>
      </c>
      <c r="M207">
        <f>D207-$F$4</f>
        <v>-3.1123275499999998</v>
      </c>
      <c r="N207" s="1">
        <f>'2D'!F207+$F$4</f>
        <v>-2.3298504500000004</v>
      </c>
      <c r="O207" s="1">
        <f>'2D'!G207+$F$4</f>
        <v>9.4456608499999994</v>
      </c>
      <c r="P207" s="1">
        <f>'2D'!K207+$F$4</f>
        <v>14.345437649999999</v>
      </c>
      <c r="Q207" s="1">
        <f>'2D'!L207+$F$4</f>
        <v>18.97813365</v>
      </c>
      <c r="R207" s="1">
        <f>'2D'!M207+$F$4</f>
        <v>-12.226796350000001</v>
      </c>
      <c r="S207" s="1">
        <f>'2D'!N207+$F$4</f>
        <v>-8.4932173500000001</v>
      </c>
      <c r="T207">
        <f>E207+$F$4</f>
        <v>2.3298504500000004</v>
      </c>
    </row>
    <row r="208" spans="1:20">
      <c r="A208" s="1">
        <f>'2D'!E208</f>
        <v>0.62412037016571342</v>
      </c>
      <c r="B208" s="1">
        <f>Eky0!B88</f>
        <v>-6.2571298999999998</v>
      </c>
      <c r="C208" s="1">
        <f>Eky0!C88</f>
        <v>5.5157707</v>
      </c>
      <c r="D208">
        <f>B208+$F$2</f>
        <v>7.620339999999981E-2</v>
      </c>
      <c r="E208">
        <f>C208-$F$2</f>
        <v>-0.81756259999999958</v>
      </c>
      <c r="G208" s="1">
        <f>'2D'!F208-$F$4</f>
        <v>-8.6824373500000007</v>
      </c>
      <c r="H208" s="1">
        <f>'2D'!G208-$F$4</f>
        <v>3.09046325</v>
      </c>
      <c r="I208" s="1">
        <f>'2D'!K208-$F$4</f>
        <v>8.0251393499999999</v>
      </c>
      <c r="J208" s="1">
        <f>'2D'!L208-$F$4</f>
        <v>12.63229935</v>
      </c>
      <c r="K208" s="1">
        <f>'2D'!M208-$F$4</f>
        <v>-18.56823365</v>
      </c>
      <c r="L208" s="1">
        <f>'2D'!N208-$F$4</f>
        <v>-14.819967650000001</v>
      </c>
      <c r="M208">
        <f>D208-$F$4</f>
        <v>-3.09046325</v>
      </c>
      <c r="N208" s="1">
        <f>'2D'!F208+$F$4</f>
        <v>-2.3491040500000002</v>
      </c>
      <c r="O208" s="1">
        <f>'2D'!G208+$F$4</f>
        <v>9.4237965499999987</v>
      </c>
      <c r="P208" s="1">
        <f>'2D'!K208+$F$4</f>
        <v>14.35847265</v>
      </c>
      <c r="Q208" s="1">
        <f>'2D'!L208+$F$4</f>
        <v>18.96563265</v>
      </c>
      <c r="R208" s="1">
        <f>'2D'!M208+$F$4</f>
        <v>-12.23490035</v>
      </c>
      <c r="S208" s="1">
        <f>'2D'!N208+$F$4</f>
        <v>-8.486634350000001</v>
      </c>
      <c r="T208">
        <f>E208+$F$4</f>
        <v>2.3491040500000002</v>
      </c>
    </row>
    <row r="209" spans="1:20">
      <c r="A209" s="1">
        <f>'2D'!E209</f>
        <v>0.62656114601284818</v>
      </c>
      <c r="B209" s="1">
        <f>Eky0!B89</f>
        <v>-6.2357924999999996</v>
      </c>
      <c r="C209" s="1">
        <f>Eky0!C89</f>
        <v>5.5346886</v>
      </c>
      <c r="D209">
        <f>B209+$F$2</f>
        <v>9.7540799999999983E-2</v>
      </c>
      <c r="E209">
        <f>C209-$F$2</f>
        <v>-0.79864469999999965</v>
      </c>
      <c r="G209" s="1">
        <f>'2D'!F209-$F$4</f>
        <v>-8.7013552499999989</v>
      </c>
      <c r="H209" s="1">
        <f>'2D'!G209-$F$4</f>
        <v>3.0691258499999998</v>
      </c>
      <c r="I209" s="1">
        <f>'2D'!K209-$F$4</f>
        <v>8.0381813500000003</v>
      </c>
      <c r="J209" s="1">
        <f>'2D'!L209-$F$4</f>
        <v>12.619904350000001</v>
      </c>
      <c r="K209" s="1">
        <f>'2D'!M209-$F$4</f>
        <v>-18.57606565</v>
      </c>
      <c r="L209" s="1">
        <f>'2D'!N209-$F$4</f>
        <v>-14.81357165</v>
      </c>
      <c r="M209">
        <f>D209-$F$4</f>
        <v>-3.0691258499999998</v>
      </c>
      <c r="N209" s="1">
        <f>'2D'!F209+$F$4</f>
        <v>-2.3680219500000002</v>
      </c>
      <c r="O209" s="1">
        <f>'2D'!G209+$F$4</f>
        <v>9.4024591499999985</v>
      </c>
      <c r="P209" s="1">
        <f>'2D'!K209+$F$4</f>
        <v>14.37151465</v>
      </c>
      <c r="Q209" s="1">
        <f>'2D'!L209+$F$4</f>
        <v>18.953237649999998</v>
      </c>
      <c r="R209" s="1">
        <f>'2D'!M209+$F$4</f>
        <v>-12.242732350000001</v>
      </c>
      <c r="S209" s="1">
        <f>'2D'!N209+$F$4</f>
        <v>-8.4802383500000005</v>
      </c>
      <c r="T209">
        <f>E209+$F$4</f>
        <v>2.3680219500000002</v>
      </c>
    </row>
    <row r="210" spans="1:20">
      <c r="A210" s="1">
        <f>'2D'!E210</f>
        <v>0.62900192185998294</v>
      </c>
      <c r="B210" s="1">
        <f>Eky0!B90</f>
        <v>-6.2149922999999996</v>
      </c>
      <c r="C210" s="1">
        <f>Eky0!C90</f>
        <v>5.5532535000000003</v>
      </c>
      <c r="D210">
        <f>B210+$F$2</f>
        <v>0.11834100000000003</v>
      </c>
      <c r="E210">
        <f>C210-$F$2</f>
        <v>-0.78007979999999932</v>
      </c>
      <c r="G210" s="1">
        <f>'2D'!F210-$F$4</f>
        <v>-8.7199201500000001</v>
      </c>
      <c r="H210" s="1">
        <f>'2D'!G210-$F$4</f>
        <v>3.0483256499999998</v>
      </c>
      <c r="I210" s="1">
        <f>'2D'!K210-$F$4</f>
        <v>8.05124335</v>
      </c>
      <c r="J210" s="1">
        <f>'2D'!L210-$F$4</f>
        <v>12.60762435</v>
      </c>
      <c r="K210" s="1">
        <f>'2D'!M210-$F$4</f>
        <v>-18.58374465</v>
      </c>
      <c r="L210" s="1">
        <f>'2D'!N210-$F$4</f>
        <v>-14.807437650000001</v>
      </c>
      <c r="M210">
        <f>D210-$F$4</f>
        <v>-3.0483256499999998</v>
      </c>
      <c r="N210" s="1">
        <f>'2D'!F210+$F$4</f>
        <v>-2.3865868500000005</v>
      </c>
      <c r="O210" s="1">
        <f>'2D'!G210+$F$4</f>
        <v>9.3816589499999985</v>
      </c>
      <c r="P210" s="1">
        <f>'2D'!K210+$F$4</f>
        <v>14.38457665</v>
      </c>
      <c r="Q210" s="1">
        <f>'2D'!L210+$F$4</f>
        <v>18.940957650000001</v>
      </c>
      <c r="R210" s="1">
        <f>'2D'!M210+$F$4</f>
        <v>-12.25041135</v>
      </c>
      <c r="S210" s="1">
        <f>'2D'!N210+$F$4</f>
        <v>-8.4741043500000011</v>
      </c>
      <c r="T210">
        <f>E210+$F$4</f>
        <v>2.3865868500000005</v>
      </c>
    </row>
    <row r="211" spans="1:20">
      <c r="A211" s="1">
        <f>'2D'!E211</f>
        <v>0.63144270063604968</v>
      </c>
      <c r="B211" s="1">
        <f>Eky0!B91</f>
        <v>-6.1947390000000002</v>
      </c>
      <c r="C211" s="1">
        <f>Eky0!C91</f>
        <v>5.5714480999999996</v>
      </c>
      <c r="D211">
        <f>B211+$F$2</f>
        <v>0.13859429999999939</v>
      </c>
      <c r="E211">
        <f>C211-$F$2</f>
        <v>-0.76188520000000004</v>
      </c>
      <c r="G211" s="1">
        <f>'2D'!F211-$F$4</f>
        <v>-8.7381147499999994</v>
      </c>
      <c r="H211" s="1">
        <f>'2D'!G211-$F$4</f>
        <v>3.0280723500000004</v>
      </c>
      <c r="I211" s="1">
        <f>'2D'!K211-$F$4</f>
        <v>8.0643223499999994</v>
      </c>
      <c r="J211" s="1">
        <f>'2D'!L211-$F$4</f>
        <v>12.595466350000001</v>
      </c>
      <c r="K211" s="1">
        <f>'2D'!M211-$F$4</f>
        <v>-18.59129965</v>
      </c>
      <c r="L211" s="1">
        <f>'2D'!N211-$F$4</f>
        <v>-14.80134365</v>
      </c>
      <c r="M211">
        <f>D211-$F$4</f>
        <v>-3.0280723500000004</v>
      </c>
      <c r="N211" s="1">
        <f>'2D'!F211+$F$4</f>
        <v>-2.4047814499999998</v>
      </c>
      <c r="O211" s="1">
        <f>'2D'!G211+$F$4</f>
        <v>9.36140565</v>
      </c>
      <c r="P211" s="1">
        <f>'2D'!K211+$F$4</f>
        <v>14.397655649999999</v>
      </c>
      <c r="Q211" s="1">
        <f>'2D'!L211+$F$4</f>
        <v>18.928799650000002</v>
      </c>
      <c r="R211" s="1">
        <f>'2D'!M211+$F$4</f>
        <v>-12.25796635</v>
      </c>
      <c r="S211" s="1">
        <f>'2D'!N211+$F$4</f>
        <v>-8.4680103500000001</v>
      </c>
      <c r="T211">
        <f>E211+$F$4</f>
        <v>2.4047814499999998</v>
      </c>
    </row>
    <row r="212" spans="1:20">
      <c r="A212" s="1">
        <f>'2D'!E212</f>
        <v>0.63388347648318444</v>
      </c>
      <c r="B212" s="1">
        <f>Eky0!B92</f>
        <v>-6.1750420999999998</v>
      </c>
      <c r="C212" s="1">
        <f>Eky0!C92</f>
        <v>5.5892556999999998</v>
      </c>
      <c r="D212">
        <f>B212+$F$2</f>
        <v>0.15829119999999985</v>
      </c>
      <c r="E212">
        <f>C212-$F$2</f>
        <v>-0.74407759999999978</v>
      </c>
      <c r="G212" s="1">
        <f>'2D'!F212-$F$4</f>
        <v>-8.7559223499999987</v>
      </c>
      <c r="H212" s="1">
        <f>'2D'!G212-$F$4</f>
        <v>3.00837545</v>
      </c>
      <c r="I212" s="1">
        <f>'2D'!K212-$F$4</f>
        <v>8.0774113500000002</v>
      </c>
      <c r="J212" s="1">
        <f>'2D'!L212-$F$4</f>
        <v>12.58354035</v>
      </c>
      <c r="K212" s="1">
        <f>'2D'!M212-$F$4</f>
        <v>-18.59857165</v>
      </c>
      <c r="L212" s="1">
        <f>'2D'!N212-$F$4</f>
        <v>-14.79555365</v>
      </c>
      <c r="M212">
        <f>D212-$F$4</f>
        <v>-3.00837545</v>
      </c>
      <c r="N212" s="1">
        <f>'2D'!F212+$F$4</f>
        <v>-2.42258905</v>
      </c>
      <c r="O212" s="1">
        <f>'2D'!G212+$F$4</f>
        <v>9.3417087499999987</v>
      </c>
      <c r="P212" s="1">
        <f>'2D'!K212+$F$4</f>
        <v>14.41074465</v>
      </c>
      <c r="Q212" s="1">
        <f>'2D'!L212+$F$4</f>
        <v>18.916873649999999</v>
      </c>
      <c r="R212" s="1">
        <f>'2D'!M212+$F$4</f>
        <v>-12.265238350000001</v>
      </c>
      <c r="S212" s="1">
        <f>'2D'!N212+$F$4</f>
        <v>-8.4622203500000008</v>
      </c>
      <c r="T212">
        <f>E212+$F$4</f>
        <v>2.42258905</v>
      </c>
    </row>
    <row r="213" spans="1:20">
      <c r="A213" s="1">
        <f>'2D'!E213</f>
        <v>0.6363242523303192</v>
      </c>
      <c r="B213" s="1">
        <f>Eky0!B93</f>
        <v>-6.1559106000000003</v>
      </c>
      <c r="C213" s="1">
        <f>Eky0!C93</f>
        <v>5.6066592999999996</v>
      </c>
      <c r="D213">
        <f>B213+$F$2</f>
        <v>0.17742269999999927</v>
      </c>
      <c r="E213">
        <f>C213-$F$2</f>
        <v>-0.72667400000000004</v>
      </c>
      <c r="G213" s="1">
        <f>'2D'!F213-$F$4</f>
        <v>-8.7733259500000003</v>
      </c>
      <c r="H213" s="1">
        <f>'2D'!G213-$F$4</f>
        <v>2.9892439500000005</v>
      </c>
      <c r="I213" s="1">
        <f>'2D'!K213-$F$4</f>
        <v>8.09049935</v>
      </c>
      <c r="J213" s="1">
        <f>'2D'!L213-$F$4</f>
        <v>12.571801349999999</v>
      </c>
      <c r="K213" s="1">
        <f>'2D'!M213-$F$4</f>
        <v>-18.60555665</v>
      </c>
      <c r="L213" s="1">
        <f>'2D'!N213-$F$4</f>
        <v>-14.78986965</v>
      </c>
      <c r="M213">
        <f>D213-$F$4</f>
        <v>-2.9892439500000005</v>
      </c>
      <c r="N213" s="1">
        <f>'2D'!F213+$F$4</f>
        <v>-2.4399926499999998</v>
      </c>
      <c r="O213" s="1">
        <f>'2D'!G213+$F$4</f>
        <v>9.3225772500000001</v>
      </c>
      <c r="P213" s="1">
        <f>'2D'!K213+$F$4</f>
        <v>14.42383265</v>
      </c>
      <c r="Q213" s="1">
        <f>'2D'!L213+$F$4</f>
        <v>18.905134650000001</v>
      </c>
      <c r="R213" s="1">
        <f>'2D'!M213+$F$4</f>
        <v>-12.272223350000001</v>
      </c>
      <c r="S213" s="1">
        <f>'2D'!N213+$F$4</f>
        <v>-8.4565363500000004</v>
      </c>
      <c r="T213">
        <f>E213+$F$4</f>
        <v>2.4399926499999998</v>
      </c>
    </row>
    <row r="214" spans="1:20">
      <c r="A214" s="1">
        <f>'2D'!E214</f>
        <v>0.63876503110638605</v>
      </c>
      <c r="B214" s="1">
        <f>Eky0!B94</f>
        <v>-6.1373531000000003</v>
      </c>
      <c r="C214" s="1">
        <f>Eky0!C94</f>
        <v>5.6236427000000004</v>
      </c>
      <c r="D214">
        <f>B214+$F$2</f>
        <v>0.19598019999999927</v>
      </c>
      <c r="E214">
        <f>C214-$F$2</f>
        <v>-0.70969059999999917</v>
      </c>
      <c r="G214" s="1">
        <f>'2D'!F214-$F$4</f>
        <v>-8.7903093500000011</v>
      </c>
      <c r="H214" s="1">
        <f>'2D'!G214-$F$4</f>
        <v>2.9706864500000005</v>
      </c>
      <c r="I214" s="1">
        <f>'2D'!K214-$F$4</f>
        <v>8.1035793500000004</v>
      </c>
      <c r="J214" s="1">
        <f>'2D'!L214-$F$4</f>
        <v>12.560216350000001</v>
      </c>
      <c r="K214" s="1">
        <f>'2D'!M214-$F$4</f>
        <v>-18.612349649999999</v>
      </c>
      <c r="L214" s="1">
        <f>'2D'!N214-$F$4</f>
        <v>-14.78438965</v>
      </c>
      <c r="M214">
        <f>D214-$F$4</f>
        <v>-2.9706864500000005</v>
      </c>
      <c r="N214" s="1">
        <f>'2D'!F214+$F$4</f>
        <v>-2.4569760500000006</v>
      </c>
      <c r="O214" s="1">
        <f>'2D'!G214+$F$4</f>
        <v>9.3040197500000001</v>
      </c>
      <c r="P214" s="1">
        <f>'2D'!K214+$F$4</f>
        <v>14.43691265</v>
      </c>
      <c r="Q214" s="1">
        <f>'2D'!L214+$F$4</f>
        <v>18.893549650000001</v>
      </c>
      <c r="R214" s="1">
        <f>'2D'!M214+$F$4</f>
        <v>-12.279016350000001</v>
      </c>
      <c r="S214" s="1">
        <f>'2D'!N214+$F$4</f>
        <v>-8.45105635</v>
      </c>
      <c r="T214">
        <f>E214+$F$4</f>
        <v>2.4569760500000006</v>
      </c>
    </row>
    <row r="215" spans="1:20">
      <c r="A215" s="1">
        <f>'2D'!E215</f>
        <v>0.6412058069535207</v>
      </c>
      <c r="B215" s="1">
        <f>Eky0!B95</f>
        <v>-6.1193777999999996</v>
      </c>
      <c r="C215" s="1">
        <f>Eky0!C95</f>
        <v>5.6401896999999996</v>
      </c>
      <c r="D215">
        <f>B215+$F$2</f>
        <v>0.21395549999999997</v>
      </c>
      <c r="E215">
        <f>C215-$F$2</f>
        <v>-0.69314359999999997</v>
      </c>
      <c r="G215" s="1">
        <f>'2D'!F215-$F$4</f>
        <v>-8.8068563500000003</v>
      </c>
      <c r="H215" s="1">
        <f>'2D'!G215-$F$4</f>
        <v>2.9527111499999998</v>
      </c>
      <c r="I215" s="1">
        <f>'2D'!K215-$F$4</f>
        <v>8.1166333500000007</v>
      </c>
      <c r="J215" s="1">
        <f>'2D'!L215-$F$4</f>
        <v>12.54879635</v>
      </c>
      <c r="K215" s="1">
        <f>'2D'!M215-$F$4</f>
        <v>-18.619042649999997</v>
      </c>
      <c r="L215" s="1">
        <f>'2D'!N215-$F$4</f>
        <v>-14.77915565</v>
      </c>
      <c r="M215">
        <f>D215-$F$4</f>
        <v>-2.9527111499999998</v>
      </c>
      <c r="N215" s="1">
        <f>'2D'!F215+$F$4</f>
        <v>-2.4735230499999998</v>
      </c>
      <c r="O215" s="1">
        <f>'2D'!G215+$F$4</f>
        <v>9.2860444499999986</v>
      </c>
      <c r="P215" s="1">
        <f>'2D'!K215+$F$4</f>
        <v>14.44996665</v>
      </c>
      <c r="Q215" s="1">
        <f>'2D'!L215+$F$4</f>
        <v>18.88212965</v>
      </c>
      <c r="R215" s="1">
        <f>'2D'!M215+$F$4</f>
        <v>-12.285709349999999</v>
      </c>
      <c r="S215" s="1">
        <f>'2D'!N215+$F$4</f>
        <v>-8.4458223500000003</v>
      </c>
      <c r="T215">
        <f>E215+$F$4</f>
        <v>2.4735230499999998</v>
      </c>
    </row>
    <row r="216" spans="1:20">
      <c r="A216" s="1">
        <f>'2D'!E216</f>
        <v>0.64364658280065545</v>
      </c>
      <c r="B216" s="1">
        <f>Eky0!B96</f>
        <v>-6.1019927000000003</v>
      </c>
      <c r="C216" s="1">
        <f>Eky0!C96</f>
        <v>5.6562846000000002</v>
      </c>
      <c r="D216">
        <f>B216+$F$2</f>
        <v>0.23134059999999934</v>
      </c>
      <c r="E216">
        <f>C216-$F$2</f>
        <v>-0.67704869999999939</v>
      </c>
      <c r="G216" s="1">
        <f>'2D'!F216-$F$4</f>
        <v>-8.8229512499999991</v>
      </c>
      <c r="H216" s="1">
        <f>'2D'!G216-$F$4</f>
        <v>2.9353260500000005</v>
      </c>
      <c r="I216" s="1">
        <f>'2D'!K216-$F$4</f>
        <v>8.1296313500000004</v>
      </c>
      <c r="J216" s="1">
        <f>'2D'!L216-$F$4</f>
        <v>12.537622349999999</v>
      </c>
      <c r="K216" s="1">
        <f>'2D'!M216-$F$4</f>
        <v>-18.62543865</v>
      </c>
      <c r="L216" s="1">
        <f>'2D'!N216-$F$4</f>
        <v>-14.77398865</v>
      </c>
      <c r="M216">
        <f>D216-$F$4</f>
        <v>-2.9353260500000005</v>
      </c>
      <c r="N216" s="1">
        <f>'2D'!F216+$F$4</f>
        <v>-2.4896179500000004</v>
      </c>
      <c r="O216" s="1">
        <f>'2D'!G216+$F$4</f>
        <v>9.2686593500000001</v>
      </c>
      <c r="P216" s="1">
        <f>'2D'!K216+$F$4</f>
        <v>14.46296465</v>
      </c>
      <c r="Q216" s="1">
        <f>'2D'!L216+$F$4</f>
        <v>18.870955649999999</v>
      </c>
      <c r="R216" s="1">
        <f>'2D'!M216+$F$4</f>
        <v>-12.29210535</v>
      </c>
      <c r="S216" s="1">
        <f>'2D'!N216+$F$4</f>
        <v>-8.4406553500000001</v>
      </c>
      <c r="T216">
        <f>E216+$F$4</f>
        <v>2.4896179500000004</v>
      </c>
    </row>
    <row r="217" spans="1:20">
      <c r="A217" s="1">
        <f>'2D'!E217</f>
        <v>0.64608736157672242</v>
      </c>
      <c r="B217" s="1">
        <f>Eky0!B97</f>
        <v>-6.0852051999999999</v>
      </c>
      <c r="C217" s="1">
        <f>Eky0!C97</f>
        <v>5.6719118999999996</v>
      </c>
      <c r="D217">
        <f>B217+$F$2</f>
        <v>0.24812809999999974</v>
      </c>
      <c r="E217">
        <f>C217-$F$2</f>
        <v>-0.66142140000000005</v>
      </c>
      <c r="G217" s="1">
        <f>'2D'!F217-$F$4</f>
        <v>-8.8385785499999994</v>
      </c>
      <c r="H217" s="1">
        <f>'2D'!G217-$F$4</f>
        <v>2.9185385500000001</v>
      </c>
      <c r="I217" s="1">
        <f>'2D'!K217-$F$4</f>
        <v>8.1425863500000002</v>
      </c>
      <c r="J217" s="1">
        <f>'2D'!L217-$F$4</f>
        <v>12.52673835</v>
      </c>
      <c r="K217" s="1">
        <f>'2D'!M217-$F$4</f>
        <v>-18.631533650000002</v>
      </c>
      <c r="L217" s="1">
        <f>'2D'!N217-$F$4</f>
        <v>-14.769137649999999</v>
      </c>
      <c r="M217">
        <f>D217-$F$4</f>
        <v>-2.9185385500000001</v>
      </c>
      <c r="N217" s="1">
        <f>'2D'!F217+$F$4</f>
        <v>-2.5052452499999998</v>
      </c>
      <c r="O217" s="1">
        <f>'2D'!G217+$F$4</f>
        <v>9.2518718500000006</v>
      </c>
      <c r="P217" s="1">
        <f>'2D'!K217+$F$4</f>
        <v>14.47591965</v>
      </c>
      <c r="Q217" s="1">
        <f>'2D'!L217+$F$4</f>
        <v>18.860071650000002</v>
      </c>
      <c r="R217" s="1">
        <f>'2D'!M217+$F$4</f>
        <v>-12.29820035</v>
      </c>
      <c r="S217" s="1">
        <f>'2D'!N217+$F$4</f>
        <v>-8.4358043499999997</v>
      </c>
      <c r="T217">
        <f>E217+$F$4</f>
        <v>2.5052452499999998</v>
      </c>
    </row>
    <row r="218" spans="1:20">
      <c r="A218" s="1">
        <f>'2D'!E218</f>
        <v>0.64852813742385707</v>
      </c>
      <c r="B218" s="1">
        <f>Eky0!B98</f>
        <v>-6.0690225</v>
      </c>
      <c r="C218" s="1">
        <f>Eky0!C98</f>
        <v>5.6870564999999997</v>
      </c>
      <c r="D218">
        <f>B218+$F$2</f>
        <v>0.26431079999999962</v>
      </c>
      <c r="E218">
        <f>C218-$F$2</f>
        <v>-0.64627679999999987</v>
      </c>
      <c r="G218" s="1">
        <f>'2D'!F218-$F$4</f>
        <v>-8.8537231500000004</v>
      </c>
      <c r="H218" s="1">
        <f>'2D'!G218-$F$4</f>
        <v>2.9023558500000002</v>
      </c>
      <c r="I218" s="1">
        <f>'2D'!K218-$F$4</f>
        <v>8.1554863500000003</v>
      </c>
      <c r="J218" s="1">
        <f>'2D'!L218-$F$4</f>
        <v>12.516049349999999</v>
      </c>
      <c r="K218" s="1">
        <f>'2D'!M218-$F$4</f>
        <v>-18.637433649999998</v>
      </c>
      <c r="L218" s="1">
        <f>'2D'!N218-$F$4</f>
        <v>-14.764355650000001</v>
      </c>
      <c r="M218">
        <f>D218-$F$4</f>
        <v>-2.9023558500000002</v>
      </c>
      <c r="N218" s="1">
        <f>'2D'!F218+$F$4</f>
        <v>-2.5203898499999999</v>
      </c>
      <c r="O218" s="1">
        <f>'2D'!G218+$F$4</f>
        <v>9.2356891499999989</v>
      </c>
      <c r="P218" s="1">
        <f>'2D'!K218+$F$4</f>
        <v>14.48881965</v>
      </c>
      <c r="Q218" s="1">
        <f>'2D'!L218+$F$4</f>
        <v>18.849382649999999</v>
      </c>
      <c r="R218" s="1">
        <f>'2D'!M218+$F$4</f>
        <v>-12.304100350000001</v>
      </c>
      <c r="S218" s="1">
        <f>'2D'!N218+$F$4</f>
        <v>-8.431022350000001</v>
      </c>
      <c r="T218">
        <f>E218+$F$4</f>
        <v>2.5203898499999999</v>
      </c>
    </row>
    <row r="219" spans="1:20">
      <c r="A219" s="1">
        <f>'2D'!E219</f>
        <v>0.65096891327099171</v>
      </c>
      <c r="B219" s="1">
        <f>Eky0!B99</f>
        <v>-6.0534514000000001</v>
      </c>
      <c r="C219" s="1">
        <f>Eky0!C99</f>
        <v>5.7017037999999998</v>
      </c>
      <c r="D219">
        <f>B219+$F$2</f>
        <v>0.27988189999999946</v>
      </c>
      <c r="E219">
        <f>C219-$F$2</f>
        <v>-0.63162949999999984</v>
      </c>
      <c r="G219" s="1">
        <f>'2D'!F219-$F$4</f>
        <v>-8.8683704500000005</v>
      </c>
      <c r="H219" s="1">
        <f>'2D'!G219-$F$4</f>
        <v>2.8867847500000003</v>
      </c>
      <c r="I219" s="1">
        <f>'2D'!K219-$F$4</f>
        <v>8.1683243500000007</v>
      </c>
      <c r="J219" s="1">
        <f>'2D'!L219-$F$4</f>
        <v>12.50557435</v>
      </c>
      <c r="K219" s="1">
        <f>'2D'!M219-$F$4</f>
        <v>-18.643222649999998</v>
      </c>
      <c r="L219" s="1">
        <f>'2D'!N219-$F$4</f>
        <v>-14.75982565</v>
      </c>
      <c r="M219">
        <f>D219-$F$4</f>
        <v>-2.8867847500000003</v>
      </c>
      <c r="N219" s="1">
        <f>'2D'!F219+$F$4</f>
        <v>-2.53503715</v>
      </c>
      <c r="O219" s="1">
        <f>'2D'!G219+$F$4</f>
        <v>9.22011805</v>
      </c>
      <c r="P219" s="1">
        <f>'2D'!K219+$F$4</f>
        <v>14.50165765</v>
      </c>
      <c r="Q219" s="1">
        <f>'2D'!L219+$F$4</f>
        <v>18.838907649999999</v>
      </c>
      <c r="R219" s="1">
        <f>'2D'!M219+$F$4</f>
        <v>-12.309889350000001</v>
      </c>
      <c r="S219" s="1">
        <f>'2D'!N219+$F$4</f>
        <v>-8.4264923500000002</v>
      </c>
      <c r="T219">
        <f>E219+$F$4</f>
        <v>2.53503715</v>
      </c>
    </row>
    <row r="220" spans="1:20">
      <c r="A220" s="1">
        <f>'2D'!E220</f>
        <v>0.65340969204705868</v>
      </c>
      <c r="B220" s="1">
        <f>Eky0!B100</f>
        <v>-6.0384983999999999</v>
      </c>
      <c r="C220" s="1">
        <f>Eky0!C100</f>
        <v>5.7158395000000004</v>
      </c>
      <c r="D220">
        <f>B220+$F$2</f>
        <v>0.29483489999999968</v>
      </c>
      <c r="E220">
        <f>C220-$F$2</f>
        <v>-0.6174937999999992</v>
      </c>
      <c r="G220" s="1">
        <f>'2D'!F220-$F$4</f>
        <v>-8.8825061500000011</v>
      </c>
      <c r="H220" s="1">
        <f>'2D'!G220-$F$4</f>
        <v>2.8718317500000001</v>
      </c>
      <c r="I220" s="1">
        <f>'2D'!K220-$F$4</f>
        <v>8.1810913500000009</v>
      </c>
      <c r="J220" s="1">
        <f>'2D'!L220-$F$4</f>
        <v>12.49551035</v>
      </c>
      <c r="K220" s="1">
        <f>'2D'!M220-$F$4</f>
        <v>-18.648702650000001</v>
      </c>
      <c r="L220" s="1">
        <f>'2D'!N220-$F$4</f>
        <v>-14.75549665</v>
      </c>
      <c r="M220">
        <f>D220-$F$4</f>
        <v>-2.8718317500000001</v>
      </c>
      <c r="N220" s="1">
        <f>'2D'!F220+$F$4</f>
        <v>-2.5491728500000006</v>
      </c>
      <c r="O220" s="1">
        <f>'2D'!G220+$F$4</f>
        <v>9.2051650499999997</v>
      </c>
      <c r="P220" s="1">
        <f>'2D'!K220+$F$4</f>
        <v>14.51442465</v>
      </c>
      <c r="Q220" s="1">
        <f>'2D'!L220+$F$4</f>
        <v>18.82884365</v>
      </c>
      <c r="R220" s="1">
        <f>'2D'!M220+$F$4</f>
        <v>-12.315369350000001</v>
      </c>
      <c r="S220" s="1">
        <f>'2D'!N220+$F$4</f>
        <v>-8.4221633499999999</v>
      </c>
      <c r="T220">
        <f>E220+$F$4</f>
        <v>2.5491728500000006</v>
      </c>
    </row>
    <row r="221" spans="1:20">
      <c r="A221" s="1">
        <f>'2D'!E221</f>
        <v>0.65585046789419343</v>
      </c>
      <c r="B221" s="1">
        <f>Eky0!B101</f>
        <v>-6.0241693999999999</v>
      </c>
      <c r="C221" s="1">
        <f>Eky0!C101</f>
        <v>5.7294497</v>
      </c>
      <c r="D221">
        <f>B221+$F$2</f>
        <v>0.30916389999999971</v>
      </c>
      <c r="E221">
        <f>C221-$F$2</f>
        <v>-0.60388359999999963</v>
      </c>
      <c r="G221" s="1">
        <f>'2D'!F221-$F$4</f>
        <v>-8.8961163499999998</v>
      </c>
      <c r="H221" s="1">
        <f>'2D'!G221-$F$4</f>
        <v>2.8575027500000001</v>
      </c>
      <c r="I221" s="1">
        <f>'2D'!K221-$F$4</f>
        <v>8.1937423500000008</v>
      </c>
      <c r="J221" s="1">
        <f>'2D'!L221-$F$4</f>
        <v>12.48566935</v>
      </c>
      <c r="K221" s="1">
        <f>'2D'!M221-$F$4</f>
        <v>-18.653870650000002</v>
      </c>
      <c r="L221" s="1">
        <f>'2D'!N221-$F$4</f>
        <v>-14.751288649999999</v>
      </c>
      <c r="M221">
        <f>D221-$F$4</f>
        <v>-2.8575027500000001</v>
      </c>
      <c r="N221" s="1">
        <f>'2D'!F221+$F$4</f>
        <v>-2.5627830500000002</v>
      </c>
      <c r="O221" s="1">
        <f>'2D'!G221+$F$4</f>
        <v>9.1908360499999997</v>
      </c>
      <c r="P221" s="1">
        <f>'2D'!K221+$F$4</f>
        <v>14.52707565</v>
      </c>
      <c r="Q221" s="1">
        <f>'2D'!L221+$F$4</f>
        <v>18.819002650000002</v>
      </c>
      <c r="R221" s="1">
        <f>'2D'!M221+$F$4</f>
        <v>-12.32053735</v>
      </c>
      <c r="S221" s="1">
        <f>'2D'!N221+$F$4</f>
        <v>-8.4179553499999997</v>
      </c>
      <c r="T221">
        <f>E221+$F$4</f>
        <v>2.5627830500000002</v>
      </c>
    </row>
    <row r="222" spans="1:20">
      <c r="A222" s="1">
        <f>'2D'!E222</f>
        <v>0.65829124374132808</v>
      </c>
      <c r="B222" s="1">
        <f>Eky0!B102</f>
        <v>-6.0104704</v>
      </c>
      <c r="C222" s="1">
        <f>Eky0!C102</f>
        <v>5.7425211999999997</v>
      </c>
      <c r="D222">
        <f>B222+$F$2</f>
        <v>0.32286289999999962</v>
      </c>
      <c r="E222">
        <f>C222-$F$2</f>
        <v>-0.59081209999999995</v>
      </c>
      <c r="G222" s="1">
        <f>'2D'!F222-$F$4</f>
        <v>-8.9091878499999986</v>
      </c>
      <c r="H222" s="1">
        <f>'2D'!G222-$F$4</f>
        <v>2.8438037500000002</v>
      </c>
      <c r="I222" s="1">
        <f>'2D'!K222-$F$4</f>
        <v>8.2062433499999994</v>
      </c>
      <c r="J222" s="1">
        <f>'2D'!L222-$F$4</f>
        <v>12.47611135</v>
      </c>
      <c r="K222" s="1">
        <f>'2D'!M222-$F$4</f>
        <v>-18.658872649999999</v>
      </c>
      <c r="L222" s="1">
        <f>'2D'!N222-$F$4</f>
        <v>-14.74740665</v>
      </c>
      <c r="M222">
        <f>D222-$F$4</f>
        <v>-2.8438037500000002</v>
      </c>
      <c r="N222" s="1">
        <f>'2D'!F222+$F$4</f>
        <v>-2.5758545499999999</v>
      </c>
      <c r="O222" s="1">
        <f>'2D'!G222+$F$4</f>
        <v>9.1771370499999989</v>
      </c>
      <c r="P222" s="1">
        <f>'2D'!K222+$F$4</f>
        <v>14.539576649999999</v>
      </c>
      <c r="Q222" s="1">
        <f>'2D'!L222+$F$4</f>
        <v>18.80944465</v>
      </c>
      <c r="R222" s="1">
        <f>'2D'!M222+$F$4</f>
        <v>-12.32553935</v>
      </c>
      <c r="S222" s="1">
        <f>'2D'!N222+$F$4</f>
        <v>-8.4140733500000007</v>
      </c>
      <c r="T222">
        <f>E222+$F$4</f>
        <v>2.5758545499999999</v>
      </c>
    </row>
    <row r="223" spans="1:20">
      <c r="A223" s="1">
        <f>'2D'!E223</f>
        <v>0.66073202251739493</v>
      </c>
      <c r="B223" s="1">
        <f>Eky0!B103</f>
        <v>-5.9974067</v>
      </c>
      <c r="C223" s="1">
        <f>Eky0!C103</f>
        <v>5.7550409</v>
      </c>
      <c r="D223">
        <f>B223+$F$2</f>
        <v>0.33592659999999963</v>
      </c>
      <c r="E223">
        <f>C223-$F$2</f>
        <v>-0.5782923999999996</v>
      </c>
      <c r="G223" s="1">
        <f>'2D'!F223-$F$4</f>
        <v>-8.9217075500000007</v>
      </c>
      <c r="H223" s="1">
        <f>'2D'!G223-$F$4</f>
        <v>2.8307400500000002</v>
      </c>
      <c r="I223" s="1">
        <f>'2D'!K223-$F$4</f>
        <v>8.2186383500000009</v>
      </c>
      <c r="J223" s="1">
        <f>'2D'!L223-$F$4</f>
        <v>12.466977350000001</v>
      </c>
      <c r="K223" s="1">
        <f>'2D'!M223-$F$4</f>
        <v>-18.66372265</v>
      </c>
      <c r="L223" s="1">
        <f>'2D'!N223-$F$4</f>
        <v>-14.74353165</v>
      </c>
      <c r="M223">
        <f>D223-$F$4</f>
        <v>-2.8307400500000002</v>
      </c>
      <c r="N223" s="1">
        <f>'2D'!F223+$F$4</f>
        <v>-2.5883742500000002</v>
      </c>
      <c r="O223" s="1">
        <f>'2D'!G223+$F$4</f>
        <v>9.1640733499999989</v>
      </c>
      <c r="P223" s="1">
        <f>'2D'!K223+$F$4</f>
        <v>14.55197165</v>
      </c>
      <c r="Q223" s="1">
        <f>'2D'!L223+$F$4</f>
        <v>18.80031065</v>
      </c>
      <c r="R223" s="1">
        <f>'2D'!M223+$F$4</f>
        <v>-12.330389350000001</v>
      </c>
      <c r="S223" s="1">
        <f>'2D'!N223+$F$4</f>
        <v>-8.4101983499999999</v>
      </c>
      <c r="T223">
        <f>E223+$F$4</f>
        <v>2.5883742500000002</v>
      </c>
    </row>
    <row r="224" spans="1:20">
      <c r="A224" s="1">
        <f>'2D'!E224</f>
        <v>0.66317279836452969</v>
      </c>
      <c r="B224" s="1">
        <f>Eky0!B104</f>
        <v>-5.9849834</v>
      </c>
      <c r="C224" s="1">
        <f>Eky0!C104</f>
        <v>5.7669965000000003</v>
      </c>
      <c r="D224">
        <f>B224+$F$2</f>
        <v>0.34834989999999966</v>
      </c>
      <c r="E224">
        <f>C224-$F$2</f>
        <v>-0.56633679999999931</v>
      </c>
      <c r="G224" s="1">
        <f>'2D'!F224-$F$4</f>
        <v>-8.933663150000001</v>
      </c>
      <c r="H224" s="1">
        <f>'2D'!G224-$F$4</f>
        <v>2.8183167500000001</v>
      </c>
      <c r="I224" s="1">
        <f>'2D'!K224-$F$4</f>
        <v>8.2308553500000006</v>
      </c>
      <c r="J224" s="1">
        <f>'2D'!L224-$F$4</f>
        <v>12.458092349999999</v>
      </c>
      <c r="K224" s="1">
        <f>'2D'!M224-$F$4</f>
        <v>-18.66825365</v>
      </c>
      <c r="L224" s="1">
        <f>'2D'!N224-$F$4</f>
        <v>-14.739978649999999</v>
      </c>
      <c r="M224">
        <f>D224-$F$4</f>
        <v>-2.8183167500000001</v>
      </c>
      <c r="N224" s="1">
        <f>'2D'!F224+$F$4</f>
        <v>-2.6003298500000005</v>
      </c>
      <c r="O224" s="1">
        <f>'2D'!G224+$F$4</f>
        <v>9.1516500500000006</v>
      </c>
      <c r="P224" s="1">
        <f>'2D'!K224+$F$4</f>
        <v>14.56418865</v>
      </c>
      <c r="Q224" s="1">
        <f>'2D'!L224+$F$4</f>
        <v>18.791425650000001</v>
      </c>
      <c r="R224" s="1">
        <f>'2D'!M224+$F$4</f>
        <v>-12.334920350000001</v>
      </c>
      <c r="S224" s="1">
        <f>'2D'!N224+$F$4</f>
        <v>-8.4066453499999998</v>
      </c>
      <c r="T224">
        <f>E224+$F$4</f>
        <v>2.6003298500000005</v>
      </c>
    </row>
    <row r="225" spans="1:20">
      <c r="A225" s="1">
        <f>'2D'!E225</f>
        <v>0.66561357421166445</v>
      </c>
      <c r="B225" s="1">
        <f>Eky0!B105</f>
        <v>-5.9732054999999997</v>
      </c>
      <c r="C225" s="1">
        <f>Eky0!C105</f>
        <v>5.7783761</v>
      </c>
      <c r="D225">
        <f>B225+$F$2</f>
        <v>0.36012779999999989</v>
      </c>
      <c r="E225">
        <f>C225-$F$2</f>
        <v>-0.5549571999999996</v>
      </c>
      <c r="G225" s="1">
        <f>'2D'!F225-$F$4</f>
        <v>-8.9450427499999989</v>
      </c>
      <c r="H225" s="1">
        <f>'2D'!G225-$F$4</f>
        <v>2.8065388499999999</v>
      </c>
      <c r="I225" s="1">
        <f>'2D'!K225-$F$4</f>
        <v>8.2428813499999993</v>
      </c>
      <c r="J225" s="1">
        <f>'2D'!L225-$F$4</f>
        <v>12.449650350000001</v>
      </c>
      <c r="K225" s="1">
        <f>'2D'!M225-$F$4</f>
        <v>-18.672460649999998</v>
      </c>
      <c r="L225" s="1">
        <f>'2D'!N225-$F$4</f>
        <v>-14.73655765</v>
      </c>
      <c r="M225">
        <f>D225-$F$4</f>
        <v>-2.8065388499999999</v>
      </c>
      <c r="N225" s="1">
        <f>'2D'!F225+$F$4</f>
        <v>-2.6117094500000002</v>
      </c>
      <c r="O225" s="1">
        <f>'2D'!G225+$F$4</f>
        <v>9.1398721499999986</v>
      </c>
      <c r="P225" s="1">
        <f>'2D'!K225+$F$4</f>
        <v>14.576214649999999</v>
      </c>
      <c r="Q225" s="1">
        <f>'2D'!L225+$F$4</f>
        <v>18.782983649999998</v>
      </c>
      <c r="R225" s="1">
        <f>'2D'!M225+$F$4</f>
        <v>-12.33912735</v>
      </c>
      <c r="S225" s="1">
        <f>'2D'!N225+$F$4</f>
        <v>-8.4032243500000003</v>
      </c>
      <c r="T225">
        <f>E225+$F$4</f>
        <v>2.6117094500000002</v>
      </c>
    </row>
    <row r="226" spans="1:20">
      <c r="A226" s="1">
        <f>'2D'!E226</f>
        <v>0.6680543529877313</v>
      </c>
      <c r="B226" s="1">
        <f>Eky0!B106</f>
        <v>-5.9620774000000001</v>
      </c>
      <c r="C226" s="1">
        <f>Eky0!C106</f>
        <v>5.7891683</v>
      </c>
      <c r="D226">
        <f>B226+$F$2</f>
        <v>0.37125589999999953</v>
      </c>
      <c r="E226">
        <f>C226-$F$2</f>
        <v>-0.54416499999999957</v>
      </c>
      <c r="G226" s="1">
        <f>'2D'!F226-$F$4</f>
        <v>-8.9558349499999998</v>
      </c>
      <c r="H226" s="1">
        <f>'2D'!G226-$F$4</f>
        <v>2.7954107500000003</v>
      </c>
      <c r="I226" s="1">
        <f>'2D'!K226-$F$4</f>
        <v>8.2547033499999998</v>
      </c>
      <c r="J226" s="1">
        <f>'2D'!L226-$F$4</f>
        <v>12.44154735</v>
      </c>
      <c r="K226" s="1">
        <f>'2D'!M226-$F$4</f>
        <v>-18.676559650000002</v>
      </c>
      <c r="L226" s="1">
        <f>'2D'!N226-$F$4</f>
        <v>-14.73333465</v>
      </c>
      <c r="M226">
        <f>D226-$F$4</f>
        <v>-2.7954107500000003</v>
      </c>
      <c r="N226" s="1">
        <f>'2D'!F226+$F$4</f>
        <v>-2.6225016500000002</v>
      </c>
      <c r="O226" s="1">
        <f>'2D'!G226+$F$4</f>
        <v>9.1287440499999999</v>
      </c>
      <c r="P226" s="1">
        <f>'2D'!K226+$F$4</f>
        <v>14.588036649999999</v>
      </c>
      <c r="Q226" s="1">
        <f>'2D'!L226+$F$4</f>
        <v>18.77488065</v>
      </c>
      <c r="R226" s="1">
        <f>'2D'!M226+$F$4</f>
        <v>-12.34322635</v>
      </c>
      <c r="S226" s="1">
        <f>'2D'!N226+$F$4</f>
        <v>-8.4000013500000001</v>
      </c>
      <c r="T226">
        <f>E226+$F$4</f>
        <v>2.6225016500000002</v>
      </c>
    </row>
    <row r="227" spans="1:20">
      <c r="A227" s="1">
        <f>'2D'!E227</f>
        <v>0.67049512883486595</v>
      </c>
      <c r="B227" s="1">
        <f>Eky0!B107</f>
        <v>-5.9516033000000004</v>
      </c>
      <c r="C227" s="1">
        <f>Eky0!C107</f>
        <v>5.7993623999999997</v>
      </c>
      <c r="D227">
        <f>B227+$F$2</f>
        <v>0.38172999999999924</v>
      </c>
      <c r="E227">
        <f>C227-$F$2</f>
        <v>-0.53397089999999992</v>
      </c>
      <c r="G227" s="1">
        <f>'2D'!F227-$F$4</f>
        <v>-8.9660290499999995</v>
      </c>
      <c r="H227" s="1">
        <f>'2D'!G227-$F$4</f>
        <v>2.7849366500000006</v>
      </c>
      <c r="I227" s="1">
        <f>'2D'!K227-$F$4</f>
        <v>8.2662873500000007</v>
      </c>
      <c r="J227" s="1">
        <f>'2D'!L227-$F$4</f>
        <v>12.433840350000001</v>
      </c>
      <c r="K227" s="1">
        <f>'2D'!M227-$F$4</f>
        <v>-18.680441649999999</v>
      </c>
      <c r="L227" s="1">
        <f>'2D'!N227-$F$4</f>
        <v>-14.730368649999999</v>
      </c>
      <c r="M227">
        <f>D227-$F$4</f>
        <v>-2.7849366500000006</v>
      </c>
      <c r="N227" s="1">
        <f>'2D'!F227+$F$4</f>
        <v>-2.6326957499999999</v>
      </c>
      <c r="O227" s="1">
        <f>'2D'!G227+$F$4</f>
        <v>9.1182699500000002</v>
      </c>
      <c r="P227" s="1">
        <f>'2D'!K227+$F$4</f>
        <v>14.59962065</v>
      </c>
      <c r="Q227" s="1">
        <f>'2D'!L227+$F$4</f>
        <v>18.76717365</v>
      </c>
      <c r="R227" s="1">
        <f>'2D'!M227+$F$4</f>
        <v>-12.347108350000001</v>
      </c>
      <c r="S227" s="1">
        <f>'2D'!N227+$F$4</f>
        <v>-8.3970353499999995</v>
      </c>
      <c r="T227">
        <f>E227+$F$4</f>
        <v>2.6326957499999999</v>
      </c>
    </row>
    <row r="228" spans="1:20">
      <c r="A228" s="1">
        <f>'2D'!E228</f>
        <v>0.67293590468200071</v>
      </c>
      <c r="B228" s="1">
        <f>Eky0!B108</f>
        <v>-5.9417872000000003</v>
      </c>
      <c r="C228" s="1">
        <f>Eky0!C108</f>
        <v>5.8089481000000003</v>
      </c>
      <c r="D228">
        <f>B228+$F$2</f>
        <v>0.39154609999999934</v>
      </c>
      <c r="E228">
        <f>C228-$F$2</f>
        <v>-0.52438519999999933</v>
      </c>
      <c r="G228" s="1">
        <f>'2D'!F228-$F$4</f>
        <v>-8.9756147500000001</v>
      </c>
      <c r="H228" s="1">
        <f>'2D'!G228-$F$4</f>
        <v>2.7751205500000005</v>
      </c>
      <c r="I228" s="1">
        <f>'2D'!K228-$F$4</f>
        <v>8.2775723499999998</v>
      </c>
      <c r="J228" s="1">
        <f>'2D'!L228-$F$4</f>
        <v>12.42656835</v>
      </c>
      <c r="K228" s="1">
        <f>'2D'!M228-$F$4</f>
        <v>-18.683994649999999</v>
      </c>
      <c r="L228" s="1">
        <f>'2D'!N228-$F$4</f>
        <v>-14.727479649999999</v>
      </c>
      <c r="M228">
        <f>D228-$F$4</f>
        <v>-2.7751205500000005</v>
      </c>
      <c r="N228" s="1">
        <f>'2D'!F228+$F$4</f>
        <v>-2.6422814500000005</v>
      </c>
      <c r="O228" s="1">
        <f>'2D'!G228+$F$4</f>
        <v>9.1084538500000001</v>
      </c>
      <c r="P228" s="1">
        <f>'2D'!K228+$F$4</f>
        <v>14.610905649999999</v>
      </c>
      <c r="Q228" s="1">
        <f>'2D'!L228+$F$4</f>
        <v>18.75990165</v>
      </c>
      <c r="R228" s="1">
        <f>'2D'!M228+$F$4</f>
        <v>-12.350661349999999</v>
      </c>
      <c r="S228" s="1">
        <f>'2D'!N228+$F$4</f>
        <v>-8.3941463499999998</v>
      </c>
      <c r="T228">
        <f>E228+$F$4</f>
        <v>2.6422814500000005</v>
      </c>
    </row>
    <row r="229" spans="1:20">
      <c r="A229" s="1">
        <f>'2D'!E229</f>
        <v>0.67537668345806767</v>
      </c>
      <c r="B229" s="1">
        <f>Eky0!B109</f>
        <v>-5.9326327000000001</v>
      </c>
      <c r="C229" s="1">
        <f>Eky0!C109</f>
        <v>5.8179157000000004</v>
      </c>
      <c r="D229">
        <f>B229+$F$2</f>
        <v>0.40070059999999952</v>
      </c>
      <c r="E229">
        <f>C229-$F$2</f>
        <v>-0.51541759999999925</v>
      </c>
      <c r="G229" s="1">
        <f>'2D'!F229-$F$4</f>
        <v>-8.9845823500000002</v>
      </c>
      <c r="H229" s="1">
        <f>'2D'!G229-$F$4</f>
        <v>2.7659660500000003</v>
      </c>
      <c r="I229" s="1">
        <f>'2D'!K229-$F$4</f>
        <v>8.2885643499999997</v>
      </c>
      <c r="J229" s="1">
        <f>'2D'!L229-$F$4</f>
        <v>12.419684350000001</v>
      </c>
      <c r="K229" s="1">
        <f>'2D'!M229-$F$4</f>
        <v>-18.68721665</v>
      </c>
      <c r="L229" s="1">
        <f>'2D'!N229-$F$4</f>
        <v>-14.72492665</v>
      </c>
      <c r="M229">
        <f>D229-$F$4</f>
        <v>-2.7659660500000003</v>
      </c>
      <c r="N229" s="1">
        <f>'2D'!F229+$F$4</f>
        <v>-2.6512490500000006</v>
      </c>
      <c r="O229" s="1">
        <f>'2D'!G229+$F$4</f>
        <v>9.099299349999999</v>
      </c>
      <c r="P229" s="1">
        <f>'2D'!K229+$F$4</f>
        <v>14.621897649999999</v>
      </c>
      <c r="Q229" s="1">
        <f>'2D'!L229+$F$4</f>
        <v>18.75301765</v>
      </c>
      <c r="R229" s="1">
        <f>'2D'!M229+$F$4</f>
        <v>-12.35388335</v>
      </c>
      <c r="S229" s="1">
        <f>'2D'!N229+$F$4</f>
        <v>-8.3915933500000008</v>
      </c>
      <c r="T229">
        <f>E229+$F$4</f>
        <v>2.6512490500000006</v>
      </c>
    </row>
    <row r="230" spans="1:20">
      <c r="A230" s="1">
        <f>'2D'!E230</f>
        <v>0.67781745930520232</v>
      </c>
      <c r="B230" s="1">
        <f>Eky0!B110</f>
        <v>-5.9241431000000002</v>
      </c>
      <c r="C230" s="1">
        <f>Eky0!C110</f>
        <v>5.8262561000000002</v>
      </c>
      <c r="D230">
        <f>B230+$F$2</f>
        <v>0.40919019999999939</v>
      </c>
      <c r="E230">
        <f>C230-$F$2</f>
        <v>-0.50707719999999945</v>
      </c>
      <c r="G230" s="1">
        <f>'2D'!F230-$F$4</f>
        <v>-8.99292275</v>
      </c>
      <c r="H230" s="1">
        <f>'2D'!G230-$F$4</f>
        <v>2.7574764500000004</v>
      </c>
      <c r="I230" s="1">
        <f>'2D'!K230-$F$4</f>
        <v>8.2992073499999996</v>
      </c>
      <c r="J230" s="1">
        <f>'2D'!L230-$F$4</f>
        <v>12.41328835</v>
      </c>
      <c r="K230" s="1">
        <f>'2D'!M230-$F$4</f>
        <v>-18.690408650000002</v>
      </c>
      <c r="L230" s="1">
        <f>'2D'!N230-$F$4</f>
        <v>-14.72241565</v>
      </c>
      <c r="M230">
        <f>D230-$F$4</f>
        <v>-2.7574764500000004</v>
      </c>
      <c r="N230" s="1">
        <f>'2D'!F230+$F$4</f>
        <v>-2.6595894500000004</v>
      </c>
      <c r="O230" s="1">
        <f>'2D'!G230+$F$4</f>
        <v>9.09080975</v>
      </c>
      <c r="P230" s="1">
        <f>'2D'!K230+$F$4</f>
        <v>14.632540649999999</v>
      </c>
      <c r="Q230" s="1">
        <f>'2D'!L230+$F$4</f>
        <v>18.746621650000002</v>
      </c>
      <c r="R230" s="1">
        <f>'2D'!M230+$F$4</f>
        <v>-12.357075350000001</v>
      </c>
      <c r="S230" s="1">
        <f>'2D'!N230+$F$4</f>
        <v>-8.3890823500000007</v>
      </c>
      <c r="T230">
        <f>E230+$F$4</f>
        <v>2.6595894500000004</v>
      </c>
    </row>
    <row r="231" spans="1:20">
      <c r="A231" s="1">
        <f>'2D'!E231</f>
        <v>0.68025823603101676</v>
      </c>
      <c r="B231" s="1">
        <f>Eky0!B111</f>
        <v>-5.9163215999999998</v>
      </c>
      <c r="C231" s="1">
        <f>Eky0!C111</f>
        <v>5.8339610999999998</v>
      </c>
      <c r="D231">
        <f>B231+$F$2</f>
        <v>0.41701169999999976</v>
      </c>
      <c r="E231">
        <f>C231-$F$2</f>
        <v>-0.49937219999999982</v>
      </c>
      <c r="G231" s="1">
        <f>'2D'!F231-$F$4</f>
        <v>-9.0006277499999996</v>
      </c>
      <c r="H231" s="1">
        <f>'2D'!G231-$F$4</f>
        <v>2.74965495</v>
      </c>
      <c r="I231" s="1">
        <f>'2D'!K231-$F$4</f>
        <v>8.30944635</v>
      </c>
      <c r="J231" s="1">
        <f>'2D'!L231-$F$4</f>
        <v>12.40730435</v>
      </c>
      <c r="K231" s="1">
        <f>'2D'!M231-$F$4</f>
        <v>-18.693297649999998</v>
      </c>
      <c r="L231" s="1">
        <f>'2D'!N231-$F$4</f>
        <v>-14.72019865</v>
      </c>
      <c r="M231">
        <f>D231-$F$4</f>
        <v>-2.74965495</v>
      </c>
      <c r="N231" s="1">
        <f>'2D'!F231+$F$4</f>
        <v>-2.66729445</v>
      </c>
      <c r="O231" s="1">
        <f>'2D'!G231+$F$4</f>
        <v>9.0829882499999997</v>
      </c>
      <c r="P231" s="1">
        <f>'2D'!K231+$F$4</f>
        <v>14.64277965</v>
      </c>
      <c r="Q231" s="1">
        <f>'2D'!L231+$F$4</f>
        <v>18.74063765</v>
      </c>
      <c r="R231" s="1">
        <f>'2D'!M231+$F$4</f>
        <v>-12.35996435</v>
      </c>
      <c r="S231" s="1">
        <f>'2D'!N231+$F$4</f>
        <v>-8.3868653500000008</v>
      </c>
      <c r="T231">
        <f>E231+$F$4</f>
        <v>2.66729445</v>
      </c>
    </row>
    <row r="232" spans="1:20">
      <c r="A232" s="1">
        <f>'2D'!E232</f>
        <v>0.68269901304972436</v>
      </c>
      <c r="B232" s="1">
        <f>Eky0!B112</f>
        <v>-5.9091709000000003</v>
      </c>
      <c r="C232" s="1">
        <f>Eky0!C112</f>
        <v>5.8410225999999996</v>
      </c>
      <c r="D232">
        <f>B232+$F$2</f>
        <v>0.42416239999999927</v>
      </c>
      <c r="E232">
        <f>C232-$F$2</f>
        <v>-0.49231069999999999</v>
      </c>
      <c r="G232" s="1">
        <f>'2D'!F232-$F$4</f>
        <v>-9.0076892499999985</v>
      </c>
      <c r="H232" s="1">
        <f>'2D'!G232-$F$4</f>
        <v>2.7425042500000005</v>
      </c>
      <c r="I232" s="1">
        <f>'2D'!K232-$F$4</f>
        <v>8.319226350000001</v>
      </c>
      <c r="J232" s="1">
        <f>'2D'!L232-$F$4</f>
        <v>12.40182435</v>
      </c>
      <c r="K232" s="1">
        <f>'2D'!M232-$F$4</f>
        <v>-18.695851650000002</v>
      </c>
      <c r="L232" s="1">
        <f>'2D'!N232-$F$4</f>
        <v>-14.71814365</v>
      </c>
      <c r="M232">
        <f>D232-$F$4</f>
        <v>-2.7425042500000005</v>
      </c>
      <c r="N232" s="1">
        <f>'2D'!F232+$F$4</f>
        <v>-2.6743559499999998</v>
      </c>
      <c r="O232" s="1">
        <f>'2D'!G232+$F$4</f>
        <v>9.0758375499999993</v>
      </c>
      <c r="P232" s="1">
        <f>'2D'!K232+$F$4</f>
        <v>14.652559650000001</v>
      </c>
      <c r="Q232" s="1">
        <f>'2D'!L232+$F$4</f>
        <v>18.735157649999998</v>
      </c>
      <c r="R232" s="1">
        <f>'2D'!M232+$F$4</f>
        <v>-12.36251835</v>
      </c>
      <c r="S232" s="1">
        <f>'2D'!N232+$F$4</f>
        <v>-8.3848103500000004</v>
      </c>
      <c r="T232">
        <f>E232+$F$4</f>
        <v>2.6743559499999998</v>
      </c>
    </row>
    <row r="233" spans="1:20">
      <c r="A233" s="1">
        <f>'2D'!E233</f>
        <v>0.68513978977553869</v>
      </c>
      <c r="B233" s="1">
        <f>Eky0!B113</f>
        <v>-5.9026937000000004</v>
      </c>
      <c r="C233" s="1">
        <f>Eky0!C113</f>
        <v>5.8474335000000002</v>
      </c>
      <c r="D233">
        <f>B233+$F$2</f>
        <v>0.43063959999999923</v>
      </c>
      <c r="E233">
        <f>C233-$F$2</f>
        <v>-0.48589979999999944</v>
      </c>
      <c r="G233" s="1">
        <f>'2D'!F233-$F$4</f>
        <v>-9.0141001500000009</v>
      </c>
      <c r="H233" s="1">
        <f>'2D'!G233-$F$4</f>
        <v>2.7360270500000006</v>
      </c>
      <c r="I233" s="1">
        <f>'2D'!K233-$F$4</f>
        <v>8.3284993499999995</v>
      </c>
      <c r="J233" s="1">
        <f>'2D'!L233-$F$4</f>
        <v>12.39680935</v>
      </c>
      <c r="K233" s="1">
        <f>'2D'!M233-$F$4</f>
        <v>-18.698133649999999</v>
      </c>
      <c r="L233" s="1">
        <f>'2D'!N233-$F$4</f>
        <v>-14.71626565</v>
      </c>
      <c r="M233">
        <f>D233-$F$4</f>
        <v>-2.7360270500000006</v>
      </c>
      <c r="N233" s="1">
        <f>'2D'!F233+$F$4</f>
        <v>-2.6807668500000004</v>
      </c>
      <c r="O233" s="1">
        <f>'2D'!G233+$F$4</f>
        <v>9.0693603500000002</v>
      </c>
      <c r="P233" s="1">
        <f>'2D'!K233+$F$4</f>
        <v>14.661832649999999</v>
      </c>
      <c r="Q233" s="1">
        <f>'2D'!L233+$F$4</f>
        <v>18.730142649999998</v>
      </c>
      <c r="R233" s="1">
        <f>'2D'!M233+$F$4</f>
        <v>-12.364800349999999</v>
      </c>
      <c r="S233" s="1">
        <f>'2D'!N233+$F$4</f>
        <v>-8.3829323500000008</v>
      </c>
      <c r="T233">
        <f>E233+$F$4</f>
        <v>2.6807668500000004</v>
      </c>
    </row>
    <row r="234" spans="1:20">
      <c r="A234" s="1">
        <f>'2D'!E234</f>
        <v>0.68758056650135302</v>
      </c>
      <c r="B234" s="1">
        <f>Eky0!B114</f>
        <v>-5.8968921999999999</v>
      </c>
      <c r="C234" s="1">
        <f>Eky0!C114</f>
        <v>5.8531874000000004</v>
      </c>
      <c r="D234">
        <f>B234+$F$2</f>
        <v>0.43644109999999969</v>
      </c>
      <c r="E234">
        <f>C234-$F$2</f>
        <v>-0.48014589999999924</v>
      </c>
      <c r="G234" s="1">
        <f>'2D'!F234-$F$4</f>
        <v>-9.0198540499999993</v>
      </c>
      <c r="H234" s="1">
        <f>'2D'!G234-$F$4</f>
        <v>2.7302255500000001</v>
      </c>
      <c r="I234" s="1">
        <f>'2D'!K234-$F$4</f>
        <v>8.337215350000001</v>
      </c>
      <c r="J234" s="1">
        <f>'2D'!L234-$F$4</f>
        <v>12.39227835</v>
      </c>
      <c r="K234" s="1">
        <f>'2D'!M234-$F$4</f>
        <v>-18.700350649999997</v>
      </c>
      <c r="L234" s="1">
        <f>'2D'!N234-$F$4</f>
        <v>-14.71466665</v>
      </c>
      <c r="M234">
        <f>D234-$F$4</f>
        <v>-2.7302255500000001</v>
      </c>
      <c r="N234" s="1">
        <f>'2D'!F234+$F$4</f>
        <v>-2.6865207500000006</v>
      </c>
      <c r="O234" s="1">
        <f>'2D'!G234+$F$4</f>
        <v>9.0635588499999997</v>
      </c>
      <c r="P234" s="1">
        <f>'2D'!K234+$F$4</f>
        <v>14.670548650000001</v>
      </c>
      <c r="Q234" s="1">
        <f>'2D'!L234+$F$4</f>
        <v>18.725611649999998</v>
      </c>
      <c r="R234" s="1">
        <f>'2D'!M234+$F$4</f>
        <v>-12.367017349999999</v>
      </c>
      <c r="S234" s="1">
        <f>'2D'!N234+$F$4</f>
        <v>-8.3813333500000002</v>
      </c>
      <c r="T234">
        <f>E234+$F$4</f>
        <v>2.6865207500000006</v>
      </c>
    </row>
    <row r="235" spans="1:20">
      <c r="A235" s="1">
        <f>'2D'!E235</f>
        <v>0.69002134352006061</v>
      </c>
      <c r="B235" s="1">
        <f>Eky0!B115</f>
        <v>-5.8917685000000004</v>
      </c>
      <c r="C235" s="1">
        <f>Eky0!C115</f>
        <v>5.8582783000000003</v>
      </c>
      <c r="D235">
        <f>B235+$F$2</f>
        <v>0.4415647999999992</v>
      </c>
      <c r="E235">
        <f>C235-$F$2</f>
        <v>-0.47505499999999934</v>
      </c>
      <c r="G235" s="1">
        <f>'2D'!F235-$F$4</f>
        <v>-9.0249449500000001</v>
      </c>
      <c r="H235" s="1">
        <f>'2D'!G235-$F$4</f>
        <v>2.7251018500000006</v>
      </c>
      <c r="I235" s="1">
        <f>'2D'!K235-$F$4</f>
        <v>8.3452423499999995</v>
      </c>
      <c r="J235" s="1">
        <f>'2D'!L235-$F$4</f>
        <v>12.38828835</v>
      </c>
      <c r="K235" s="1">
        <f>'2D'!M235-$F$4</f>
        <v>-18.702228650000002</v>
      </c>
      <c r="L235" s="1">
        <f>'2D'!N235-$F$4</f>
        <v>-14.71312865</v>
      </c>
      <c r="M235">
        <f>D235-$F$4</f>
        <v>-2.7251018500000006</v>
      </c>
      <c r="N235" s="1">
        <f>'2D'!F235+$F$4</f>
        <v>-2.6916116500000005</v>
      </c>
      <c r="O235" s="1">
        <f>'2D'!G235+$F$4</f>
        <v>9.0584351500000011</v>
      </c>
      <c r="P235" s="1">
        <f>'2D'!K235+$F$4</f>
        <v>14.678575649999999</v>
      </c>
      <c r="Q235" s="1">
        <f>'2D'!L235+$F$4</f>
        <v>18.721621649999999</v>
      </c>
      <c r="R235" s="1">
        <f>'2D'!M235+$F$4</f>
        <v>-12.368895350000001</v>
      </c>
      <c r="S235" s="1">
        <f>'2D'!N235+$F$4</f>
        <v>-8.3797953500000002</v>
      </c>
      <c r="T235">
        <f>E235+$F$4</f>
        <v>2.6916116500000005</v>
      </c>
    </row>
    <row r="236" spans="1:20">
      <c r="A236" s="1">
        <f>'2D'!E236</f>
        <v>0.69246212024587495</v>
      </c>
      <c r="B236" s="1">
        <f>Eky0!B116</f>
        <v>-5.8873243000000004</v>
      </c>
      <c r="C236" s="1">
        <f>Eky0!C116</f>
        <v>5.8627010000000004</v>
      </c>
      <c r="D236">
        <f>B236+$F$2</f>
        <v>0.44600899999999921</v>
      </c>
      <c r="E236">
        <f>C236-$F$2</f>
        <v>-0.47063229999999923</v>
      </c>
      <c r="G236" s="1">
        <f>'2D'!F236-$F$4</f>
        <v>-9.0293676500000011</v>
      </c>
      <c r="H236" s="1">
        <f>'2D'!G236-$F$4</f>
        <v>2.7206576500000006</v>
      </c>
      <c r="I236" s="1">
        <f>'2D'!K236-$F$4</f>
        <v>8.3525503499999996</v>
      </c>
      <c r="J236" s="1">
        <f>'2D'!L236-$F$4</f>
        <v>12.38473535</v>
      </c>
      <c r="K236" s="1">
        <f>'2D'!M236-$F$4</f>
        <v>-18.703766649999999</v>
      </c>
      <c r="L236" s="1">
        <f>'2D'!N236-$F$4</f>
        <v>-14.711930649999999</v>
      </c>
      <c r="M236">
        <f>D236-$F$4</f>
        <v>-2.7206576500000006</v>
      </c>
      <c r="N236" s="1">
        <f>'2D'!F236+$F$4</f>
        <v>-2.6960343500000006</v>
      </c>
      <c r="O236" s="1">
        <f>'2D'!G236+$F$4</f>
        <v>9.0539909499999993</v>
      </c>
      <c r="P236" s="1">
        <f>'2D'!K236+$F$4</f>
        <v>14.685883649999999</v>
      </c>
      <c r="Q236" s="1">
        <f>'2D'!L236+$F$4</f>
        <v>18.718068649999999</v>
      </c>
      <c r="R236" s="1">
        <f>'2D'!M236+$F$4</f>
        <v>-12.370433350000001</v>
      </c>
      <c r="S236" s="1">
        <f>'2D'!N236+$F$4</f>
        <v>-8.3785973499999997</v>
      </c>
      <c r="T236">
        <f>E236+$F$4</f>
        <v>2.6960343500000006</v>
      </c>
    </row>
    <row r="237" spans="1:20">
      <c r="A237" s="1">
        <f>'2D'!E237</f>
        <v>0.69490289697168928</v>
      </c>
      <c r="B237" s="1">
        <f>Eky0!B117</f>
        <v>-5.8835611999999999</v>
      </c>
      <c r="C237" s="1">
        <f>Eky0!C117</f>
        <v>5.8664509999999996</v>
      </c>
      <c r="D237">
        <f>B237+$F$2</f>
        <v>0.44977209999999967</v>
      </c>
      <c r="E237">
        <f>C237-$F$2</f>
        <v>-0.46688229999999997</v>
      </c>
      <c r="G237" s="1">
        <f>'2D'!F237-$F$4</f>
        <v>-9.0331176499999994</v>
      </c>
      <c r="H237" s="1">
        <f>'2D'!G237-$F$4</f>
        <v>2.7168945500000001</v>
      </c>
      <c r="I237" s="1">
        <f>'2D'!K237-$F$4</f>
        <v>8.359016350000001</v>
      </c>
      <c r="J237" s="1">
        <f>'2D'!L237-$F$4</f>
        <v>12.381816349999999</v>
      </c>
      <c r="K237" s="1">
        <f>'2D'!M237-$F$4</f>
        <v>-18.705137649999998</v>
      </c>
      <c r="L237" s="1">
        <f>'2D'!N237-$F$4</f>
        <v>-14.71078865</v>
      </c>
      <c r="M237">
        <f>D237-$F$4</f>
        <v>-2.7168945500000001</v>
      </c>
      <c r="N237" s="1">
        <f>'2D'!F237+$F$4</f>
        <v>-2.6997843499999998</v>
      </c>
      <c r="O237" s="1">
        <f>'2D'!G237+$F$4</f>
        <v>9.0502278499999989</v>
      </c>
      <c r="P237" s="1">
        <f>'2D'!K237+$F$4</f>
        <v>14.692349650000001</v>
      </c>
      <c r="Q237" s="1">
        <f>'2D'!L237+$F$4</f>
        <v>18.715149650000001</v>
      </c>
      <c r="R237" s="1">
        <f>'2D'!M237+$F$4</f>
        <v>-12.37180435</v>
      </c>
      <c r="S237" s="1">
        <f>'2D'!N237+$F$4</f>
        <v>-8.37745535</v>
      </c>
      <c r="T237">
        <f>E237+$F$4</f>
        <v>2.6997843499999998</v>
      </c>
    </row>
    <row r="238" spans="1:20">
      <c r="A238" s="1">
        <f>'2D'!E238</f>
        <v>0.69734367399039687</v>
      </c>
      <c r="B238" s="1">
        <f>Eky0!B118</f>
        <v>-5.8804806000000003</v>
      </c>
      <c r="C238" s="1">
        <f>Eky0!C118</f>
        <v>5.8695244000000004</v>
      </c>
      <c r="D238">
        <f>B238+$F$2</f>
        <v>0.45285269999999933</v>
      </c>
      <c r="E238">
        <f>C238-$F$2</f>
        <v>-0.46380889999999919</v>
      </c>
      <c r="G238" s="1">
        <f>'2D'!F238-$F$4</f>
        <v>-9.0361910499999993</v>
      </c>
      <c r="H238" s="1">
        <f>'2D'!G238-$F$4</f>
        <v>2.7138139500000005</v>
      </c>
      <c r="I238" s="1">
        <f>'2D'!K238-$F$4</f>
        <v>8.3645343499999996</v>
      </c>
      <c r="J238" s="1">
        <f>'2D'!L238-$F$4</f>
        <v>12.37932835</v>
      </c>
      <c r="K238" s="1">
        <f>'2D'!M238-$F$4</f>
        <v>-18.706334650000002</v>
      </c>
      <c r="L238" s="1">
        <f>'2D'!N238-$F$4</f>
        <v>-14.709932649999999</v>
      </c>
      <c r="M238">
        <f>D238-$F$4</f>
        <v>-2.7138139500000005</v>
      </c>
      <c r="N238" s="1">
        <f>'2D'!F238+$F$4</f>
        <v>-2.7028577500000006</v>
      </c>
      <c r="O238" s="1">
        <f>'2D'!G238+$F$4</f>
        <v>9.0471472500000001</v>
      </c>
      <c r="P238" s="1">
        <f>'2D'!K238+$F$4</f>
        <v>14.697867649999999</v>
      </c>
      <c r="Q238" s="1">
        <f>'2D'!L238+$F$4</f>
        <v>18.712661650000001</v>
      </c>
      <c r="R238" s="1">
        <f>'2D'!M238+$F$4</f>
        <v>-12.373001350000001</v>
      </c>
      <c r="S238" s="1">
        <f>'2D'!N238+$F$4</f>
        <v>-8.3765993499999993</v>
      </c>
      <c r="T238">
        <f>E238+$F$4</f>
        <v>2.7028577500000006</v>
      </c>
    </row>
    <row r="239" spans="1:20">
      <c r="A239" s="1">
        <f>'2D'!E239</f>
        <v>0.6997844507162112</v>
      </c>
      <c r="B239" s="1">
        <f>Eky0!B119</f>
        <v>-5.8780834999999998</v>
      </c>
      <c r="C239" s="1">
        <f>Eky0!C119</f>
        <v>5.8719181000000003</v>
      </c>
      <c r="D239">
        <f>B239+$F$2</f>
        <v>0.45524979999999982</v>
      </c>
      <c r="E239">
        <f>C239-$F$2</f>
        <v>-0.46141519999999936</v>
      </c>
      <c r="G239" s="1">
        <f>'2D'!F239-$F$4</f>
        <v>-9.0385847500000001</v>
      </c>
      <c r="H239" s="1">
        <f>'2D'!G239-$F$4</f>
        <v>2.71141685</v>
      </c>
      <c r="I239" s="1">
        <f>'2D'!K239-$F$4</f>
        <v>8.3690123500000002</v>
      </c>
      <c r="J239" s="1">
        <f>'2D'!L239-$F$4</f>
        <v>12.37745035</v>
      </c>
      <c r="K239" s="1">
        <f>'2D'!M239-$F$4</f>
        <v>-18.707191649999999</v>
      </c>
      <c r="L239" s="1">
        <f>'2D'!N239-$F$4</f>
        <v>-14.709246649999999</v>
      </c>
      <c r="M239">
        <f>D239-$F$4</f>
        <v>-2.71141685</v>
      </c>
      <c r="N239" s="1">
        <f>'2D'!F239+$F$4</f>
        <v>-2.7052514500000004</v>
      </c>
      <c r="O239" s="1">
        <f>'2D'!G239+$F$4</f>
        <v>9.0447501499999987</v>
      </c>
      <c r="P239" s="1">
        <f>'2D'!K239+$F$4</f>
        <v>14.70234565</v>
      </c>
      <c r="Q239" s="1">
        <f>'2D'!L239+$F$4</f>
        <v>18.71078365</v>
      </c>
      <c r="R239" s="1">
        <f>'2D'!M239+$F$4</f>
        <v>-12.373858350000001</v>
      </c>
      <c r="S239" s="1">
        <f>'2D'!N239+$F$4</f>
        <v>-8.3759133499999994</v>
      </c>
      <c r="T239">
        <f>E239+$F$4</f>
        <v>2.7052514500000004</v>
      </c>
    </row>
    <row r="240" spans="1:20">
      <c r="A240" s="1">
        <f>'2D'!E240</f>
        <v>0.70222522744202565</v>
      </c>
      <c r="B240" s="1">
        <f>Eky0!B120</f>
        <v>-5.8763706000000004</v>
      </c>
      <c r="C240" s="1">
        <f>Eky0!C120</f>
        <v>5.8736297000000004</v>
      </c>
      <c r="D240">
        <f>B240+$F$2</f>
        <v>0.45696269999999917</v>
      </c>
      <c r="E240">
        <f>C240-$F$2</f>
        <v>-0.45970359999999921</v>
      </c>
      <c r="G240" s="1">
        <f>'2D'!F240-$F$4</f>
        <v>-9.0402963500000002</v>
      </c>
      <c r="H240" s="1">
        <f>'2D'!G240-$F$4</f>
        <v>2.7097039500000006</v>
      </c>
      <c r="I240" s="1">
        <f>'2D'!K240-$F$4</f>
        <v>8.3722943500000007</v>
      </c>
      <c r="J240" s="1">
        <f>'2D'!L240-$F$4</f>
        <v>12.376084350000001</v>
      </c>
      <c r="K240" s="1">
        <f>'2D'!M240-$F$4</f>
        <v>-18.70770465</v>
      </c>
      <c r="L240" s="1">
        <f>'2D'!N240-$F$4</f>
        <v>-14.70873265</v>
      </c>
      <c r="M240">
        <f>D240-$F$4</f>
        <v>-2.7097039500000006</v>
      </c>
      <c r="N240" s="1">
        <f>'2D'!F240+$F$4</f>
        <v>-2.7069630500000006</v>
      </c>
      <c r="O240" s="1">
        <f>'2D'!G240+$F$4</f>
        <v>9.0430372500000011</v>
      </c>
      <c r="P240" s="1">
        <f>'2D'!K240+$F$4</f>
        <v>14.70562765</v>
      </c>
      <c r="Q240" s="1">
        <f>'2D'!L240+$F$4</f>
        <v>18.709417649999999</v>
      </c>
      <c r="R240" s="1">
        <f>'2D'!M240+$F$4</f>
        <v>-12.374371350000001</v>
      </c>
      <c r="S240" s="1">
        <f>'2D'!N240+$F$4</f>
        <v>-8.3753993500000004</v>
      </c>
      <c r="T240">
        <f>E240+$F$4</f>
        <v>2.7069630500000006</v>
      </c>
    </row>
    <row r="241" spans="1:20">
      <c r="A241" s="1">
        <f>'2D'!E241</f>
        <v>0.7046660043728652</v>
      </c>
      <c r="B241" s="1">
        <f>Eky0!B121</f>
        <v>-5.8753427</v>
      </c>
      <c r="C241" s="1">
        <f>Eky0!C121</f>
        <v>5.8746573</v>
      </c>
      <c r="D241">
        <f>B241+$F$2</f>
        <v>0.45799059999999958</v>
      </c>
      <c r="E241">
        <f>C241-$F$2</f>
        <v>-0.45867599999999964</v>
      </c>
      <c r="G241" s="1">
        <f>'2D'!F241-$F$4</f>
        <v>-9.0413239499999989</v>
      </c>
      <c r="H241" s="1">
        <f>'2D'!G241-$F$4</f>
        <v>2.7086760500000002</v>
      </c>
      <c r="I241" s="1">
        <f>'2D'!K241-$F$4</f>
        <v>8.3743173500000001</v>
      </c>
      <c r="J241" s="1">
        <f>'2D'!L241-$F$4</f>
        <v>12.37522835</v>
      </c>
      <c r="K241" s="1">
        <f>'2D'!M241-$F$4</f>
        <v>-18.708161650000001</v>
      </c>
      <c r="L241" s="1">
        <f>'2D'!N241-$F$4</f>
        <v>-14.70850465</v>
      </c>
      <c r="M241">
        <f>D241-$F$4</f>
        <v>-2.7086760500000002</v>
      </c>
      <c r="N241" s="1">
        <f>'2D'!F241+$F$4</f>
        <v>-2.7079906500000002</v>
      </c>
      <c r="O241" s="1">
        <f>'2D'!G241+$F$4</f>
        <v>9.0420093500000007</v>
      </c>
      <c r="P241" s="1">
        <f>'2D'!K241+$F$4</f>
        <v>14.70765065</v>
      </c>
      <c r="Q241" s="1">
        <f>'2D'!L241+$F$4</f>
        <v>18.70856165</v>
      </c>
      <c r="R241" s="1">
        <f>'2D'!M241+$F$4</f>
        <v>-12.37482835</v>
      </c>
      <c r="S241" s="1">
        <f>'2D'!N241+$F$4</f>
        <v>-8.3751713500000005</v>
      </c>
      <c r="T241">
        <f>E241+$F$4</f>
        <v>2.7079906500000002</v>
      </c>
    </row>
    <row r="242" spans="1:20">
      <c r="A242" s="1">
        <f>'2D'!E242</f>
        <v>0.70710678118654757</v>
      </c>
      <c r="B242" s="1">
        <f>Eky0!B122</f>
        <v>-5.875</v>
      </c>
      <c r="C242" s="1">
        <f>Eky0!C122</f>
        <v>5.875</v>
      </c>
      <c r="D242">
        <f>B242+$F$2</f>
        <v>0.45833329999999961</v>
      </c>
      <c r="E242">
        <f>C242-$F$2</f>
        <v>-0.45833329999999961</v>
      </c>
      <c r="G242" s="1">
        <f>'2D'!F242-$F$4</f>
        <v>-9.0416666499999998</v>
      </c>
      <c r="H242" s="1">
        <f>'2D'!G242-$F$4</f>
        <v>2.7083333500000002</v>
      </c>
      <c r="I242" s="1">
        <f>'2D'!K242-$F$4</f>
        <v>8.3750003500000005</v>
      </c>
      <c r="J242" s="1">
        <f>'2D'!L242-$F$4</f>
        <v>12.375000350000001</v>
      </c>
      <c r="K242" s="1">
        <f>'2D'!M242-$F$4</f>
        <v>-18.70833365</v>
      </c>
      <c r="L242" s="1">
        <f>'2D'!N242-$F$4</f>
        <v>-14.70833365</v>
      </c>
      <c r="M242">
        <f>D242-$F$4</f>
        <v>-2.7083333500000002</v>
      </c>
      <c r="N242" s="1">
        <f>'2D'!F242+$F$4</f>
        <v>-2.7083333500000002</v>
      </c>
      <c r="O242" s="1">
        <f>'2D'!G242+$F$4</f>
        <v>9.0416666499999998</v>
      </c>
      <c r="P242" s="1">
        <f>'2D'!K242+$F$4</f>
        <v>14.70833365</v>
      </c>
      <c r="Q242" s="1">
        <f>'2D'!L242+$F$4</f>
        <v>18.70833365</v>
      </c>
      <c r="R242" s="1">
        <f>'2D'!M242+$F$4</f>
        <v>-12.375000350000001</v>
      </c>
      <c r="S242" s="1">
        <f>'2D'!N242+$F$4</f>
        <v>-8.3750003500000005</v>
      </c>
      <c r="T242">
        <f>E242+$F$4</f>
        <v>2.7083333500000002</v>
      </c>
    </row>
    <row r="243" spans="1:20">
      <c r="A243" s="1">
        <f>'2D'!E243</f>
        <v>0.70954755703368222</v>
      </c>
      <c r="B243" s="1">
        <f>EkyP!B3</f>
        <v>-5.8746573</v>
      </c>
      <c r="C243" s="1">
        <f>EkyP!C3</f>
        <v>5.8753427</v>
      </c>
      <c r="D243">
        <f>B243+$F$2</f>
        <v>0.45867599999999964</v>
      </c>
      <c r="E243">
        <f>C243-$F$2</f>
        <v>-0.45799059999999958</v>
      </c>
      <c r="F243" t="s">
        <v>17</v>
      </c>
      <c r="G243" s="1">
        <f>'2D'!F243-$F$4</f>
        <v>-9.0420093500000007</v>
      </c>
      <c r="H243" s="1">
        <f>'2D'!G243-$F$4</f>
        <v>2.7079906500000002</v>
      </c>
      <c r="I243" s="1">
        <f>'2D'!K243-$F$4</f>
        <v>8.3751713500000005</v>
      </c>
      <c r="J243" s="1">
        <f>'2D'!L243-$F$4</f>
        <v>12.37482835</v>
      </c>
      <c r="K243" s="1">
        <f>'2D'!M243-$F$4</f>
        <v>-18.70856165</v>
      </c>
      <c r="L243" s="1">
        <f>'2D'!N243-$F$4</f>
        <v>-14.70765065</v>
      </c>
      <c r="M243">
        <f>D243-$F$4</f>
        <v>-2.7079906500000002</v>
      </c>
      <c r="N243" s="1">
        <f>'2D'!F243+$F$4</f>
        <v>-2.7086760500000002</v>
      </c>
      <c r="O243" s="1">
        <f>'2D'!G243+$F$4</f>
        <v>9.0413239499999989</v>
      </c>
      <c r="P243" s="1">
        <f>'2D'!K243+$F$4</f>
        <v>14.70850465</v>
      </c>
      <c r="Q243" s="1">
        <f>'2D'!L243+$F$4</f>
        <v>18.708161650000001</v>
      </c>
      <c r="R243" s="1">
        <f>'2D'!M243+$F$4</f>
        <v>-12.37522835</v>
      </c>
      <c r="S243" s="1">
        <f>'2D'!N243+$F$4</f>
        <v>-8.3743173500000001</v>
      </c>
      <c r="T243">
        <f>E243+$F$4</f>
        <v>2.7086760500000002</v>
      </c>
    </row>
    <row r="244" spans="1:20">
      <c r="A244" s="1">
        <f>'2D'!E244</f>
        <v>0.71198833580974918</v>
      </c>
      <c r="B244" s="1">
        <f>EkyP!B4</f>
        <v>-5.8736297000000004</v>
      </c>
      <c r="C244" s="1">
        <f>EkyP!C4</f>
        <v>5.8763706000000004</v>
      </c>
      <c r="D244">
        <f>B244+$F$2</f>
        <v>0.45970359999999921</v>
      </c>
      <c r="E244">
        <f>C244-$F$2</f>
        <v>-0.45696269999999917</v>
      </c>
      <c r="G244" s="1">
        <f>'2D'!F244-$F$4</f>
        <v>-9.0430372500000011</v>
      </c>
      <c r="H244" s="1">
        <f>'2D'!G244-$F$4</f>
        <v>2.7069630500000006</v>
      </c>
      <c r="I244" s="1">
        <f>'2D'!K244-$F$4</f>
        <v>8.3753993500000004</v>
      </c>
      <c r="J244" s="1">
        <f>'2D'!L244-$F$4</f>
        <v>12.374371350000001</v>
      </c>
      <c r="K244" s="1">
        <f>'2D'!M244-$F$4</f>
        <v>-18.709417649999999</v>
      </c>
      <c r="L244" s="1">
        <f>'2D'!N244-$F$4</f>
        <v>-14.70562765</v>
      </c>
      <c r="M244">
        <f>D244-$F$4</f>
        <v>-2.7069630500000006</v>
      </c>
      <c r="N244" s="1">
        <f>'2D'!F244+$F$4</f>
        <v>-2.7097039500000006</v>
      </c>
      <c r="O244" s="1">
        <f>'2D'!G244+$F$4</f>
        <v>9.0402963500000002</v>
      </c>
      <c r="P244" s="1">
        <f>'2D'!K244+$F$4</f>
        <v>14.70873265</v>
      </c>
      <c r="Q244" s="1">
        <f>'2D'!L244+$F$4</f>
        <v>18.70770465</v>
      </c>
      <c r="R244" s="1">
        <f>'2D'!M244+$F$4</f>
        <v>-12.376084350000001</v>
      </c>
      <c r="S244" s="1">
        <f>'2D'!N244+$F$4</f>
        <v>-8.3722943500000007</v>
      </c>
      <c r="T244">
        <f>E244+$F$4</f>
        <v>2.7097039500000006</v>
      </c>
    </row>
    <row r="245" spans="1:20">
      <c r="A245" s="1">
        <f>'2D'!E245</f>
        <v>0.71442911165688394</v>
      </c>
      <c r="B245" s="1">
        <f>EkyP!B5</f>
        <v>-5.8719181000000003</v>
      </c>
      <c r="C245" s="1">
        <f>EkyP!C5</f>
        <v>5.8780834999999998</v>
      </c>
      <c r="D245">
        <f>B245+$F$2</f>
        <v>0.46141519999999936</v>
      </c>
      <c r="E245">
        <f>C245-$F$2</f>
        <v>-0.45524979999999982</v>
      </c>
      <c r="G245" s="1">
        <f>'2D'!F245-$F$4</f>
        <v>-9.0447501499999987</v>
      </c>
      <c r="H245" s="1">
        <f>'2D'!G245-$F$4</f>
        <v>2.7052514500000004</v>
      </c>
      <c r="I245" s="1">
        <f>'2D'!K245-$F$4</f>
        <v>8.3759133499999994</v>
      </c>
      <c r="J245" s="1">
        <f>'2D'!L245-$F$4</f>
        <v>12.373858350000001</v>
      </c>
      <c r="K245" s="1">
        <f>'2D'!M245-$F$4</f>
        <v>-18.71078365</v>
      </c>
      <c r="L245" s="1">
        <f>'2D'!N245-$F$4</f>
        <v>-14.70234565</v>
      </c>
      <c r="M245">
        <f>D245-$F$4</f>
        <v>-2.7052514500000004</v>
      </c>
      <c r="N245" s="1">
        <f>'2D'!F245+$F$4</f>
        <v>-2.71141685</v>
      </c>
      <c r="O245" s="1">
        <f>'2D'!G245+$F$4</f>
        <v>9.0385847500000001</v>
      </c>
      <c r="P245" s="1">
        <f>'2D'!K245+$F$4</f>
        <v>14.709246649999999</v>
      </c>
      <c r="Q245" s="1">
        <f>'2D'!L245+$F$4</f>
        <v>18.707191649999999</v>
      </c>
      <c r="R245" s="1">
        <f>'2D'!M245+$F$4</f>
        <v>-12.37745035</v>
      </c>
      <c r="S245" s="1">
        <f>'2D'!N245+$F$4</f>
        <v>-8.3690123500000002</v>
      </c>
      <c r="T245">
        <f>E245+$F$4</f>
        <v>2.71141685</v>
      </c>
    </row>
    <row r="246" spans="1:20">
      <c r="A246" s="1">
        <f>'2D'!E246</f>
        <v>0.71686988750401859</v>
      </c>
      <c r="B246" s="1">
        <f>EkyP!B6</f>
        <v>-5.8695244000000004</v>
      </c>
      <c r="C246" s="1">
        <f>EkyP!C6</f>
        <v>5.8804806000000003</v>
      </c>
      <c r="D246">
        <f>B246+$F$2</f>
        <v>0.46380889999999919</v>
      </c>
      <c r="E246">
        <f>C246-$F$2</f>
        <v>-0.45285269999999933</v>
      </c>
      <c r="G246" s="1">
        <f>'2D'!F246-$F$4</f>
        <v>-9.0471472500000001</v>
      </c>
      <c r="H246" s="1">
        <f>'2D'!G246-$F$4</f>
        <v>2.7028577500000006</v>
      </c>
      <c r="I246" s="1">
        <f>'2D'!K246-$F$4</f>
        <v>8.3765993499999993</v>
      </c>
      <c r="J246" s="1">
        <f>'2D'!L246-$F$4</f>
        <v>12.373001350000001</v>
      </c>
      <c r="K246" s="1">
        <f>'2D'!M246-$F$4</f>
        <v>-18.712661650000001</v>
      </c>
      <c r="L246" s="1">
        <f>'2D'!N246-$F$4</f>
        <v>-14.697867649999999</v>
      </c>
      <c r="M246">
        <f>D246-$F$4</f>
        <v>-2.7028577500000006</v>
      </c>
      <c r="N246" s="1">
        <f>'2D'!F246+$F$4</f>
        <v>-2.7138139500000005</v>
      </c>
      <c r="O246" s="1">
        <f>'2D'!G246+$F$4</f>
        <v>9.0361910499999993</v>
      </c>
      <c r="P246" s="1">
        <f>'2D'!K246+$F$4</f>
        <v>14.709932649999999</v>
      </c>
      <c r="Q246" s="1">
        <f>'2D'!L246+$F$4</f>
        <v>18.706334650000002</v>
      </c>
      <c r="R246" s="1">
        <f>'2D'!M246+$F$4</f>
        <v>-12.37932835</v>
      </c>
      <c r="S246" s="1">
        <f>'2D'!N246+$F$4</f>
        <v>-8.3645343499999996</v>
      </c>
      <c r="T246">
        <f>E246+$F$4</f>
        <v>2.7138139500000005</v>
      </c>
    </row>
    <row r="247" spans="1:20">
      <c r="A247" s="1">
        <f>'2D'!E247</f>
        <v>0.71931066628008544</v>
      </c>
      <c r="B247" s="1">
        <f>EkyP!B7</f>
        <v>-5.8664509999999996</v>
      </c>
      <c r="C247" s="1">
        <f>EkyP!C7</f>
        <v>5.8835611999999999</v>
      </c>
      <c r="D247">
        <f>B247+$F$2</f>
        <v>0.46688229999999997</v>
      </c>
      <c r="E247">
        <f>C247-$F$2</f>
        <v>-0.44977209999999967</v>
      </c>
      <c r="G247" s="1">
        <f>'2D'!F247-$F$4</f>
        <v>-9.0502278499999989</v>
      </c>
      <c r="H247" s="1">
        <f>'2D'!G247-$F$4</f>
        <v>2.6997843499999998</v>
      </c>
      <c r="I247" s="1">
        <f>'2D'!K247-$F$4</f>
        <v>8.37745535</v>
      </c>
      <c r="J247" s="1">
        <f>'2D'!L247-$F$4</f>
        <v>12.37180435</v>
      </c>
      <c r="K247" s="1">
        <f>'2D'!M247-$F$4</f>
        <v>-18.715149650000001</v>
      </c>
      <c r="L247" s="1">
        <f>'2D'!N247-$F$4</f>
        <v>-14.692349650000001</v>
      </c>
      <c r="M247">
        <f>D247-$F$4</f>
        <v>-2.6997843499999998</v>
      </c>
      <c r="N247" s="1">
        <f>'2D'!F247+$F$4</f>
        <v>-2.7168945500000001</v>
      </c>
      <c r="O247" s="1">
        <f>'2D'!G247+$F$4</f>
        <v>9.0331176499999994</v>
      </c>
      <c r="P247" s="1">
        <f>'2D'!K247+$F$4</f>
        <v>14.71078865</v>
      </c>
      <c r="Q247" s="1">
        <f>'2D'!L247+$F$4</f>
        <v>18.705137649999998</v>
      </c>
      <c r="R247" s="1">
        <f>'2D'!M247+$F$4</f>
        <v>-12.381816349999999</v>
      </c>
      <c r="S247" s="1">
        <f>'2D'!N247+$F$4</f>
        <v>-8.359016350000001</v>
      </c>
      <c r="T247">
        <f>E247+$F$4</f>
        <v>2.7168945500000001</v>
      </c>
    </row>
    <row r="248" spans="1:20">
      <c r="A248" s="1">
        <f>'2D'!E248</f>
        <v>0.7217514421272202</v>
      </c>
      <c r="B248" s="1">
        <f>EkyP!B8</f>
        <v>-5.8627010000000004</v>
      </c>
      <c r="C248" s="1">
        <f>EkyP!C8</f>
        <v>5.8873243000000004</v>
      </c>
      <c r="D248">
        <f>B248+$F$2</f>
        <v>0.47063229999999923</v>
      </c>
      <c r="E248">
        <f>C248-$F$2</f>
        <v>-0.44600899999999921</v>
      </c>
      <c r="G248" s="1">
        <f>'2D'!F248-$F$4</f>
        <v>-9.0539909499999993</v>
      </c>
      <c r="H248" s="1">
        <f>'2D'!G248-$F$4</f>
        <v>2.6960343500000006</v>
      </c>
      <c r="I248" s="1">
        <f>'2D'!K248-$F$4</f>
        <v>8.3785973499999997</v>
      </c>
      <c r="J248" s="1">
        <f>'2D'!L248-$F$4</f>
        <v>12.370433350000001</v>
      </c>
      <c r="K248" s="1">
        <f>'2D'!M248-$F$4</f>
        <v>-18.718068649999999</v>
      </c>
      <c r="L248" s="1">
        <f>'2D'!N248-$F$4</f>
        <v>-14.685883649999999</v>
      </c>
      <c r="M248">
        <f>D248-$F$4</f>
        <v>-2.6960343500000006</v>
      </c>
      <c r="N248" s="1">
        <f>'2D'!F248+$F$4</f>
        <v>-2.7206576500000006</v>
      </c>
      <c r="O248" s="1">
        <f>'2D'!G248+$F$4</f>
        <v>9.0293676500000011</v>
      </c>
      <c r="P248" s="1">
        <f>'2D'!K248+$F$4</f>
        <v>14.711930649999999</v>
      </c>
      <c r="Q248" s="1">
        <f>'2D'!L248+$F$4</f>
        <v>18.703766649999999</v>
      </c>
      <c r="R248" s="1">
        <f>'2D'!M248+$F$4</f>
        <v>-12.38473535</v>
      </c>
      <c r="S248" s="1">
        <f>'2D'!N248+$F$4</f>
        <v>-8.3525503499999996</v>
      </c>
      <c r="T248">
        <f>E248+$F$4</f>
        <v>2.7206576500000006</v>
      </c>
    </row>
    <row r="249" spans="1:20">
      <c r="A249" s="1">
        <f>'2D'!E249</f>
        <v>0.72419221797435496</v>
      </c>
      <c r="B249" s="1">
        <f>EkyP!B9</f>
        <v>-5.8582783000000003</v>
      </c>
      <c r="C249" s="1">
        <f>EkyP!C9</f>
        <v>5.8917685000000004</v>
      </c>
      <c r="D249">
        <f>B249+$F$2</f>
        <v>0.47505499999999934</v>
      </c>
      <c r="E249">
        <f>C249-$F$2</f>
        <v>-0.4415647999999992</v>
      </c>
      <c r="G249" s="1">
        <f>'2D'!F249-$F$4</f>
        <v>-9.0584351500000011</v>
      </c>
      <c r="H249" s="1">
        <f>'2D'!G249-$F$4</f>
        <v>2.6916116500000005</v>
      </c>
      <c r="I249" s="1">
        <f>'2D'!K249-$F$4</f>
        <v>8.3797953500000002</v>
      </c>
      <c r="J249" s="1">
        <f>'2D'!L249-$F$4</f>
        <v>12.368895350000001</v>
      </c>
      <c r="K249" s="1">
        <f>'2D'!M249-$F$4</f>
        <v>-18.721621649999999</v>
      </c>
      <c r="L249" s="1">
        <f>'2D'!N249-$F$4</f>
        <v>-14.678575649999999</v>
      </c>
      <c r="M249">
        <f>D249-$F$4</f>
        <v>-2.6916116500000005</v>
      </c>
      <c r="N249" s="1">
        <f>'2D'!F249+$F$4</f>
        <v>-2.7251018500000006</v>
      </c>
      <c r="O249" s="1">
        <f>'2D'!G249+$F$4</f>
        <v>9.0249449500000001</v>
      </c>
      <c r="P249" s="1">
        <f>'2D'!K249+$F$4</f>
        <v>14.71312865</v>
      </c>
      <c r="Q249" s="1">
        <f>'2D'!L249+$F$4</f>
        <v>18.702228650000002</v>
      </c>
      <c r="R249" s="1">
        <f>'2D'!M249+$F$4</f>
        <v>-12.38828835</v>
      </c>
      <c r="S249" s="1">
        <f>'2D'!N249+$F$4</f>
        <v>-8.3452423499999995</v>
      </c>
      <c r="T249">
        <f>E249+$F$4</f>
        <v>2.7251018500000006</v>
      </c>
    </row>
    <row r="250" spans="1:20">
      <c r="A250" s="1">
        <f>'2D'!E250</f>
        <v>0.72663299675042181</v>
      </c>
      <c r="B250" s="1">
        <f>EkyP!B10</f>
        <v>-5.8531874000000004</v>
      </c>
      <c r="C250" s="1">
        <f>EkyP!C10</f>
        <v>5.8968921999999999</v>
      </c>
      <c r="D250">
        <f>B250+$F$2</f>
        <v>0.48014589999999924</v>
      </c>
      <c r="E250">
        <f>C250-$F$2</f>
        <v>-0.43644109999999969</v>
      </c>
      <c r="G250" s="1">
        <f>'2D'!F250-$F$4</f>
        <v>-9.0635588499999997</v>
      </c>
      <c r="H250" s="1">
        <f>'2D'!G250-$F$4</f>
        <v>2.6865207500000006</v>
      </c>
      <c r="I250" s="1">
        <f>'2D'!K250-$F$4</f>
        <v>8.3813333500000002</v>
      </c>
      <c r="J250" s="1">
        <f>'2D'!L250-$F$4</f>
        <v>12.367017349999999</v>
      </c>
      <c r="K250" s="1">
        <f>'2D'!M250-$F$4</f>
        <v>-18.725611649999998</v>
      </c>
      <c r="L250" s="1">
        <f>'2D'!N250-$F$4</f>
        <v>-14.670548650000001</v>
      </c>
      <c r="M250">
        <f>D250-$F$4</f>
        <v>-2.6865207500000006</v>
      </c>
      <c r="N250" s="1">
        <f>'2D'!F250+$F$4</f>
        <v>-2.7302255500000001</v>
      </c>
      <c r="O250" s="1">
        <f>'2D'!G250+$F$4</f>
        <v>9.0198540499999993</v>
      </c>
      <c r="P250" s="1">
        <f>'2D'!K250+$F$4</f>
        <v>14.71466665</v>
      </c>
      <c r="Q250" s="1">
        <f>'2D'!L250+$F$4</f>
        <v>18.700350649999997</v>
      </c>
      <c r="R250" s="1">
        <f>'2D'!M250+$F$4</f>
        <v>-12.39227835</v>
      </c>
      <c r="S250" s="1">
        <f>'2D'!N250+$F$4</f>
        <v>-8.337215350000001</v>
      </c>
      <c r="T250">
        <f>E250+$F$4</f>
        <v>2.7302255500000001</v>
      </c>
    </row>
    <row r="251" spans="1:20">
      <c r="A251" s="1">
        <f>'2D'!E251</f>
        <v>0.72907377259755646</v>
      </c>
      <c r="B251" s="1">
        <f>EkyP!B11</f>
        <v>-5.8474335000000002</v>
      </c>
      <c r="C251" s="1">
        <f>EkyP!C11</f>
        <v>5.9026937000000004</v>
      </c>
      <c r="D251">
        <f>B251+$F$2</f>
        <v>0.48589979999999944</v>
      </c>
      <c r="E251">
        <f>C251-$F$2</f>
        <v>-0.43063959999999923</v>
      </c>
      <c r="G251" s="1">
        <f>'2D'!F251-$F$4</f>
        <v>-9.0693603500000002</v>
      </c>
      <c r="H251" s="1">
        <f>'2D'!G251-$F$4</f>
        <v>2.6807668500000004</v>
      </c>
      <c r="I251" s="1">
        <f>'2D'!K251-$F$4</f>
        <v>8.3829323500000008</v>
      </c>
      <c r="J251" s="1">
        <f>'2D'!L251-$F$4</f>
        <v>12.364800349999999</v>
      </c>
      <c r="K251" s="1">
        <f>'2D'!M251-$F$4</f>
        <v>-18.730142649999998</v>
      </c>
      <c r="L251" s="1">
        <f>'2D'!N251-$F$4</f>
        <v>-14.661832649999999</v>
      </c>
      <c r="M251">
        <f>D251-$F$4</f>
        <v>-2.6807668500000004</v>
      </c>
      <c r="N251" s="1">
        <f>'2D'!F251+$F$4</f>
        <v>-2.7360270500000006</v>
      </c>
      <c r="O251" s="1">
        <f>'2D'!G251+$F$4</f>
        <v>9.0141001500000009</v>
      </c>
      <c r="P251" s="1">
        <f>'2D'!K251+$F$4</f>
        <v>14.71626565</v>
      </c>
      <c r="Q251" s="1">
        <f>'2D'!L251+$F$4</f>
        <v>18.698133649999999</v>
      </c>
      <c r="R251" s="1">
        <f>'2D'!M251+$F$4</f>
        <v>-12.39680935</v>
      </c>
      <c r="S251" s="1">
        <f>'2D'!N251+$F$4</f>
        <v>-8.3284993499999995</v>
      </c>
      <c r="T251">
        <f>E251+$F$4</f>
        <v>2.7360270500000006</v>
      </c>
    </row>
    <row r="252" spans="1:20">
      <c r="A252" s="1">
        <f>'2D'!E252</f>
        <v>0.73151454844469121</v>
      </c>
      <c r="B252" s="1">
        <f>EkyP!B12</f>
        <v>-5.8410225999999996</v>
      </c>
      <c r="C252" s="1">
        <f>EkyP!C12</f>
        <v>5.9091709000000003</v>
      </c>
      <c r="D252">
        <f>B252+$F$2</f>
        <v>0.49231069999999999</v>
      </c>
      <c r="E252">
        <f>C252-$F$2</f>
        <v>-0.42416239999999927</v>
      </c>
      <c r="G252" s="1">
        <f>'2D'!F252-$F$4</f>
        <v>-9.0758375499999993</v>
      </c>
      <c r="H252" s="1">
        <f>'2D'!G252-$F$4</f>
        <v>2.6743559499999998</v>
      </c>
      <c r="I252" s="1">
        <f>'2D'!K252-$F$4</f>
        <v>8.3848103500000004</v>
      </c>
      <c r="J252" s="1">
        <f>'2D'!L252-$F$4</f>
        <v>12.36251835</v>
      </c>
      <c r="K252" s="1">
        <f>'2D'!M252-$F$4</f>
        <v>-18.735157649999998</v>
      </c>
      <c r="L252" s="1">
        <f>'2D'!N252-$F$4</f>
        <v>-14.652559650000001</v>
      </c>
      <c r="M252">
        <f>D252-$F$4</f>
        <v>-2.6743559499999998</v>
      </c>
      <c r="N252" s="1">
        <f>'2D'!F252+$F$4</f>
        <v>-2.7425042500000005</v>
      </c>
      <c r="O252" s="1">
        <f>'2D'!G252+$F$4</f>
        <v>9.0076892499999985</v>
      </c>
      <c r="P252" s="1">
        <f>'2D'!K252+$F$4</f>
        <v>14.71814365</v>
      </c>
      <c r="Q252" s="1">
        <f>'2D'!L252+$F$4</f>
        <v>18.695851650000002</v>
      </c>
      <c r="R252" s="1">
        <f>'2D'!M252+$F$4</f>
        <v>-12.40182435</v>
      </c>
      <c r="S252" s="1">
        <f>'2D'!N252+$F$4</f>
        <v>-8.319226350000001</v>
      </c>
      <c r="T252">
        <f>E252+$F$4</f>
        <v>2.7425042500000005</v>
      </c>
    </row>
    <row r="253" spans="1:20">
      <c r="A253" s="1">
        <f>'2D'!E253</f>
        <v>0.73395532722075818</v>
      </c>
      <c r="B253" s="1">
        <f>EkyP!B13</f>
        <v>-5.8339610999999998</v>
      </c>
      <c r="C253" s="1">
        <f>EkyP!C13</f>
        <v>5.9163215999999998</v>
      </c>
      <c r="D253">
        <f>B253+$F$2</f>
        <v>0.49937219999999982</v>
      </c>
      <c r="E253">
        <f>C253-$F$2</f>
        <v>-0.41701169999999976</v>
      </c>
      <c r="G253" s="1">
        <f>'2D'!F253-$F$4</f>
        <v>-9.0829882499999997</v>
      </c>
      <c r="H253" s="1">
        <f>'2D'!G253-$F$4</f>
        <v>2.66729445</v>
      </c>
      <c r="I253" s="1">
        <f>'2D'!K253-$F$4</f>
        <v>8.3868653500000008</v>
      </c>
      <c r="J253" s="1">
        <f>'2D'!L253-$F$4</f>
        <v>12.35996435</v>
      </c>
      <c r="K253" s="1">
        <f>'2D'!M253-$F$4</f>
        <v>-18.74063765</v>
      </c>
      <c r="L253" s="1">
        <f>'2D'!N253-$F$4</f>
        <v>-14.64277965</v>
      </c>
      <c r="M253">
        <f>D253-$F$4</f>
        <v>-2.66729445</v>
      </c>
      <c r="N253" s="1">
        <f>'2D'!F253+$F$4</f>
        <v>-2.74965495</v>
      </c>
      <c r="O253" s="1">
        <f>'2D'!G253+$F$4</f>
        <v>9.0006277499999996</v>
      </c>
      <c r="P253" s="1">
        <f>'2D'!K253+$F$4</f>
        <v>14.72019865</v>
      </c>
      <c r="Q253" s="1">
        <f>'2D'!L253+$F$4</f>
        <v>18.693297649999998</v>
      </c>
      <c r="R253" s="1">
        <f>'2D'!M253+$F$4</f>
        <v>-12.40730435</v>
      </c>
      <c r="S253" s="1">
        <f>'2D'!N253+$F$4</f>
        <v>-8.30944635</v>
      </c>
      <c r="T253">
        <f>E253+$F$4</f>
        <v>2.74965495</v>
      </c>
    </row>
    <row r="254" spans="1:20">
      <c r="A254" s="1">
        <f>'2D'!E254</f>
        <v>0.73639610306789283</v>
      </c>
      <c r="B254" s="1">
        <f>EkyP!B14</f>
        <v>-5.8262561000000002</v>
      </c>
      <c r="C254" s="1">
        <f>EkyP!C14</f>
        <v>5.9241431000000002</v>
      </c>
      <c r="D254">
        <f>B254+$F$2</f>
        <v>0.50707719999999945</v>
      </c>
      <c r="E254">
        <f>C254-$F$2</f>
        <v>-0.40919019999999939</v>
      </c>
      <c r="G254" s="1">
        <f>'2D'!F254-$F$4</f>
        <v>-9.09080975</v>
      </c>
      <c r="H254" s="1">
        <f>'2D'!G254-$F$4</f>
        <v>2.6595894500000004</v>
      </c>
      <c r="I254" s="1">
        <f>'2D'!K254-$F$4</f>
        <v>8.3890823500000007</v>
      </c>
      <c r="J254" s="1">
        <f>'2D'!L254-$F$4</f>
        <v>12.357075350000001</v>
      </c>
      <c r="K254" s="1">
        <f>'2D'!M254-$F$4</f>
        <v>-18.746621650000002</v>
      </c>
      <c r="L254" s="1">
        <f>'2D'!N254-$F$4</f>
        <v>-14.632540649999999</v>
      </c>
      <c r="M254">
        <f>D254-$F$4</f>
        <v>-2.6595894500000004</v>
      </c>
      <c r="N254" s="1">
        <f>'2D'!F254+$F$4</f>
        <v>-2.7574764500000004</v>
      </c>
      <c r="O254" s="1">
        <f>'2D'!G254+$F$4</f>
        <v>8.99292275</v>
      </c>
      <c r="P254" s="1">
        <f>'2D'!K254+$F$4</f>
        <v>14.72241565</v>
      </c>
      <c r="Q254" s="1">
        <f>'2D'!L254+$F$4</f>
        <v>18.690408650000002</v>
      </c>
      <c r="R254" s="1">
        <f>'2D'!M254+$F$4</f>
        <v>-12.41328835</v>
      </c>
      <c r="S254" s="1">
        <f>'2D'!N254+$F$4</f>
        <v>-8.2992073499999996</v>
      </c>
      <c r="T254">
        <f>E254+$F$4</f>
        <v>2.7574764500000004</v>
      </c>
    </row>
    <row r="255" spans="1:20">
      <c r="A255" s="1">
        <f>'2D'!E255</f>
        <v>0.73883687891502747</v>
      </c>
      <c r="B255" s="1">
        <f>EkyP!B15</f>
        <v>-5.8179157000000004</v>
      </c>
      <c r="C255" s="1">
        <f>EkyP!C15</f>
        <v>5.9326327000000001</v>
      </c>
      <c r="D255">
        <f>B255+$F$2</f>
        <v>0.51541759999999925</v>
      </c>
      <c r="E255">
        <f>C255-$F$2</f>
        <v>-0.40070059999999952</v>
      </c>
      <c r="G255" s="1">
        <f>'2D'!F255-$F$4</f>
        <v>-9.099299349999999</v>
      </c>
      <c r="H255" s="1">
        <f>'2D'!G255-$F$4</f>
        <v>2.6512490500000006</v>
      </c>
      <c r="I255" s="1">
        <f>'2D'!K255-$F$4</f>
        <v>8.3915933500000008</v>
      </c>
      <c r="J255" s="1">
        <f>'2D'!L255-$F$4</f>
        <v>12.35388335</v>
      </c>
      <c r="K255" s="1">
        <f>'2D'!M255-$F$4</f>
        <v>-18.75301765</v>
      </c>
      <c r="L255" s="1">
        <f>'2D'!N255-$F$4</f>
        <v>-14.621897649999999</v>
      </c>
      <c r="M255">
        <f>D255-$F$4</f>
        <v>-2.6512490500000006</v>
      </c>
      <c r="N255" s="1">
        <f>'2D'!F255+$F$4</f>
        <v>-2.7659660500000003</v>
      </c>
      <c r="O255" s="1">
        <f>'2D'!G255+$F$4</f>
        <v>8.9845823500000002</v>
      </c>
      <c r="P255" s="1">
        <f>'2D'!K255+$F$4</f>
        <v>14.72492665</v>
      </c>
      <c r="Q255" s="1">
        <f>'2D'!L255+$F$4</f>
        <v>18.68721665</v>
      </c>
      <c r="R255" s="1">
        <f>'2D'!M255+$F$4</f>
        <v>-12.419684350000001</v>
      </c>
      <c r="S255" s="1">
        <f>'2D'!N255+$F$4</f>
        <v>-8.2885643499999997</v>
      </c>
      <c r="T255">
        <f>E255+$F$4</f>
        <v>2.7659660500000003</v>
      </c>
    </row>
    <row r="256" spans="1:20">
      <c r="A256" s="1">
        <f>'2D'!E256</f>
        <v>0.74127765769109444</v>
      </c>
      <c r="B256" s="1">
        <f>EkyP!B16</f>
        <v>-5.8089481000000003</v>
      </c>
      <c r="C256" s="1">
        <f>EkyP!C16</f>
        <v>5.9417872000000003</v>
      </c>
      <c r="D256">
        <f>B256+$F$2</f>
        <v>0.52438519999999933</v>
      </c>
      <c r="E256">
        <f>C256-$F$2</f>
        <v>-0.39154609999999934</v>
      </c>
      <c r="G256" s="1">
        <f>'2D'!F256-$F$4</f>
        <v>-9.1084538500000001</v>
      </c>
      <c r="H256" s="1">
        <f>'2D'!G256-$F$4</f>
        <v>2.6422814500000005</v>
      </c>
      <c r="I256" s="1">
        <f>'2D'!K256-$F$4</f>
        <v>8.3941463499999998</v>
      </c>
      <c r="J256" s="1">
        <f>'2D'!L256-$F$4</f>
        <v>12.350661349999999</v>
      </c>
      <c r="K256" s="1">
        <f>'2D'!M256-$F$4</f>
        <v>-18.75990165</v>
      </c>
      <c r="L256" s="1">
        <f>'2D'!N256-$F$4</f>
        <v>-14.610905649999999</v>
      </c>
      <c r="M256">
        <f>D256-$F$4</f>
        <v>-2.6422814500000005</v>
      </c>
      <c r="N256" s="1">
        <f>'2D'!F256+$F$4</f>
        <v>-2.7751205500000005</v>
      </c>
      <c r="O256" s="1">
        <f>'2D'!G256+$F$4</f>
        <v>8.9756147500000001</v>
      </c>
      <c r="P256" s="1">
        <f>'2D'!K256+$F$4</f>
        <v>14.727479649999999</v>
      </c>
      <c r="Q256" s="1">
        <f>'2D'!L256+$F$4</f>
        <v>18.683994649999999</v>
      </c>
      <c r="R256" s="1">
        <f>'2D'!M256+$F$4</f>
        <v>-12.42656835</v>
      </c>
      <c r="S256" s="1">
        <f>'2D'!N256+$F$4</f>
        <v>-8.2775723499999998</v>
      </c>
      <c r="T256">
        <f>E256+$F$4</f>
        <v>2.7751205500000005</v>
      </c>
    </row>
    <row r="257" spans="1:20">
      <c r="A257" s="1">
        <f>'2D'!E257</f>
        <v>0.7437184335382292</v>
      </c>
      <c r="B257" s="1">
        <f>EkyP!B17</f>
        <v>-5.7993623999999997</v>
      </c>
      <c r="C257" s="1">
        <f>EkyP!C17</f>
        <v>5.9516033000000004</v>
      </c>
      <c r="D257">
        <f>B257+$F$2</f>
        <v>0.53397089999999992</v>
      </c>
      <c r="E257">
        <f>C257-$F$2</f>
        <v>-0.38172999999999924</v>
      </c>
      <c r="G257" s="1">
        <f>'2D'!F257-$F$4</f>
        <v>-9.1182699500000002</v>
      </c>
      <c r="H257" s="1">
        <f>'2D'!G257-$F$4</f>
        <v>2.6326957499999999</v>
      </c>
      <c r="I257" s="1">
        <f>'2D'!K257-$F$4</f>
        <v>8.3970353499999995</v>
      </c>
      <c r="J257" s="1">
        <f>'2D'!L257-$F$4</f>
        <v>12.347108350000001</v>
      </c>
      <c r="K257" s="1">
        <f>'2D'!M257-$F$4</f>
        <v>-18.76717365</v>
      </c>
      <c r="L257" s="1">
        <f>'2D'!N257-$F$4</f>
        <v>-14.59962065</v>
      </c>
      <c r="M257">
        <f>D257-$F$4</f>
        <v>-2.6326957499999999</v>
      </c>
      <c r="N257" s="1">
        <f>'2D'!F257+$F$4</f>
        <v>-2.7849366500000006</v>
      </c>
      <c r="O257" s="1">
        <f>'2D'!G257+$F$4</f>
        <v>8.9660290499999995</v>
      </c>
      <c r="P257" s="1">
        <f>'2D'!K257+$F$4</f>
        <v>14.730368649999999</v>
      </c>
      <c r="Q257" s="1">
        <f>'2D'!L257+$F$4</f>
        <v>18.680441649999999</v>
      </c>
      <c r="R257" s="1">
        <f>'2D'!M257+$F$4</f>
        <v>-12.433840350000001</v>
      </c>
      <c r="S257" s="1">
        <f>'2D'!N257+$F$4</f>
        <v>-8.2662873500000007</v>
      </c>
      <c r="T257">
        <f>E257+$F$4</f>
        <v>2.7849366500000006</v>
      </c>
    </row>
    <row r="258" spans="1:20">
      <c r="A258" s="1">
        <f>'2D'!E258</f>
        <v>0.74615920938536384</v>
      </c>
      <c r="B258" s="1">
        <f>EkyP!B18</f>
        <v>-5.7891683</v>
      </c>
      <c r="C258" s="1">
        <f>EkyP!C18</f>
        <v>5.9620774000000001</v>
      </c>
      <c r="D258">
        <f>B258+$F$2</f>
        <v>0.54416499999999957</v>
      </c>
      <c r="E258">
        <f>C258-$F$2</f>
        <v>-0.37125589999999953</v>
      </c>
      <c r="G258" s="1">
        <f>'2D'!F258-$F$4</f>
        <v>-9.1287440499999999</v>
      </c>
      <c r="H258" s="1">
        <f>'2D'!G258-$F$4</f>
        <v>2.6225016500000002</v>
      </c>
      <c r="I258" s="1">
        <f>'2D'!K258-$F$4</f>
        <v>8.4000013500000001</v>
      </c>
      <c r="J258" s="1">
        <f>'2D'!L258-$F$4</f>
        <v>12.34322635</v>
      </c>
      <c r="K258" s="1">
        <f>'2D'!M258-$F$4</f>
        <v>-18.77488065</v>
      </c>
      <c r="L258" s="1">
        <f>'2D'!N258-$F$4</f>
        <v>-14.588036649999999</v>
      </c>
      <c r="M258">
        <f>D258-$F$4</f>
        <v>-2.6225016500000002</v>
      </c>
      <c r="N258" s="1">
        <f>'2D'!F258+$F$4</f>
        <v>-2.7954107500000003</v>
      </c>
      <c r="O258" s="1">
        <f>'2D'!G258+$F$4</f>
        <v>8.9558349499999998</v>
      </c>
      <c r="P258" s="1">
        <f>'2D'!K258+$F$4</f>
        <v>14.73333465</v>
      </c>
      <c r="Q258" s="1">
        <f>'2D'!L258+$F$4</f>
        <v>18.676559650000002</v>
      </c>
      <c r="R258" s="1">
        <f>'2D'!M258+$F$4</f>
        <v>-12.44154735</v>
      </c>
      <c r="S258" s="1">
        <f>'2D'!N258+$F$4</f>
        <v>-8.2547033499999998</v>
      </c>
      <c r="T258">
        <f>E258+$F$4</f>
        <v>2.7954107500000003</v>
      </c>
    </row>
    <row r="259" spans="1:20">
      <c r="A259" s="1">
        <f>'2D'!E259</f>
        <v>0.7485999881614307</v>
      </c>
      <c r="B259" s="1">
        <f>EkyP!B19</f>
        <v>-5.7783761</v>
      </c>
      <c r="C259" s="1">
        <f>EkyP!C19</f>
        <v>5.9732054999999997</v>
      </c>
      <c r="D259">
        <f>B259+$F$2</f>
        <v>0.5549571999999996</v>
      </c>
      <c r="E259">
        <f>C259-$F$2</f>
        <v>-0.36012779999999989</v>
      </c>
      <c r="G259" s="1">
        <f>'2D'!F259-$F$4</f>
        <v>-9.1398721499999986</v>
      </c>
      <c r="H259" s="1">
        <f>'2D'!G259-$F$4</f>
        <v>2.6117094500000002</v>
      </c>
      <c r="I259" s="1">
        <f>'2D'!K259-$F$4</f>
        <v>8.4032243500000003</v>
      </c>
      <c r="J259" s="1">
        <f>'2D'!L259-$F$4</f>
        <v>12.33912735</v>
      </c>
      <c r="K259" s="1">
        <f>'2D'!M259-$F$4</f>
        <v>-18.782983649999998</v>
      </c>
      <c r="L259" s="1">
        <f>'2D'!N259-$F$4</f>
        <v>-14.576214649999999</v>
      </c>
      <c r="M259">
        <f>D259-$F$4</f>
        <v>-2.6117094500000002</v>
      </c>
      <c r="N259" s="1">
        <f>'2D'!F259+$F$4</f>
        <v>-2.8065388499999999</v>
      </c>
      <c r="O259" s="1">
        <f>'2D'!G259+$F$4</f>
        <v>8.9450427499999989</v>
      </c>
      <c r="P259" s="1">
        <f>'2D'!K259+$F$4</f>
        <v>14.73655765</v>
      </c>
      <c r="Q259" s="1">
        <f>'2D'!L259+$F$4</f>
        <v>18.672460649999998</v>
      </c>
      <c r="R259" s="1">
        <f>'2D'!M259+$F$4</f>
        <v>-12.449650350000001</v>
      </c>
      <c r="S259" s="1">
        <f>'2D'!N259+$F$4</f>
        <v>-8.2428813499999993</v>
      </c>
      <c r="T259">
        <f>E259+$F$4</f>
        <v>2.8065388499999999</v>
      </c>
    </row>
    <row r="260" spans="1:20">
      <c r="A260" s="1">
        <f>'2D'!E260</f>
        <v>0.75104076400856545</v>
      </c>
      <c r="B260" s="1">
        <f>EkyP!B20</f>
        <v>-5.7669965000000003</v>
      </c>
      <c r="C260" s="1">
        <f>EkyP!C20</f>
        <v>5.9849834</v>
      </c>
      <c r="D260">
        <f>B260+$F$2</f>
        <v>0.56633679999999931</v>
      </c>
      <c r="E260">
        <f>C260-$F$2</f>
        <v>-0.34834989999999966</v>
      </c>
      <c r="G260" s="1">
        <f>'2D'!F260-$F$4</f>
        <v>-9.1516500500000006</v>
      </c>
      <c r="H260" s="1">
        <f>'2D'!G260-$F$4</f>
        <v>2.6003298500000005</v>
      </c>
      <c r="I260" s="1">
        <f>'2D'!K260-$F$4</f>
        <v>8.4066453499999998</v>
      </c>
      <c r="J260" s="1">
        <f>'2D'!L260-$F$4</f>
        <v>12.334920350000001</v>
      </c>
      <c r="K260" s="1">
        <f>'2D'!M260-$F$4</f>
        <v>-18.791425650000001</v>
      </c>
      <c r="L260" s="1">
        <f>'2D'!N260-$F$4</f>
        <v>-14.56418865</v>
      </c>
      <c r="M260">
        <f>D260-$F$4</f>
        <v>-2.6003298500000005</v>
      </c>
      <c r="N260" s="1">
        <f>'2D'!F260+$F$4</f>
        <v>-2.8183167500000001</v>
      </c>
      <c r="O260" s="1">
        <f>'2D'!G260+$F$4</f>
        <v>8.933663150000001</v>
      </c>
      <c r="P260" s="1">
        <f>'2D'!K260+$F$4</f>
        <v>14.739978649999999</v>
      </c>
      <c r="Q260" s="1">
        <f>'2D'!L260+$F$4</f>
        <v>18.66825365</v>
      </c>
      <c r="R260" s="1">
        <f>'2D'!M260+$F$4</f>
        <v>-12.458092349999999</v>
      </c>
      <c r="S260" s="1">
        <f>'2D'!N260+$F$4</f>
        <v>-8.2308553500000006</v>
      </c>
      <c r="T260">
        <f>E260+$F$4</f>
        <v>2.8183167500000001</v>
      </c>
    </row>
    <row r="261" spans="1:20">
      <c r="A261" s="1">
        <f>'2D'!E261</f>
        <v>0.75348153985570021</v>
      </c>
      <c r="B261" s="1">
        <f>EkyP!B21</f>
        <v>-5.7550409</v>
      </c>
      <c r="C261" s="1">
        <f>EkyP!C21</f>
        <v>5.9974067</v>
      </c>
      <c r="D261">
        <f>B261+$F$2</f>
        <v>0.5782923999999996</v>
      </c>
      <c r="E261">
        <f>C261-$F$2</f>
        <v>-0.33592659999999963</v>
      </c>
      <c r="G261" s="1">
        <f>'2D'!F261-$F$4</f>
        <v>-9.1640733499999989</v>
      </c>
      <c r="H261" s="1">
        <f>'2D'!G261-$F$4</f>
        <v>2.5883742500000002</v>
      </c>
      <c r="I261" s="1">
        <f>'2D'!K261-$F$4</f>
        <v>8.4101983499999999</v>
      </c>
      <c r="J261" s="1">
        <f>'2D'!L261-$F$4</f>
        <v>12.330389350000001</v>
      </c>
      <c r="K261" s="1">
        <f>'2D'!M261-$F$4</f>
        <v>-18.80031065</v>
      </c>
      <c r="L261" s="1">
        <f>'2D'!N261-$F$4</f>
        <v>-14.55197165</v>
      </c>
      <c r="M261">
        <f>D261-$F$4</f>
        <v>-2.5883742500000002</v>
      </c>
      <c r="N261" s="1">
        <f>'2D'!F261+$F$4</f>
        <v>-2.8307400500000002</v>
      </c>
      <c r="O261" s="1">
        <f>'2D'!G261+$F$4</f>
        <v>8.9217075500000007</v>
      </c>
      <c r="P261" s="1">
        <f>'2D'!K261+$F$4</f>
        <v>14.74353165</v>
      </c>
      <c r="Q261" s="1">
        <f>'2D'!L261+$F$4</f>
        <v>18.66372265</v>
      </c>
      <c r="R261" s="1">
        <f>'2D'!M261+$F$4</f>
        <v>-12.466977350000001</v>
      </c>
      <c r="S261" s="1">
        <f>'2D'!N261+$F$4</f>
        <v>-8.2186383500000009</v>
      </c>
      <c r="T261">
        <f>E261+$F$4</f>
        <v>2.8307400500000002</v>
      </c>
    </row>
    <row r="262" spans="1:20">
      <c r="A262" s="1">
        <f>'2D'!E262</f>
        <v>0.75592231863176707</v>
      </c>
      <c r="B262" s="1">
        <f>EkyP!B22</f>
        <v>-5.7425211999999997</v>
      </c>
      <c r="C262" s="1">
        <f>EkyP!C22</f>
        <v>6.0104704</v>
      </c>
      <c r="D262">
        <f>B262+$F$2</f>
        <v>0.59081209999999995</v>
      </c>
      <c r="E262">
        <f>C262-$F$2</f>
        <v>-0.32286289999999962</v>
      </c>
      <c r="G262" s="1">
        <f>'2D'!F262-$F$4</f>
        <v>-9.1771370499999989</v>
      </c>
      <c r="H262" s="1">
        <f>'2D'!G262-$F$4</f>
        <v>2.5758545499999999</v>
      </c>
      <c r="I262" s="1">
        <f>'2D'!K262-$F$4</f>
        <v>8.4140733500000007</v>
      </c>
      <c r="J262" s="1">
        <f>'2D'!L262-$F$4</f>
        <v>12.32553935</v>
      </c>
      <c r="K262" s="1">
        <f>'2D'!M262-$F$4</f>
        <v>-18.80944465</v>
      </c>
      <c r="L262" s="1">
        <f>'2D'!N262-$F$4</f>
        <v>-14.539576649999999</v>
      </c>
      <c r="M262">
        <f>D262-$F$4</f>
        <v>-2.5758545499999999</v>
      </c>
      <c r="N262" s="1">
        <f>'2D'!F262+$F$4</f>
        <v>-2.8438037500000002</v>
      </c>
      <c r="O262" s="1">
        <f>'2D'!G262+$F$4</f>
        <v>8.9091878499999986</v>
      </c>
      <c r="P262" s="1">
        <f>'2D'!K262+$F$4</f>
        <v>14.74740665</v>
      </c>
      <c r="Q262" s="1">
        <f>'2D'!L262+$F$4</f>
        <v>18.658872649999999</v>
      </c>
      <c r="R262" s="1">
        <f>'2D'!M262+$F$4</f>
        <v>-12.47611135</v>
      </c>
      <c r="S262" s="1">
        <f>'2D'!N262+$F$4</f>
        <v>-8.2062433499999994</v>
      </c>
      <c r="T262">
        <f>E262+$F$4</f>
        <v>2.8438037500000002</v>
      </c>
    </row>
    <row r="263" spans="1:20">
      <c r="A263" s="1">
        <f>'2D'!E263</f>
        <v>0.75836309447890171</v>
      </c>
      <c r="B263" s="1">
        <f>EkyP!B23</f>
        <v>-5.7294497</v>
      </c>
      <c r="C263" s="1">
        <f>EkyP!C23</f>
        <v>6.0241693999999999</v>
      </c>
      <c r="D263">
        <f>B263+$F$2</f>
        <v>0.60388359999999963</v>
      </c>
      <c r="E263">
        <f>C263-$F$2</f>
        <v>-0.30916389999999971</v>
      </c>
      <c r="G263" s="1">
        <f>'2D'!F263-$F$4</f>
        <v>-9.1908360499999997</v>
      </c>
      <c r="H263" s="1">
        <f>'2D'!G263-$F$4</f>
        <v>2.5627830500000002</v>
      </c>
      <c r="I263" s="1">
        <f>'2D'!K263-$F$4</f>
        <v>8.4179553499999997</v>
      </c>
      <c r="J263" s="1">
        <f>'2D'!L263-$F$4</f>
        <v>12.32053735</v>
      </c>
      <c r="K263" s="1">
        <f>'2D'!M263-$F$4</f>
        <v>-18.819002650000002</v>
      </c>
      <c r="L263" s="1">
        <f>'2D'!N263-$F$4</f>
        <v>-14.52707565</v>
      </c>
      <c r="M263">
        <f>D263-$F$4</f>
        <v>-2.5627830500000002</v>
      </c>
      <c r="N263" s="1">
        <f>'2D'!F263+$F$4</f>
        <v>-2.8575027500000001</v>
      </c>
      <c r="O263" s="1">
        <f>'2D'!G263+$F$4</f>
        <v>8.8961163499999998</v>
      </c>
      <c r="P263" s="1">
        <f>'2D'!K263+$F$4</f>
        <v>14.751288649999999</v>
      </c>
      <c r="Q263" s="1">
        <f>'2D'!L263+$F$4</f>
        <v>18.653870650000002</v>
      </c>
      <c r="R263" s="1">
        <f>'2D'!M263+$F$4</f>
        <v>-12.48566935</v>
      </c>
      <c r="S263" s="1">
        <f>'2D'!N263+$F$4</f>
        <v>-8.1937423500000008</v>
      </c>
      <c r="T263">
        <f>E263+$F$4</f>
        <v>2.8575027500000001</v>
      </c>
    </row>
    <row r="264" spans="1:20">
      <c r="A264" s="1">
        <f>'2D'!E264</f>
        <v>0.76080387032603647</v>
      </c>
      <c r="B264" s="1">
        <f>EkyP!B24</f>
        <v>-5.7158395000000004</v>
      </c>
      <c r="C264" s="1">
        <f>EkyP!C24</f>
        <v>6.0384983999999999</v>
      </c>
      <c r="D264">
        <f>B264+$F$2</f>
        <v>0.6174937999999992</v>
      </c>
      <c r="E264">
        <f>C264-$F$2</f>
        <v>-0.29483489999999968</v>
      </c>
      <c r="G264" s="1">
        <f>'2D'!F264-$F$4</f>
        <v>-9.2051650499999997</v>
      </c>
      <c r="H264" s="1">
        <f>'2D'!G264-$F$4</f>
        <v>2.5491728500000006</v>
      </c>
      <c r="I264" s="1">
        <f>'2D'!K264-$F$4</f>
        <v>8.4221633499999999</v>
      </c>
      <c r="J264" s="1">
        <f>'2D'!L264-$F$4</f>
        <v>12.315369350000001</v>
      </c>
      <c r="K264" s="1">
        <f>'2D'!M264-$F$4</f>
        <v>-18.82884365</v>
      </c>
      <c r="L264" s="1">
        <f>'2D'!N264-$F$4</f>
        <v>-14.51442465</v>
      </c>
      <c r="M264">
        <f>D264-$F$4</f>
        <v>-2.5491728500000006</v>
      </c>
      <c r="N264" s="1">
        <f>'2D'!F264+$F$4</f>
        <v>-2.8718317500000001</v>
      </c>
      <c r="O264" s="1">
        <f>'2D'!G264+$F$4</f>
        <v>8.8825061500000011</v>
      </c>
      <c r="P264" s="1">
        <f>'2D'!K264+$F$4</f>
        <v>14.75549665</v>
      </c>
      <c r="Q264" s="1">
        <f>'2D'!L264+$F$4</f>
        <v>18.648702650000001</v>
      </c>
      <c r="R264" s="1">
        <f>'2D'!M264+$F$4</f>
        <v>-12.49551035</v>
      </c>
      <c r="S264" s="1">
        <f>'2D'!N264+$F$4</f>
        <v>-8.1810913500000009</v>
      </c>
      <c r="T264">
        <f>E264+$F$4</f>
        <v>2.8718317500000001</v>
      </c>
    </row>
    <row r="265" spans="1:20">
      <c r="A265" s="1">
        <f>'2D'!E265</f>
        <v>0.76324464910210343</v>
      </c>
      <c r="B265" s="1">
        <f>EkyP!B25</f>
        <v>-5.7017037999999998</v>
      </c>
      <c r="C265" s="1">
        <f>EkyP!C25</f>
        <v>6.0534514000000001</v>
      </c>
      <c r="D265">
        <f>B265+$F$2</f>
        <v>0.63162949999999984</v>
      </c>
      <c r="E265">
        <f>C265-$F$2</f>
        <v>-0.27988189999999946</v>
      </c>
      <c r="G265" s="1">
        <f>'2D'!F265-$F$4</f>
        <v>-9.22011805</v>
      </c>
      <c r="H265" s="1">
        <f>'2D'!G265-$F$4</f>
        <v>2.53503715</v>
      </c>
      <c r="I265" s="1">
        <f>'2D'!K265-$F$4</f>
        <v>8.4264923500000002</v>
      </c>
      <c r="J265" s="1">
        <f>'2D'!L265-$F$4</f>
        <v>12.309889350000001</v>
      </c>
      <c r="K265" s="1">
        <f>'2D'!M265-$F$4</f>
        <v>-18.838907649999999</v>
      </c>
      <c r="L265" s="1">
        <f>'2D'!N265-$F$4</f>
        <v>-14.50165765</v>
      </c>
      <c r="M265">
        <f>D265-$F$4</f>
        <v>-2.53503715</v>
      </c>
      <c r="N265" s="1">
        <f>'2D'!F265+$F$4</f>
        <v>-2.8867847500000003</v>
      </c>
      <c r="O265" s="1">
        <f>'2D'!G265+$F$4</f>
        <v>8.8683704500000005</v>
      </c>
      <c r="P265" s="1">
        <f>'2D'!K265+$F$4</f>
        <v>14.75982565</v>
      </c>
      <c r="Q265" s="1">
        <f>'2D'!L265+$F$4</f>
        <v>18.643222649999998</v>
      </c>
      <c r="R265" s="1">
        <f>'2D'!M265+$F$4</f>
        <v>-12.50557435</v>
      </c>
      <c r="S265" s="1">
        <f>'2D'!N265+$F$4</f>
        <v>-8.1683243500000007</v>
      </c>
      <c r="T265">
        <f>E265+$F$4</f>
        <v>2.8867847500000003</v>
      </c>
    </row>
    <row r="266" spans="1:20">
      <c r="A266" s="1">
        <f>'2D'!E266</f>
        <v>0.76568542494923808</v>
      </c>
      <c r="B266" s="1">
        <f>EkyP!B26</f>
        <v>-5.6870564999999997</v>
      </c>
      <c r="C266" s="1">
        <f>EkyP!C26</f>
        <v>6.0690225</v>
      </c>
      <c r="D266">
        <f>B266+$F$2</f>
        <v>0.64627679999999987</v>
      </c>
      <c r="E266">
        <f>C266-$F$2</f>
        <v>-0.26431079999999962</v>
      </c>
      <c r="G266" s="1">
        <f>'2D'!F266-$F$4</f>
        <v>-9.2356891499999989</v>
      </c>
      <c r="H266" s="1">
        <f>'2D'!G266-$F$4</f>
        <v>2.5203898499999999</v>
      </c>
      <c r="I266" s="1">
        <f>'2D'!K266-$F$4</f>
        <v>8.431022350000001</v>
      </c>
      <c r="J266" s="1">
        <f>'2D'!L266-$F$4</f>
        <v>12.304100350000001</v>
      </c>
      <c r="K266" s="1">
        <f>'2D'!M266-$F$4</f>
        <v>-18.849382649999999</v>
      </c>
      <c r="L266" s="1">
        <f>'2D'!N266-$F$4</f>
        <v>-14.48881965</v>
      </c>
      <c r="M266">
        <f>D266-$F$4</f>
        <v>-2.5203898499999999</v>
      </c>
      <c r="N266" s="1">
        <f>'2D'!F266+$F$4</f>
        <v>-2.9023558500000002</v>
      </c>
      <c r="O266" s="1">
        <f>'2D'!G266+$F$4</f>
        <v>8.8537231500000004</v>
      </c>
      <c r="P266" s="1">
        <f>'2D'!K266+$F$4</f>
        <v>14.764355650000001</v>
      </c>
      <c r="Q266" s="1">
        <f>'2D'!L266+$F$4</f>
        <v>18.637433649999998</v>
      </c>
      <c r="R266" s="1">
        <f>'2D'!M266+$F$4</f>
        <v>-12.516049349999999</v>
      </c>
      <c r="S266" s="1">
        <f>'2D'!N266+$F$4</f>
        <v>-8.1554863500000003</v>
      </c>
      <c r="T266">
        <f>E266+$F$4</f>
        <v>2.9023558500000002</v>
      </c>
    </row>
    <row r="267" spans="1:20">
      <c r="A267" s="1">
        <f>'2D'!E267</f>
        <v>0.76812620079637273</v>
      </c>
      <c r="B267" s="1">
        <f>EkyP!B27</f>
        <v>-5.6719118999999996</v>
      </c>
      <c r="C267" s="1">
        <f>EkyP!C27</f>
        <v>6.0852051999999999</v>
      </c>
      <c r="D267">
        <f>B267+$F$2</f>
        <v>0.66142140000000005</v>
      </c>
      <c r="E267">
        <f>C267-$F$2</f>
        <v>-0.24812809999999974</v>
      </c>
      <c r="G267" s="1">
        <f>'2D'!F267-$F$4</f>
        <v>-9.2518718500000006</v>
      </c>
      <c r="H267" s="1">
        <f>'2D'!G267-$F$4</f>
        <v>2.5052452499999998</v>
      </c>
      <c r="I267" s="1">
        <f>'2D'!K267-$F$4</f>
        <v>8.4358043499999997</v>
      </c>
      <c r="J267" s="1">
        <f>'2D'!L267-$F$4</f>
        <v>12.29820035</v>
      </c>
      <c r="K267" s="1">
        <f>'2D'!M267-$F$4</f>
        <v>-18.860071650000002</v>
      </c>
      <c r="L267" s="1">
        <f>'2D'!N267-$F$4</f>
        <v>-14.47591965</v>
      </c>
      <c r="M267">
        <f>D267-$F$4</f>
        <v>-2.5052452499999998</v>
      </c>
      <c r="N267" s="1">
        <f>'2D'!F267+$F$4</f>
        <v>-2.9185385500000001</v>
      </c>
      <c r="O267" s="1">
        <f>'2D'!G267+$F$4</f>
        <v>8.8385785499999994</v>
      </c>
      <c r="P267" s="1">
        <f>'2D'!K267+$F$4</f>
        <v>14.769137649999999</v>
      </c>
      <c r="Q267" s="1">
        <f>'2D'!L267+$F$4</f>
        <v>18.631533650000002</v>
      </c>
      <c r="R267" s="1">
        <f>'2D'!M267+$F$4</f>
        <v>-12.52673835</v>
      </c>
      <c r="S267" s="1">
        <f>'2D'!N267+$F$4</f>
        <v>-8.1425863500000002</v>
      </c>
      <c r="T267">
        <f>E267+$F$4</f>
        <v>2.9185385500000001</v>
      </c>
    </row>
    <row r="268" spans="1:20">
      <c r="A268" s="1">
        <f>'2D'!E268</f>
        <v>0.77056697957243969</v>
      </c>
      <c r="B268" s="1">
        <f>EkyP!B28</f>
        <v>-5.6562846000000002</v>
      </c>
      <c r="C268" s="1">
        <f>EkyP!C28</f>
        <v>6.1019927000000003</v>
      </c>
      <c r="D268">
        <f>B268+$F$2</f>
        <v>0.67704869999999939</v>
      </c>
      <c r="E268">
        <f>C268-$F$2</f>
        <v>-0.23134059999999934</v>
      </c>
      <c r="G268" s="1">
        <f>'2D'!F268-$F$4</f>
        <v>-9.2686593500000001</v>
      </c>
      <c r="H268" s="1">
        <f>'2D'!G268-$F$4</f>
        <v>2.4896179500000004</v>
      </c>
      <c r="I268" s="1">
        <f>'2D'!K268-$F$4</f>
        <v>8.4406553500000001</v>
      </c>
      <c r="J268" s="1">
        <f>'2D'!L268-$F$4</f>
        <v>12.29210535</v>
      </c>
      <c r="K268" s="1">
        <f>'2D'!M268-$F$4</f>
        <v>-18.870955649999999</v>
      </c>
      <c r="L268" s="1">
        <f>'2D'!N268-$F$4</f>
        <v>-14.46296465</v>
      </c>
      <c r="M268">
        <f>D268-$F$4</f>
        <v>-2.4896179500000004</v>
      </c>
      <c r="N268" s="1">
        <f>'2D'!F268+$F$4</f>
        <v>-2.9353260500000005</v>
      </c>
      <c r="O268" s="1">
        <f>'2D'!G268+$F$4</f>
        <v>8.8229512499999991</v>
      </c>
      <c r="P268" s="1">
        <f>'2D'!K268+$F$4</f>
        <v>14.77398865</v>
      </c>
      <c r="Q268" s="1">
        <f>'2D'!L268+$F$4</f>
        <v>18.62543865</v>
      </c>
      <c r="R268" s="1">
        <f>'2D'!M268+$F$4</f>
        <v>-12.537622349999999</v>
      </c>
      <c r="S268" s="1">
        <f>'2D'!N268+$F$4</f>
        <v>-8.1296313500000004</v>
      </c>
      <c r="T268">
        <f>E268+$F$4</f>
        <v>2.9353260500000005</v>
      </c>
    </row>
    <row r="269" spans="1:20">
      <c r="A269" s="1">
        <f>'2D'!E269</f>
        <v>0.77300775541957434</v>
      </c>
      <c r="B269" s="1">
        <f>EkyP!B29</f>
        <v>-5.6401896999999996</v>
      </c>
      <c r="C269" s="1">
        <f>EkyP!C29</f>
        <v>6.1193777999999996</v>
      </c>
      <c r="D269">
        <f>B269+$F$2</f>
        <v>0.69314359999999997</v>
      </c>
      <c r="E269">
        <f>C269-$F$2</f>
        <v>-0.21395549999999997</v>
      </c>
      <c r="G269" s="1">
        <f>'2D'!F269-$F$4</f>
        <v>-9.2860444499999986</v>
      </c>
      <c r="H269" s="1">
        <f>'2D'!G269-$F$4</f>
        <v>2.4735230499999998</v>
      </c>
      <c r="I269" s="1">
        <f>'2D'!K269-$F$4</f>
        <v>8.4458223500000003</v>
      </c>
      <c r="J269" s="1">
        <f>'2D'!L269-$F$4</f>
        <v>12.285709349999999</v>
      </c>
      <c r="K269" s="1">
        <f>'2D'!M269-$F$4</f>
        <v>-18.88212965</v>
      </c>
      <c r="L269" s="1">
        <f>'2D'!N269-$F$4</f>
        <v>-14.44996665</v>
      </c>
      <c r="M269">
        <f>D269-$F$4</f>
        <v>-2.4735230499999998</v>
      </c>
      <c r="N269" s="1">
        <f>'2D'!F269+$F$4</f>
        <v>-2.9527111499999998</v>
      </c>
      <c r="O269" s="1">
        <f>'2D'!G269+$F$4</f>
        <v>8.8068563500000003</v>
      </c>
      <c r="P269" s="1">
        <f>'2D'!K269+$F$4</f>
        <v>14.77915565</v>
      </c>
      <c r="Q269" s="1">
        <f>'2D'!L269+$F$4</f>
        <v>18.619042649999997</v>
      </c>
      <c r="R269" s="1">
        <f>'2D'!M269+$F$4</f>
        <v>-12.54879635</v>
      </c>
      <c r="S269" s="1">
        <f>'2D'!N269+$F$4</f>
        <v>-8.1166333500000007</v>
      </c>
      <c r="T269">
        <f>E269+$F$4</f>
        <v>2.9527111499999998</v>
      </c>
    </row>
    <row r="270" spans="1:20">
      <c r="A270" s="1">
        <f>'2D'!E270</f>
        <v>0.7754485312667091</v>
      </c>
      <c r="B270" s="1">
        <f>EkyP!B30</f>
        <v>-5.6236427000000004</v>
      </c>
      <c r="C270" s="1">
        <f>EkyP!C30</f>
        <v>6.1373531000000003</v>
      </c>
      <c r="D270">
        <f>B270+$F$2</f>
        <v>0.70969059999999917</v>
      </c>
      <c r="E270">
        <f>C270-$F$2</f>
        <v>-0.19598019999999927</v>
      </c>
      <c r="G270" s="1">
        <f>'2D'!F270-$F$4</f>
        <v>-9.3040197500000001</v>
      </c>
      <c r="H270" s="1">
        <f>'2D'!G270-$F$4</f>
        <v>2.4569760500000006</v>
      </c>
      <c r="I270" s="1">
        <f>'2D'!K270-$F$4</f>
        <v>8.45105635</v>
      </c>
      <c r="J270" s="1">
        <f>'2D'!L270-$F$4</f>
        <v>12.279016350000001</v>
      </c>
      <c r="K270" s="1">
        <f>'2D'!M270-$F$4</f>
        <v>-18.893549650000001</v>
      </c>
      <c r="L270" s="1">
        <f>'2D'!N270-$F$4</f>
        <v>-14.43691265</v>
      </c>
      <c r="M270">
        <f>D270-$F$4</f>
        <v>-2.4569760500000006</v>
      </c>
      <c r="N270" s="1">
        <f>'2D'!F270+$F$4</f>
        <v>-2.9706864500000005</v>
      </c>
      <c r="O270" s="1">
        <f>'2D'!G270+$F$4</f>
        <v>8.7903093500000011</v>
      </c>
      <c r="P270" s="1">
        <f>'2D'!K270+$F$4</f>
        <v>14.78438965</v>
      </c>
      <c r="Q270" s="1">
        <f>'2D'!L270+$F$4</f>
        <v>18.612349649999999</v>
      </c>
      <c r="R270" s="1">
        <f>'2D'!M270+$F$4</f>
        <v>-12.560216350000001</v>
      </c>
      <c r="S270" s="1">
        <f>'2D'!N270+$F$4</f>
        <v>-8.1035793500000004</v>
      </c>
      <c r="T270">
        <f>E270+$F$4</f>
        <v>2.9706864500000005</v>
      </c>
    </row>
    <row r="271" spans="1:20">
      <c r="A271" s="1">
        <f>'2D'!E271</f>
        <v>0.77788931004277595</v>
      </c>
      <c r="B271" s="1">
        <f>EkyP!B31</f>
        <v>-5.6066592999999996</v>
      </c>
      <c r="C271" s="1">
        <f>EkyP!C31</f>
        <v>6.1559106000000003</v>
      </c>
      <c r="D271">
        <f>B271+$F$2</f>
        <v>0.72667400000000004</v>
      </c>
      <c r="E271">
        <f>C271-$F$2</f>
        <v>-0.17742269999999927</v>
      </c>
      <c r="G271" s="1">
        <f>'2D'!F271-$F$4</f>
        <v>-9.3225772500000001</v>
      </c>
      <c r="H271" s="1">
        <f>'2D'!G271-$F$4</f>
        <v>2.4399926499999998</v>
      </c>
      <c r="I271" s="1">
        <f>'2D'!K271-$F$4</f>
        <v>8.4565363500000004</v>
      </c>
      <c r="J271" s="1">
        <f>'2D'!L271-$F$4</f>
        <v>12.272223350000001</v>
      </c>
      <c r="K271" s="1">
        <f>'2D'!M271-$F$4</f>
        <v>-18.905134650000001</v>
      </c>
      <c r="L271" s="1">
        <f>'2D'!N271-$F$4</f>
        <v>-14.42383265</v>
      </c>
      <c r="M271">
        <f>D271-$F$4</f>
        <v>-2.4399926499999998</v>
      </c>
      <c r="N271" s="1">
        <f>'2D'!F271+$F$4</f>
        <v>-2.9892439500000005</v>
      </c>
      <c r="O271" s="1">
        <f>'2D'!G271+$F$4</f>
        <v>8.7733259500000003</v>
      </c>
      <c r="P271" s="1">
        <f>'2D'!K271+$F$4</f>
        <v>14.78986965</v>
      </c>
      <c r="Q271" s="1">
        <f>'2D'!L271+$F$4</f>
        <v>18.60555665</v>
      </c>
      <c r="R271" s="1">
        <f>'2D'!M271+$F$4</f>
        <v>-12.571801349999999</v>
      </c>
      <c r="S271" s="1">
        <f>'2D'!N271+$F$4</f>
        <v>-8.09049935</v>
      </c>
      <c r="T271">
        <f>E271+$F$4</f>
        <v>2.9892439500000005</v>
      </c>
    </row>
    <row r="272" spans="1:20">
      <c r="A272" s="1">
        <f>'2D'!E272</f>
        <v>0.78033008588991071</v>
      </c>
      <c r="B272" s="1">
        <f>EkyP!B32</f>
        <v>-5.5892556999999998</v>
      </c>
      <c r="C272" s="1">
        <f>EkyP!C32</f>
        <v>6.1750420999999998</v>
      </c>
      <c r="D272">
        <f>B272+$F$2</f>
        <v>0.74407759999999978</v>
      </c>
      <c r="E272">
        <f>C272-$F$2</f>
        <v>-0.15829119999999985</v>
      </c>
      <c r="G272" s="1">
        <f>'2D'!F272-$F$4</f>
        <v>-9.3417087499999987</v>
      </c>
      <c r="H272" s="1">
        <f>'2D'!G272-$F$4</f>
        <v>2.42258905</v>
      </c>
      <c r="I272" s="1">
        <f>'2D'!K272-$F$4</f>
        <v>8.4622203500000008</v>
      </c>
      <c r="J272" s="1">
        <f>'2D'!L272-$F$4</f>
        <v>12.265238350000001</v>
      </c>
      <c r="K272" s="1">
        <f>'2D'!M272-$F$4</f>
        <v>-18.916873649999999</v>
      </c>
      <c r="L272" s="1">
        <f>'2D'!N272-$F$4</f>
        <v>-14.41074465</v>
      </c>
      <c r="M272">
        <f>D272-$F$4</f>
        <v>-2.42258905</v>
      </c>
      <c r="N272" s="1">
        <f>'2D'!F272+$F$4</f>
        <v>-3.00837545</v>
      </c>
      <c r="O272" s="1">
        <f>'2D'!G272+$F$4</f>
        <v>8.7559223499999987</v>
      </c>
      <c r="P272" s="1">
        <f>'2D'!K272+$F$4</f>
        <v>14.79555365</v>
      </c>
      <c r="Q272" s="1">
        <f>'2D'!L272+$F$4</f>
        <v>18.59857165</v>
      </c>
      <c r="R272" s="1">
        <f>'2D'!M272+$F$4</f>
        <v>-12.58354035</v>
      </c>
      <c r="S272" s="1">
        <f>'2D'!N272+$F$4</f>
        <v>-8.0774113500000002</v>
      </c>
      <c r="T272">
        <f>E272+$F$4</f>
        <v>3.00837545</v>
      </c>
    </row>
    <row r="273" spans="1:20">
      <c r="A273" s="1">
        <f>'2D'!E273</f>
        <v>0.78277086173704546</v>
      </c>
      <c r="B273" s="1">
        <f>EkyP!B33</f>
        <v>-5.5714480999999996</v>
      </c>
      <c r="C273" s="1">
        <f>EkyP!C33</f>
        <v>6.1947390000000002</v>
      </c>
      <c r="D273">
        <f>B273+$F$2</f>
        <v>0.76188520000000004</v>
      </c>
      <c r="E273">
        <f>C273-$F$2</f>
        <v>-0.13859429999999939</v>
      </c>
      <c r="G273" s="1">
        <f>'2D'!F273-$F$4</f>
        <v>-9.36140565</v>
      </c>
      <c r="H273" s="1">
        <f>'2D'!G273-$F$4</f>
        <v>2.4047814499999998</v>
      </c>
      <c r="I273" s="1">
        <f>'2D'!K273-$F$4</f>
        <v>8.4680103500000001</v>
      </c>
      <c r="J273" s="1">
        <f>'2D'!L273-$F$4</f>
        <v>12.25796635</v>
      </c>
      <c r="K273" s="1">
        <f>'2D'!M273-$F$4</f>
        <v>-18.928799650000002</v>
      </c>
      <c r="L273" s="1">
        <f>'2D'!N273-$F$4</f>
        <v>-14.397655649999999</v>
      </c>
      <c r="M273">
        <f>D273-$F$4</f>
        <v>-2.4047814499999998</v>
      </c>
      <c r="N273" s="1">
        <f>'2D'!F273+$F$4</f>
        <v>-3.0280723500000004</v>
      </c>
      <c r="O273" s="1">
        <f>'2D'!G273+$F$4</f>
        <v>8.7381147499999994</v>
      </c>
      <c r="P273" s="1">
        <f>'2D'!K273+$F$4</f>
        <v>14.80134365</v>
      </c>
      <c r="Q273" s="1">
        <f>'2D'!L273+$F$4</f>
        <v>18.59129965</v>
      </c>
      <c r="R273" s="1">
        <f>'2D'!M273+$F$4</f>
        <v>-12.595466350000001</v>
      </c>
      <c r="S273" s="1">
        <f>'2D'!N273+$F$4</f>
        <v>-8.0643223499999994</v>
      </c>
      <c r="T273">
        <f>E273+$F$4</f>
        <v>3.0280723500000004</v>
      </c>
    </row>
    <row r="274" spans="1:20">
      <c r="A274" s="1">
        <f>'2D'!E274</f>
        <v>0.78521164051311232</v>
      </c>
      <c r="B274" s="1">
        <f>EkyP!B34</f>
        <v>-5.5532535000000003</v>
      </c>
      <c r="C274" s="1">
        <f>EkyP!C34</f>
        <v>6.2149922999999996</v>
      </c>
      <c r="D274">
        <f>B274+$F$2</f>
        <v>0.78007979999999932</v>
      </c>
      <c r="E274">
        <f>C274-$F$2</f>
        <v>-0.11834100000000003</v>
      </c>
      <c r="G274" s="1">
        <f>'2D'!F274-$F$4</f>
        <v>-9.3816589499999985</v>
      </c>
      <c r="H274" s="1">
        <f>'2D'!G274-$F$4</f>
        <v>2.3865868500000005</v>
      </c>
      <c r="I274" s="1">
        <f>'2D'!K274-$F$4</f>
        <v>8.4741043500000011</v>
      </c>
      <c r="J274" s="1">
        <f>'2D'!L274-$F$4</f>
        <v>12.25041135</v>
      </c>
      <c r="K274" s="1">
        <f>'2D'!M274-$F$4</f>
        <v>-18.940957650000001</v>
      </c>
      <c r="L274" s="1">
        <f>'2D'!N274-$F$4</f>
        <v>-14.38457665</v>
      </c>
      <c r="M274">
        <f>D274-$F$4</f>
        <v>-2.3865868500000005</v>
      </c>
      <c r="N274" s="1">
        <f>'2D'!F274+$F$4</f>
        <v>-3.0483256499999998</v>
      </c>
      <c r="O274" s="1">
        <f>'2D'!G274+$F$4</f>
        <v>8.7199201500000001</v>
      </c>
      <c r="P274" s="1">
        <f>'2D'!K274+$F$4</f>
        <v>14.807437650000001</v>
      </c>
      <c r="Q274" s="1">
        <f>'2D'!L274+$F$4</f>
        <v>18.58374465</v>
      </c>
      <c r="R274" s="1">
        <f>'2D'!M274+$F$4</f>
        <v>-12.60762435</v>
      </c>
      <c r="S274" s="1">
        <f>'2D'!N274+$F$4</f>
        <v>-8.05124335</v>
      </c>
      <c r="T274">
        <f>E274+$F$4</f>
        <v>3.0483256499999998</v>
      </c>
    </row>
    <row r="275" spans="1:20">
      <c r="A275" s="1">
        <f>'2D'!E275</f>
        <v>0.78765241636024697</v>
      </c>
      <c r="B275" s="1">
        <f>EkyP!B35</f>
        <v>-5.5346886</v>
      </c>
      <c r="C275" s="1">
        <f>EkyP!C35</f>
        <v>6.2357924999999996</v>
      </c>
      <c r="D275">
        <f>B275+$F$2</f>
        <v>0.79864469999999965</v>
      </c>
      <c r="E275">
        <f>C275-$F$2</f>
        <v>-9.7540799999999983E-2</v>
      </c>
      <c r="G275" s="1">
        <f>'2D'!F275-$F$4</f>
        <v>-9.4024591499999985</v>
      </c>
      <c r="H275" s="1">
        <f>'2D'!G275-$F$4</f>
        <v>2.3680219500000002</v>
      </c>
      <c r="I275" s="1">
        <f>'2D'!K275-$F$4</f>
        <v>8.4802383500000005</v>
      </c>
      <c r="J275" s="1">
        <f>'2D'!L275-$F$4</f>
        <v>12.242732350000001</v>
      </c>
      <c r="K275" s="1">
        <f>'2D'!M275-$F$4</f>
        <v>-18.953237649999998</v>
      </c>
      <c r="L275" s="1">
        <f>'2D'!N275-$F$4</f>
        <v>-14.37151465</v>
      </c>
      <c r="M275">
        <f>D275-$F$4</f>
        <v>-2.3680219500000002</v>
      </c>
      <c r="N275" s="1">
        <f>'2D'!F275+$F$4</f>
        <v>-3.0691258499999998</v>
      </c>
      <c r="O275" s="1">
        <f>'2D'!G275+$F$4</f>
        <v>8.7013552499999989</v>
      </c>
      <c r="P275" s="1">
        <f>'2D'!K275+$F$4</f>
        <v>14.81357165</v>
      </c>
      <c r="Q275" s="1">
        <f>'2D'!L275+$F$4</f>
        <v>18.57606565</v>
      </c>
      <c r="R275" s="1">
        <f>'2D'!M275+$F$4</f>
        <v>-12.619904350000001</v>
      </c>
      <c r="S275" s="1">
        <f>'2D'!N275+$F$4</f>
        <v>-8.0381813500000003</v>
      </c>
      <c r="T275">
        <f>E275+$F$4</f>
        <v>3.0691258499999998</v>
      </c>
    </row>
    <row r="276" spans="1:20">
      <c r="A276" s="1">
        <f>'2D'!E276</f>
        <v>0.79009319220738172</v>
      </c>
      <c r="B276" s="1">
        <f>EkyP!B36</f>
        <v>-5.5157707</v>
      </c>
      <c r="C276" s="1">
        <f>EkyP!C36</f>
        <v>6.2571298999999998</v>
      </c>
      <c r="D276">
        <f>B276+$F$2</f>
        <v>0.81756259999999958</v>
      </c>
      <c r="E276">
        <f>C276-$F$2</f>
        <v>-7.620339999999981E-2</v>
      </c>
      <c r="G276" s="1">
        <f>'2D'!F276-$F$4</f>
        <v>-9.4237965499999987</v>
      </c>
      <c r="H276" s="1">
        <f>'2D'!G276-$F$4</f>
        <v>2.3491040500000002</v>
      </c>
      <c r="I276" s="1">
        <f>'2D'!K276-$F$4</f>
        <v>8.486634350000001</v>
      </c>
      <c r="J276" s="1">
        <f>'2D'!L276-$F$4</f>
        <v>12.23490035</v>
      </c>
      <c r="K276" s="1">
        <f>'2D'!M276-$F$4</f>
        <v>-18.96563265</v>
      </c>
      <c r="L276" s="1">
        <f>'2D'!N276-$F$4</f>
        <v>-14.35847265</v>
      </c>
      <c r="M276">
        <f>D276-$F$4</f>
        <v>-2.3491040500000002</v>
      </c>
      <c r="N276" s="1">
        <f>'2D'!F276+$F$4</f>
        <v>-3.09046325</v>
      </c>
      <c r="O276" s="1">
        <f>'2D'!G276+$F$4</f>
        <v>8.6824373500000007</v>
      </c>
      <c r="P276" s="1">
        <f>'2D'!K276+$F$4</f>
        <v>14.819967650000001</v>
      </c>
      <c r="Q276" s="1">
        <f>'2D'!L276+$F$4</f>
        <v>18.56823365</v>
      </c>
      <c r="R276" s="1">
        <f>'2D'!M276+$F$4</f>
        <v>-12.63229935</v>
      </c>
      <c r="S276" s="1">
        <f>'2D'!N276+$F$4</f>
        <v>-8.0251393499999999</v>
      </c>
      <c r="T276">
        <f>E276+$F$4</f>
        <v>3.09046325</v>
      </c>
    </row>
    <row r="277" spans="1:20">
      <c r="A277" s="1">
        <f>'2D'!E277</f>
        <v>0.79253397098344858</v>
      </c>
      <c r="B277" s="1">
        <f>EkyP!B37</f>
        <v>-5.4965171000000002</v>
      </c>
      <c r="C277" s="1">
        <f>EkyP!C37</f>
        <v>6.2789941999999996</v>
      </c>
      <c r="D277">
        <f>B277+$F$2</f>
        <v>0.83681619999999945</v>
      </c>
      <c r="E277">
        <f>C277-$F$2</f>
        <v>-5.4339099999999974E-2</v>
      </c>
      <c r="G277" s="1">
        <f>'2D'!F277-$F$4</f>
        <v>-9.4456608499999994</v>
      </c>
      <c r="H277" s="1">
        <f>'2D'!G277-$F$4</f>
        <v>2.3298504500000004</v>
      </c>
      <c r="I277" s="1">
        <f>'2D'!K277-$F$4</f>
        <v>8.4932173500000001</v>
      </c>
      <c r="J277" s="1">
        <f>'2D'!L277-$F$4</f>
        <v>12.226796350000001</v>
      </c>
      <c r="K277" s="1">
        <f>'2D'!M277-$F$4</f>
        <v>-18.97813365</v>
      </c>
      <c r="L277" s="1">
        <f>'2D'!N277-$F$4</f>
        <v>-14.345437649999999</v>
      </c>
      <c r="M277">
        <f>D277-$F$4</f>
        <v>-2.3298504500000004</v>
      </c>
      <c r="N277" s="1">
        <f>'2D'!F277+$F$4</f>
        <v>-3.1123275499999998</v>
      </c>
      <c r="O277" s="1">
        <f>'2D'!G277+$F$4</f>
        <v>8.66318375</v>
      </c>
      <c r="P277" s="1">
        <f>'2D'!K277+$F$4</f>
        <v>14.82655065</v>
      </c>
      <c r="Q277" s="1">
        <f>'2D'!L277+$F$4</f>
        <v>18.56012965</v>
      </c>
      <c r="R277" s="1">
        <f>'2D'!M277+$F$4</f>
        <v>-12.644800350000001</v>
      </c>
      <c r="S277" s="1">
        <f>'2D'!N277+$F$4</f>
        <v>-8.0121043499999995</v>
      </c>
      <c r="T277">
        <f>E277+$F$4</f>
        <v>3.1123275499999998</v>
      </c>
    </row>
    <row r="278" spans="1:20">
      <c r="A278" s="1">
        <f>'2D'!E278</f>
        <v>0.79497474683058333</v>
      </c>
      <c r="B278" s="1">
        <f>EkyP!B38</f>
        <v>-5.4769452999999997</v>
      </c>
      <c r="C278" s="1">
        <f>EkyP!C38</f>
        <v>6.3013747999999996</v>
      </c>
      <c r="D278">
        <f>B278+$F$2</f>
        <v>0.85638799999999993</v>
      </c>
      <c r="E278">
        <f>C278-$F$2</f>
        <v>-3.1958500000000001E-2</v>
      </c>
      <c r="G278" s="1">
        <f>'2D'!F278-$F$4</f>
        <v>-9.4680414499999994</v>
      </c>
      <c r="H278" s="1">
        <f>'2D'!G278-$F$4</f>
        <v>2.3102786499999999</v>
      </c>
      <c r="I278" s="1">
        <f>'2D'!K278-$F$4</f>
        <v>8.4999093499999994</v>
      </c>
      <c r="J278" s="1">
        <f>'2D'!L278-$F$4</f>
        <v>12.21842635</v>
      </c>
      <c r="K278" s="1">
        <f>'2D'!M278-$F$4</f>
        <v>-18.990731650000001</v>
      </c>
      <c r="L278" s="1">
        <f>'2D'!N278-$F$4</f>
        <v>-14.33243865</v>
      </c>
      <c r="M278">
        <f>D278-$F$4</f>
        <v>-2.3102786499999999</v>
      </c>
      <c r="N278" s="1">
        <f>'2D'!F278+$F$4</f>
        <v>-3.1347081499999998</v>
      </c>
      <c r="O278" s="1">
        <f>'2D'!G278+$F$4</f>
        <v>8.6436119500000004</v>
      </c>
      <c r="P278" s="1">
        <f>'2D'!K278+$F$4</f>
        <v>14.833242649999999</v>
      </c>
      <c r="Q278" s="1">
        <f>'2D'!L278+$F$4</f>
        <v>18.551759650000001</v>
      </c>
      <c r="R278" s="1">
        <f>'2D'!M278+$F$4</f>
        <v>-12.657398349999999</v>
      </c>
      <c r="S278" s="1">
        <f>'2D'!N278+$F$4</f>
        <v>-7.9991053500000007</v>
      </c>
      <c r="T278">
        <f>E278+$F$4</f>
        <v>3.1347081499999998</v>
      </c>
    </row>
    <row r="279" spans="1:20">
      <c r="A279" s="1">
        <f>'2D'!E279</f>
        <v>0.79741552267771798</v>
      </c>
      <c r="B279" s="1">
        <f>EkyP!B39</f>
        <v>-5.4570732</v>
      </c>
      <c r="C279" s="1">
        <f>EkyP!C39</f>
        <v>6.3242607</v>
      </c>
      <c r="D279">
        <f>B279+$F$2</f>
        <v>0.87626009999999965</v>
      </c>
      <c r="E279">
        <f>C279-$F$2</f>
        <v>-9.0725999999996532E-3</v>
      </c>
      <c r="G279" s="1">
        <f>'2D'!F279-$F$4</f>
        <v>-9.4909273499999998</v>
      </c>
      <c r="H279" s="1">
        <f>'2D'!G279-$F$4</f>
        <v>2.2904065500000002</v>
      </c>
      <c r="I279" s="1">
        <f>'2D'!K279-$F$4</f>
        <v>8.5068943499999996</v>
      </c>
      <c r="J279" s="1">
        <f>'2D'!L279-$F$4</f>
        <v>12.20986735</v>
      </c>
      <c r="K279" s="1">
        <f>'2D'!M279-$F$4</f>
        <v>-19.00341865</v>
      </c>
      <c r="L279" s="1">
        <f>'2D'!N279-$F$4</f>
        <v>-14.31948465</v>
      </c>
      <c r="M279">
        <f>D279-$F$4</f>
        <v>-2.2904065500000002</v>
      </c>
      <c r="N279" s="1">
        <f>'2D'!F279+$F$4</f>
        <v>-3.1575940500000002</v>
      </c>
      <c r="O279" s="1">
        <f>'2D'!G279+$F$4</f>
        <v>8.6237398499999998</v>
      </c>
      <c r="P279" s="1">
        <f>'2D'!K279+$F$4</f>
        <v>14.840227649999999</v>
      </c>
      <c r="Q279" s="1">
        <f>'2D'!L279+$F$4</f>
        <v>18.543200649999999</v>
      </c>
      <c r="R279" s="1">
        <f>'2D'!M279+$F$4</f>
        <v>-12.670085350000001</v>
      </c>
      <c r="S279" s="1">
        <f>'2D'!N279+$F$4</f>
        <v>-7.9861513500000001</v>
      </c>
      <c r="T279">
        <f>E279+$F$4</f>
        <v>3.1575940500000002</v>
      </c>
    </row>
    <row r="280" spans="1:20">
      <c r="A280" s="1">
        <f>'2D'!E280</f>
        <v>0.79985630145378495</v>
      </c>
      <c r="B280" s="1">
        <f>EkyP!B40</f>
        <v>-5.4369185</v>
      </c>
      <c r="C280" s="1">
        <f>EkyP!C40</f>
        <v>6.3476404000000004</v>
      </c>
      <c r="D280">
        <f>B280+$F$2</f>
        <v>0.89641479999999962</v>
      </c>
      <c r="E280">
        <f>C280-$F$2</f>
        <v>1.4307100000000794E-2</v>
      </c>
      <c r="G280" s="1">
        <f>'2D'!F280-$F$4</f>
        <v>-9.5143070499999993</v>
      </c>
      <c r="H280" s="1">
        <f>'2D'!G280-$F$4</f>
        <v>2.2702518500000002</v>
      </c>
      <c r="I280" s="1">
        <f>'2D'!K280-$F$4</f>
        <v>8.5139243499999999</v>
      </c>
      <c r="J280" s="1">
        <f>'2D'!L280-$F$4</f>
        <v>12.20123735</v>
      </c>
      <c r="K280" s="1">
        <f>'2D'!M280-$F$4</f>
        <v>-19.016204649999999</v>
      </c>
      <c r="L280" s="1">
        <f>'2D'!N280-$F$4</f>
        <v>-14.30658465</v>
      </c>
      <c r="M280">
        <f>D280-$F$4</f>
        <v>-2.2702518500000002</v>
      </c>
      <c r="N280" s="1">
        <f>'2D'!F280+$F$4</f>
        <v>-3.1809737500000006</v>
      </c>
      <c r="O280" s="1">
        <f>'2D'!G280+$F$4</f>
        <v>8.6035851500000007</v>
      </c>
      <c r="P280" s="1">
        <f>'2D'!K280+$F$4</f>
        <v>14.84725765</v>
      </c>
      <c r="Q280" s="1">
        <f>'2D'!L280+$F$4</f>
        <v>18.534570649999999</v>
      </c>
      <c r="R280" s="1">
        <f>'2D'!M280+$F$4</f>
        <v>-12.682871350000001</v>
      </c>
      <c r="S280" s="1">
        <f>'2D'!N280+$F$4</f>
        <v>-7.97325135</v>
      </c>
      <c r="T280">
        <f>E280+$F$4</f>
        <v>3.1809737500000006</v>
      </c>
    </row>
    <row r="281" spans="1:20">
      <c r="A281" s="1">
        <f>'2D'!E281</f>
        <v>0.80229707730091959</v>
      </c>
      <c r="B281" s="1">
        <f>EkyP!B41</f>
        <v>-5.4164991999999996</v>
      </c>
      <c r="C281" s="1">
        <f>EkyP!C41</f>
        <v>6.3715020999999998</v>
      </c>
      <c r="D281">
        <f>B281+$F$2</f>
        <v>0.91683409999999999</v>
      </c>
      <c r="E281">
        <f>C281-$F$2</f>
        <v>3.8168800000000225E-2</v>
      </c>
      <c r="G281" s="1">
        <f>'2D'!F281-$F$4</f>
        <v>-9.5381687500000005</v>
      </c>
      <c r="H281" s="1">
        <f>'2D'!G281-$F$4</f>
        <v>2.2498325499999998</v>
      </c>
      <c r="I281" s="1">
        <f>'2D'!K281-$F$4</f>
        <v>8.5211963500000003</v>
      </c>
      <c r="J281" s="1">
        <f>'2D'!L281-$F$4</f>
        <v>12.192351350000001</v>
      </c>
      <c r="K281" s="1">
        <f>'2D'!M281-$F$4</f>
        <v>-19.029104650000001</v>
      </c>
      <c r="L281" s="1">
        <f>'2D'!N281-$F$4</f>
        <v>-14.293746649999999</v>
      </c>
      <c r="M281">
        <f>D281-$F$4</f>
        <v>-2.2498325499999998</v>
      </c>
      <c r="N281" s="1">
        <f>'2D'!F281+$F$4</f>
        <v>-3.20483545</v>
      </c>
      <c r="O281" s="1">
        <f>'2D'!G281+$F$4</f>
        <v>8.5831658500000003</v>
      </c>
      <c r="P281" s="1">
        <f>'2D'!K281+$F$4</f>
        <v>14.85452965</v>
      </c>
      <c r="Q281" s="1">
        <f>'2D'!L281+$F$4</f>
        <v>18.525684650000002</v>
      </c>
      <c r="R281" s="1">
        <f>'2D'!M281+$F$4</f>
        <v>-12.695771349999999</v>
      </c>
      <c r="S281" s="1">
        <f>'2D'!N281+$F$4</f>
        <v>-7.9604133499999996</v>
      </c>
      <c r="T281">
        <f>E281+$F$4</f>
        <v>3.20483545</v>
      </c>
    </row>
    <row r="282" spans="1:20">
      <c r="A282" s="1">
        <f>'2D'!E282</f>
        <v>0.80473785314805435</v>
      </c>
      <c r="B282" s="1">
        <f>EkyP!B42</f>
        <v>-5.3958332999999996</v>
      </c>
      <c r="C282" s="1">
        <f>EkyP!C42</f>
        <v>6.3958332999999996</v>
      </c>
      <c r="D282">
        <f>B282+$F$2</f>
        <v>0.9375</v>
      </c>
      <c r="E282">
        <f>C282-$F$2</f>
        <v>6.25E-2</v>
      </c>
      <c r="G282" s="1">
        <f>'2D'!F282-$F$4</f>
        <v>-9.5624999499999994</v>
      </c>
      <c r="H282" s="1">
        <f>'2D'!G282-$F$4</f>
        <v>2.2291666499999998</v>
      </c>
      <c r="I282" s="1">
        <f>'2D'!K282-$F$4</f>
        <v>8.5286713499999998</v>
      </c>
      <c r="J282" s="1">
        <f>'2D'!L282-$F$4</f>
        <v>12.183218350000001</v>
      </c>
      <c r="K282" s="1">
        <f>'2D'!M282-$F$4</f>
        <v>-19.042058650000001</v>
      </c>
      <c r="L282" s="1">
        <f>'2D'!N282-$F$4</f>
        <v>-14.280979649999999</v>
      </c>
      <c r="M282">
        <f>D282-$F$4</f>
        <v>-2.2291666499999998</v>
      </c>
      <c r="N282" s="1">
        <f>'2D'!F282+$F$4</f>
        <v>-3.2291666499999998</v>
      </c>
      <c r="O282" s="1">
        <f>'2D'!G282+$F$4</f>
        <v>8.5624999499999994</v>
      </c>
      <c r="P282" s="1">
        <f>'2D'!K282+$F$4</f>
        <v>14.862004649999999</v>
      </c>
      <c r="Q282" s="1">
        <f>'2D'!L282+$F$4</f>
        <v>18.51655165</v>
      </c>
      <c r="R282" s="1">
        <f>'2D'!M282+$F$4</f>
        <v>-12.70872535</v>
      </c>
      <c r="S282" s="1">
        <f>'2D'!N282+$F$4</f>
        <v>-7.9476463499999994</v>
      </c>
      <c r="T282">
        <f>E282+$F$4</f>
        <v>3.2291666499999998</v>
      </c>
    </row>
    <row r="283" spans="1:20">
      <c r="A283" s="1">
        <f>'2D'!E283</f>
        <v>0.8071786319241212</v>
      </c>
      <c r="B283" s="1">
        <f>EkyP!B43</f>
        <v>-5.3749390000000004</v>
      </c>
      <c r="C283" s="1">
        <f>EkyP!C43</f>
        <v>6.4206215000000002</v>
      </c>
      <c r="D283">
        <f>B283+$F$2</f>
        <v>0.95839429999999926</v>
      </c>
      <c r="E283">
        <f>C283-$F$2</f>
        <v>8.7288200000000593E-2</v>
      </c>
      <c r="G283" s="1">
        <f>'2D'!F283-$F$4</f>
        <v>-9.5872881499999991</v>
      </c>
      <c r="H283" s="1">
        <f>'2D'!G283-$F$4</f>
        <v>2.2082723500000006</v>
      </c>
      <c r="I283" s="1">
        <f>'2D'!K283-$F$4</f>
        <v>8.5362253500000005</v>
      </c>
      <c r="J283" s="1">
        <f>'2D'!L283-$F$4</f>
        <v>12.17384135</v>
      </c>
      <c r="K283" s="1">
        <f>'2D'!M283-$F$4</f>
        <v>-19.055057650000002</v>
      </c>
      <c r="L283" s="1">
        <f>'2D'!N283-$F$4</f>
        <v>-14.268292649999999</v>
      </c>
      <c r="M283">
        <f>D283-$F$4</f>
        <v>-2.2082723500000006</v>
      </c>
      <c r="N283" s="1">
        <f>'2D'!F283+$F$4</f>
        <v>-3.2539548500000004</v>
      </c>
      <c r="O283" s="1">
        <f>'2D'!G283+$F$4</f>
        <v>8.541605650000001</v>
      </c>
      <c r="P283" s="1">
        <f>'2D'!K283+$F$4</f>
        <v>14.86955865</v>
      </c>
      <c r="Q283" s="1">
        <f>'2D'!L283+$F$4</f>
        <v>18.50717465</v>
      </c>
      <c r="R283" s="1">
        <f>'2D'!M283+$F$4</f>
        <v>-12.721724350000001</v>
      </c>
      <c r="S283" s="1">
        <f>'2D'!N283+$F$4</f>
        <v>-7.9349593499999997</v>
      </c>
      <c r="T283">
        <f>E283+$F$4</f>
        <v>3.2539548500000004</v>
      </c>
    </row>
    <row r="284" spans="1:20">
      <c r="A284" s="1">
        <f>'2D'!E284</f>
        <v>0.80961940777125596</v>
      </c>
      <c r="B284" s="1">
        <f>EkyP!B44</f>
        <v>-5.3538344000000002</v>
      </c>
      <c r="C284" s="1">
        <f>EkyP!C44</f>
        <v>6.4458533999999998</v>
      </c>
      <c r="D284">
        <f>B284+$F$2</f>
        <v>0.9794988999999994</v>
      </c>
      <c r="E284">
        <f>C284-$F$2</f>
        <v>0.11252010000000023</v>
      </c>
      <c r="G284" s="1">
        <f>'2D'!F284-$F$4</f>
        <v>-9.6125200500000005</v>
      </c>
      <c r="H284" s="1">
        <f>'2D'!G284-$F$4</f>
        <v>2.1871677500000004</v>
      </c>
      <c r="I284" s="1">
        <f>'2D'!K284-$F$4</f>
        <v>8.544057350000001</v>
      </c>
      <c r="J284" s="1">
        <f>'2D'!L284-$F$4</f>
        <v>12.16441135</v>
      </c>
      <c r="K284" s="1">
        <f>'2D'!M284-$F$4</f>
        <v>-19.068092650000001</v>
      </c>
      <c r="L284" s="1">
        <f>'2D'!N284-$F$4</f>
        <v>-14.255658649999999</v>
      </c>
      <c r="M284">
        <f>D284-$F$4</f>
        <v>-2.1871677500000004</v>
      </c>
      <c r="N284" s="1">
        <f>'2D'!F284+$F$4</f>
        <v>-3.27918675</v>
      </c>
      <c r="O284" s="1">
        <f>'2D'!G284+$F$4</f>
        <v>8.52050105</v>
      </c>
      <c r="P284" s="1">
        <f>'2D'!K284+$F$4</f>
        <v>14.877390650000001</v>
      </c>
      <c r="Q284" s="1">
        <f>'2D'!L284+$F$4</f>
        <v>18.497744650000001</v>
      </c>
      <c r="R284" s="1">
        <f>'2D'!M284+$F$4</f>
        <v>-12.734759350000001</v>
      </c>
      <c r="S284" s="1">
        <f>'2D'!N284+$F$4</f>
        <v>-7.9223253499999995</v>
      </c>
      <c r="T284">
        <f>E284+$F$4</f>
        <v>3.27918675</v>
      </c>
    </row>
    <row r="285" spans="1:20">
      <c r="A285" s="1">
        <f>'2D'!E285</f>
        <v>0.81206018361839072</v>
      </c>
      <c r="B285" s="1">
        <f>EkyP!B45</f>
        <v>-5.3325376000000002</v>
      </c>
      <c r="C285" s="1">
        <f>EkyP!C45</f>
        <v>6.4715154000000004</v>
      </c>
      <c r="D285">
        <f>B285+$F$2</f>
        <v>1.0007956999999994</v>
      </c>
      <c r="E285">
        <f>C285-$F$2</f>
        <v>0.13818210000000075</v>
      </c>
      <c r="G285" s="1">
        <f>'2D'!F285-$F$4</f>
        <v>-9.6381820500000011</v>
      </c>
      <c r="H285" s="1">
        <f>'2D'!G285-$F$4</f>
        <v>2.1658709500000004</v>
      </c>
      <c r="I285" s="1">
        <f>'2D'!K285-$F$4</f>
        <v>8.5519753499999993</v>
      </c>
      <c r="J285" s="1">
        <f>'2D'!L285-$F$4</f>
        <v>12.154799349999999</v>
      </c>
      <c r="K285" s="1">
        <f>'2D'!M285-$F$4</f>
        <v>-19.081154650000002</v>
      </c>
      <c r="L285" s="1">
        <f>'2D'!N285-$F$4</f>
        <v>-14.24306065</v>
      </c>
      <c r="M285">
        <f>D285-$F$4</f>
        <v>-2.1658709500000004</v>
      </c>
      <c r="N285" s="1">
        <f>'2D'!F285+$F$4</f>
        <v>-3.3048487500000006</v>
      </c>
      <c r="O285" s="1">
        <f>'2D'!G285+$F$4</f>
        <v>8.49920425</v>
      </c>
      <c r="P285" s="1">
        <f>'2D'!K285+$F$4</f>
        <v>14.885308649999999</v>
      </c>
      <c r="Q285" s="1">
        <f>'2D'!L285+$F$4</f>
        <v>18.488132649999997</v>
      </c>
      <c r="R285" s="1">
        <f>'2D'!M285+$F$4</f>
        <v>-12.747821350000001</v>
      </c>
      <c r="S285" s="1">
        <f>'2D'!N285+$F$4</f>
        <v>-7.9097273500000007</v>
      </c>
      <c r="T285">
        <f>E285+$F$4</f>
        <v>3.3048487500000006</v>
      </c>
    </row>
    <row r="286" spans="1:20">
      <c r="A286" s="1">
        <f>'2D'!E286</f>
        <v>0.81450096239445757</v>
      </c>
      <c r="B286" s="1">
        <f>EkyP!B46</f>
        <v>-5.3110667999999999</v>
      </c>
      <c r="C286" s="1">
        <f>EkyP!C46</f>
        <v>6.4975934999999998</v>
      </c>
      <c r="D286">
        <f>B286+$F$2</f>
        <v>1.0222664999999997</v>
      </c>
      <c r="E286">
        <f>C286-$F$2</f>
        <v>0.16426020000000019</v>
      </c>
      <c r="G286" s="1">
        <f>'2D'!F286-$F$4</f>
        <v>-9.6642601500000005</v>
      </c>
      <c r="H286" s="1">
        <f>'2D'!G286-$F$4</f>
        <v>2.1444001500000001</v>
      </c>
      <c r="I286" s="1">
        <f>'2D'!K286-$F$4</f>
        <v>8.5600793500000005</v>
      </c>
      <c r="J286" s="1">
        <f>'2D'!L286-$F$4</f>
        <v>12.14495835</v>
      </c>
      <c r="K286" s="1">
        <f>'2D'!M286-$F$4</f>
        <v>-19.09423365</v>
      </c>
      <c r="L286" s="1">
        <f>'2D'!N286-$F$4</f>
        <v>-14.23055965</v>
      </c>
      <c r="M286">
        <f>D286-$F$4</f>
        <v>-2.1444001500000001</v>
      </c>
      <c r="N286" s="1">
        <f>'2D'!F286+$F$4</f>
        <v>-3.33092685</v>
      </c>
      <c r="O286" s="1">
        <f>'2D'!G286+$F$4</f>
        <v>8.4777334499999988</v>
      </c>
      <c r="P286" s="1">
        <f>'2D'!K286+$F$4</f>
        <v>14.89341265</v>
      </c>
      <c r="Q286" s="1">
        <f>'2D'!L286+$F$4</f>
        <v>18.478291649999999</v>
      </c>
      <c r="R286" s="1">
        <f>'2D'!M286+$F$4</f>
        <v>-12.76090035</v>
      </c>
      <c r="S286" s="1">
        <f>'2D'!N286+$F$4</f>
        <v>-7.8972263500000004</v>
      </c>
      <c r="T286">
        <f>E286+$F$4</f>
        <v>3.33092685</v>
      </c>
    </row>
    <row r="287" spans="1:20">
      <c r="A287" s="1">
        <f>'2D'!E287</f>
        <v>0.81694173824159222</v>
      </c>
      <c r="B287" s="1">
        <f>EkyP!B47</f>
        <v>-5.2894401000000002</v>
      </c>
      <c r="C287" s="1">
        <f>EkyP!C47</f>
        <v>6.5240732000000001</v>
      </c>
      <c r="D287">
        <f>B287+$F$2</f>
        <v>1.0438931999999994</v>
      </c>
      <c r="E287">
        <f>C287-$F$2</f>
        <v>0.19073990000000052</v>
      </c>
      <c r="G287" s="1">
        <f>'2D'!F287-$F$4</f>
        <v>-9.6907398499999999</v>
      </c>
      <c r="H287" s="1">
        <f>'2D'!G287-$F$4</f>
        <v>2.1227734500000004</v>
      </c>
      <c r="I287" s="1">
        <f>'2D'!K287-$F$4</f>
        <v>8.5684393500000002</v>
      </c>
      <c r="J287" s="1">
        <f>'2D'!L287-$F$4</f>
        <v>12.13489435</v>
      </c>
      <c r="K287" s="1">
        <f>'2D'!M287-$F$4</f>
        <v>-19.10732265</v>
      </c>
      <c r="L287" s="1">
        <f>'2D'!N287-$F$4</f>
        <v>-14.21816465</v>
      </c>
      <c r="M287">
        <f>D287-$F$4</f>
        <v>-2.1227734500000004</v>
      </c>
      <c r="N287" s="1">
        <f>'2D'!F287+$F$4</f>
        <v>-3.3574065500000003</v>
      </c>
      <c r="O287" s="1">
        <f>'2D'!G287+$F$4</f>
        <v>8.45610675</v>
      </c>
      <c r="P287" s="1">
        <f>'2D'!K287+$F$4</f>
        <v>14.90177265</v>
      </c>
      <c r="Q287" s="1">
        <f>'2D'!L287+$F$4</f>
        <v>18.468227649999999</v>
      </c>
      <c r="R287" s="1">
        <f>'2D'!M287+$F$4</f>
        <v>-12.773989350000001</v>
      </c>
      <c r="S287" s="1">
        <f>'2D'!N287+$F$4</f>
        <v>-7.8848313500000007</v>
      </c>
      <c r="T287">
        <f>E287+$F$4</f>
        <v>3.3574065500000003</v>
      </c>
    </row>
    <row r="288" spans="1:20">
      <c r="A288" s="1">
        <f>'2D'!E288</f>
        <v>0.81938251408872698</v>
      </c>
      <c r="B288" s="1">
        <f>EkyP!B48</f>
        <v>-5.2676755999999996</v>
      </c>
      <c r="C288" s="1">
        <f>EkyP!C48</f>
        <v>6.5509396999999998</v>
      </c>
      <c r="D288">
        <f>B288+$F$2</f>
        <v>1.0656577</v>
      </c>
      <c r="E288">
        <f>C288-$F$2</f>
        <v>0.2176064000000002</v>
      </c>
      <c r="G288" s="1">
        <f>'2D'!F288-$F$4</f>
        <v>-9.7176063500000005</v>
      </c>
      <c r="H288" s="1">
        <f>'2D'!G288-$F$4</f>
        <v>2.1010089499999998</v>
      </c>
      <c r="I288" s="1">
        <f>'2D'!K288-$F$4</f>
        <v>8.5768093499999996</v>
      </c>
      <c r="J288" s="1">
        <f>'2D'!L288-$F$4</f>
        <v>12.124615350000001</v>
      </c>
      <c r="K288" s="1">
        <f>'2D'!M288-$F$4</f>
        <v>-19.12041065</v>
      </c>
      <c r="L288" s="1">
        <f>'2D'!N288-$F$4</f>
        <v>-14.205883650000001</v>
      </c>
      <c r="M288">
        <f>D288-$F$4</f>
        <v>-2.1010089499999998</v>
      </c>
      <c r="N288" s="1">
        <f>'2D'!F288+$F$4</f>
        <v>-3.38427305</v>
      </c>
      <c r="O288" s="1">
        <f>'2D'!G288+$F$4</f>
        <v>8.4343422500000003</v>
      </c>
      <c r="P288" s="1">
        <f>'2D'!K288+$F$4</f>
        <v>14.910142649999999</v>
      </c>
      <c r="Q288" s="1">
        <f>'2D'!L288+$F$4</f>
        <v>18.457948649999999</v>
      </c>
      <c r="R288" s="1">
        <f>'2D'!M288+$F$4</f>
        <v>-12.787077350000001</v>
      </c>
      <c r="S288" s="1">
        <f>'2D'!N288+$F$4</f>
        <v>-7.8725503500000009</v>
      </c>
      <c r="T288">
        <f>E288+$F$4</f>
        <v>3.38427305</v>
      </c>
    </row>
    <row r="289" spans="1:20">
      <c r="A289" s="1">
        <f>'2D'!E289</f>
        <v>0.82182329286479383</v>
      </c>
      <c r="B289" s="1">
        <f>EkyP!B49</f>
        <v>-5.2457912999999996</v>
      </c>
      <c r="C289" s="1">
        <f>EkyP!C49</f>
        <v>6.5781776000000001</v>
      </c>
      <c r="D289">
        <f>B289+$F$2</f>
        <v>1.087542</v>
      </c>
      <c r="E289">
        <f>C289-$F$2</f>
        <v>0.24484430000000046</v>
      </c>
      <c r="G289" s="1">
        <f>'2D'!F289-$F$4</f>
        <v>-9.7448442499999999</v>
      </c>
      <c r="H289" s="1">
        <f>'2D'!G289-$F$4</f>
        <v>2.0791246499999998</v>
      </c>
      <c r="I289" s="1">
        <f>'2D'!K289-$F$4</f>
        <v>8.5854403500000007</v>
      </c>
      <c r="J289" s="1">
        <f>'2D'!L289-$F$4</f>
        <v>12.11432235</v>
      </c>
      <c r="K289" s="1">
        <f>'2D'!M289-$F$4</f>
        <v>-19.133490649999999</v>
      </c>
      <c r="L289" s="1">
        <f>'2D'!N289-$F$4</f>
        <v>-14.19366265</v>
      </c>
      <c r="M289">
        <f>D289-$F$4</f>
        <v>-2.0791246499999998</v>
      </c>
      <c r="N289" s="1">
        <f>'2D'!F289+$F$4</f>
        <v>-3.4115109500000003</v>
      </c>
      <c r="O289" s="1">
        <f>'2D'!G289+$F$4</f>
        <v>8.4124579500000003</v>
      </c>
      <c r="P289" s="1">
        <f>'2D'!K289+$F$4</f>
        <v>14.91877365</v>
      </c>
      <c r="Q289" s="1">
        <f>'2D'!L289+$F$4</f>
        <v>18.447655650000002</v>
      </c>
      <c r="R289" s="1">
        <f>'2D'!M289+$F$4</f>
        <v>-12.800157350000001</v>
      </c>
      <c r="S289" s="1">
        <f>'2D'!N289+$F$4</f>
        <v>-7.8603293500000007</v>
      </c>
      <c r="T289">
        <f>E289+$F$4</f>
        <v>3.4115109500000003</v>
      </c>
    </row>
    <row r="290" spans="1:20">
      <c r="A290" s="1">
        <f>'2D'!E290</f>
        <v>0.82426406871192859</v>
      </c>
      <c r="B290" s="1">
        <f>EkyP!B50</f>
        <v>-5.2238050999999999</v>
      </c>
      <c r="C290" s="1">
        <f>EkyP!C50</f>
        <v>6.6057711000000001</v>
      </c>
      <c r="D290">
        <f>B290+$F$2</f>
        <v>1.1095281999999997</v>
      </c>
      <c r="E290">
        <f>C290-$F$2</f>
        <v>0.27243780000000051</v>
      </c>
      <c r="G290" s="1">
        <f>'2D'!F290-$F$4</f>
        <v>-9.7724377499999999</v>
      </c>
      <c r="H290" s="1">
        <f>'2D'!G290-$F$4</f>
        <v>2.0571384500000001</v>
      </c>
      <c r="I290" s="1">
        <f>'2D'!K290-$F$4</f>
        <v>8.5942393500000005</v>
      </c>
      <c r="J290" s="1">
        <f>'2D'!L290-$F$4</f>
        <v>12.10383435</v>
      </c>
      <c r="K290" s="1">
        <f>'2D'!M290-$F$4</f>
        <v>-19.146551649999999</v>
      </c>
      <c r="L290" s="1">
        <f>'2D'!N290-$F$4</f>
        <v>-14.181504649999999</v>
      </c>
      <c r="M290">
        <f>D290-$F$4</f>
        <v>-2.0571384500000001</v>
      </c>
      <c r="N290" s="1">
        <f>'2D'!F290+$F$4</f>
        <v>-3.4391044500000003</v>
      </c>
      <c r="O290" s="1">
        <f>'2D'!G290+$F$4</f>
        <v>8.3904717499999997</v>
      </c>
      <c r="P290" s="1">
        <f>'2D'!K290+$F$4</f>
        <v>14.92757265</v>
      </c>
      <c r="Q290" s="1">
        <f>'2D'!L290+$F$4</f>
        <v>18.437167649999999</v>
      </c>
      <c r="R290" s="1">
        <f>'2D'!M290+$F$4</f>
        <v>-12.81321835</v>
      </c>
      <c r="S290" s="1">
        <f>'2D'!N290+$F$4</f>
        <v>-7.8481713499999994</v>
      </c>
      <c r="T290">
        <f>E290+$F$4</f>
        <v>3.4391044500000003</v>
      </c>
    </row>
    <row r="291" spans="1:20">
      <c r="A291" s="1">
        <f>'2D'!E291</f>
        <v>0.82670484455906323</v>
      </c>
      <c r="B291" s="1">
        <f>EkyP!B51</f>
        <v>-5.2017347999999997</v>
      </c>
      <c r="C291" s="1">
        <f>EkyP!C51</f>
        <v>6.6337042000000004</v>
      </c>
      <c r="D291">
        <f>B291+$F$2</f>
        <v>1.1315985</v>
      </c>
      <c r="E291">
        <f>C291-$F$2</f>
        <v>0.30037090000000077</v>
      </c>
      <c r="G291" s="1">
        <f>'2D'!F291-$F$4</f>
        <v>-9.8003708500000002</v>
      </c>
      <c r="H291" s="1">
        <f>'2D'!G291-$F$4</f>
        <v>2.0350681499999999</v>
      </c>
      <c r="I291" s="1">
        <f>'2D'!K291-$F$4</f>
        <v>8.6031253500000009</v>
      </c>
      <c r="J291" s="1">
        <f>'2D'!L291-$F$4</f>
        <v>12.093144349999999</v>
      </c>
      <c r="K291" s="1">
        <f>'2D'!M291-$F$4</f>
        <v>-19.159586650000001</v>
      </c>
      <c r="L291" s="1">
        <f>'2D'!N291-$F$4</f>
        <v>-14.169477649999999</v>
      </c>
      <c r="M291">
        <f>D291-$F$4</f>
        <v>-2.0350681499999999</v>
      </c>
      <c r="N291" s="1">
        <f>'2D'!F291+$F$4</f>
        <v>-3.4670375500000006</v>
      </c>
      <c r="O291" s="1">
        <f>'2D'!G291+$F$4</f>
        <v>8.3684014500000004</v>
      </c>
      <c r="P291" s="1">
        <f>'2D'!K291+$F$4</f>
        <v>14.936458650000001</v>
      </c>
      <c r="Q291" s="1">
        <f>'2D'!L291+$F$4</f>
        <v>18.426477649999999</v>
      </c>
      <c r="R291" s="1">
        <f>'2D'!M291+$F$4</f>
        <v>-12.82625335</v>
      </c>
      <c r="S291" s="1">
        <f>'2D'!N291+$F$4</f>
        <v>-7.8361443499999996</v>
      </c>
      <c r="T291">
        <f>E291+$F$4</f>
        <v>3.4670375500000006</v>
      </c>
    </row>
    <row r="292" spans="1:20">
      <c r="A292" s="1">
        <f>'2D'!E292</f>
        <v>0.8291456233351302</v>
      </c>
      <c r="B292" s="1">
        <f>EkyP!B52</f>
        <v>-5.1795980999999998</v>
      </c>
      <c r="C292" s="1">
        <f>EkyP!C52</f>
        <v>6.6619600999999999</v>
      </c>
      <c r="D292">
        <f>B292+$F$2</f>
        <v>1.1537351999999998</v>
      </c>
      <c r="E292">
        <f>C292-$F$2</f>
        <v>0.32862680000000033</v>
      </c>
      <c r="G292" s="1">
        <f>'2D'!F292-$F$4</f>
        <v>-9.8286267499999997</v>
      </c>
      <c r="H292" s="1">
        <f>'2D'!G292-$F$4</f>
        <v>2.01293145</v>
      </c>
      <c r="I292" s="1">
        <f>'2D'!K292-$F$4</f>
        <v>8.6122583499999994</v>
      </c>
      <c r="J292" s="1">
        <f>'2D'!L292-$F$4</f>
        <v>12.08226135</v>
      </c>
      <c r="K292" s="1">
        <f>'2D'!M292-$F$4</f>
        <v>-19.172585649999998</v>
      </c>
      <c r="L292" s="1">
        <f>'2D'!N292-$F$4</f>
        <v>-14.157590649999999</v>
      </c>
      <c r="M292">
        <f>D292-$F$4</f>
        <v>-2.01293145</v>
      </c>
      <c r="N292" s="1">
        <f>'2D'!F292+$F$4</f>
        <v>-3.4952934500000001</v>
      </c>
      <c r="O292" s="1">
        <f>'2D'!G292+$F$4</f>
        <v>8.3462647499999996</v>
      </c>
      <c r="P292" s="1">
        <f>'2D'!K292+$F$4</f>
        <v>14.945591649999999</v>
      </c>
      <c r="Q292" s="1">
        <f>'2D'!L292+$F$4</f>
        <v>18.415594649999999</v>
      </c>
      <c r="R292" s="1">
        <f>'2D'!M292+$F$4</f>
        <v>-12.839252349999999</v>
      </c>
      <c r="S292" s="1">
        <f>'2D'!N292+$F$4</f>
        <v>-7.8242573499999999</v>
      </c>
      <c r="T292">
        <f>E292+$F$4</f>
        <v>3.4952934500000001</v>
      </c>
    </row>
    <row r="293" spans="1:20">
      <c r="A293" s="1">
        <f>'2D'!E293</f>
        <v>0.83158639918226496</v>
      </c>
      <c r="B293" s="1">
        <f>EkyP!B53</f>
        <v>-5.1574125000000004</v>
      </c>
      <c r="C293" s="1">
        <f>EkyP!C53</f>
        <v>6.6905218</v>
      </c>
      <c r="D293">
        <f>B293+$F$2</f>
        <v>1.1759207999999992</v>
      </c>
      <c r="E293">
        <f>C293-$F$2</f>
        <v>0.35718850000000035</v>
      </c>
      <c r="G293" s="1">
        <f>'2D'!F293-$F$4</f>
        <v>-9.8571884499999989</v>
      </c>
      <c r="H293" s="1">
        <f>'2D'!G293-$F$4</f>
        <v>1.9907458500000006</v>
      </c>
      <c r="I293" s="1">
        <f>'2D'!K293-$F$4</f>
        <v>8.621496350000001</v>
      </c>
      <c r="J293" s="1">
        <f>'2D'!L293-$F$4</f>
        <v>12.071191349999999</v>
      </c>
      <c r="K293" s="1">
        <f>'2D'!M293-$F$4</f>
        <v>-19.185539649999999</v>
      </c>
      <c r="L293" s="1">
        <f>'2D'!N293-$F$4</f>
        <v>-14.145785650000001</v>
      </c>
      <c r="M293">
        <f>D293-$F$4</f>
        <v>-1.9907458500000006</v>
      </c>
      <c r="N293" s="1">
        <f>'2D'!F293+$F$4</f>
        <v>-3.5238551500000002</v>
      </c>
      <c r="O293" s="1">
        <f>'2D'!G293+$F$4</f>
        <v>8.3240791499999993</v>
      </c>
      <c r="P293" s="1">
        <f>'2D'!K293+$F$4</f>
        <v>14.954829650000001</v>
      </c>
      <c r="Q293" s="1">
        <f>'2D'!L293+$F$4</f>
        <v>18.404524649999999</v>
      </c>
      <c r="R293" s="1">
        <f>'2D'!M293+$F$4</f>
        <v>-12.852206349999999</v>
      </c>
      <c r="S293" s="1">
        <f>'2D'!N293+$F$4</f>
        <v>-7.8124523500000009</v>
      </c>
      <c r="T293">
        <f>E293+$F$4</f>
        <v>3.5238551500000002</v>
      </c>
    </row>
    <row r="294" spans="1:20">
      <c r="A294" s="1">
        <f>'2D'!E294</f>
        <v>0.8340271750293996</v>
      </c>
      <c r="B294" s="1">
        <f>EkyP!B54</f>
        <v>-5.1351953000000004</v>
      </c>
      <c r="C294" s="1">
        <f>EkyP!C54</f>
        <v>6.7193719999999999</v>
      </c>
      <c r="D294">
        <f>B294+$F$2</f>
        <v>1.1981379999999993</v>
      </c>
      <c r="E294">
        <f>C294-$F$2</f>
        <v>0.38603870000000029</v>
      </c>
      <c r="G294" s="1">
        <f>'2D'!F294-$F$4</f>
        <v>-9.8860386499999997</v>
      </c>
      <c r="H294" s="1">
        <f>'2D'!G294-$F$4</f>
        <v>1.9685286500000005</v>
      </c>
      <c r="I294" s="1">
        <f>'2D'!K294-$F$4</f>
        <v>8.6308723500000006</v>
      </c>
      <c r="J294" s="1">
        <f>'2D'!L294-$F$4</f>
        <v>12.060045349999999</v>
      </c>
      <c r="K294" s="1">
        <f>'2D'!M294-$F$4</f>
        <v>-19.198439650000001</v>
      </c>
      <c r="L294" s="1">
        <f>'2D'!N294-$F$4</f>
        <v>-14.134045649999999</v>
      </c>
      <c r="M294">
        <f>D294-$F$4</f>
        <v>-1.9685286500000005</v>
      </c>
      <c r="N294" s="1">
        <f>'2D'!F294+$F$4</f>
        <v>-3.5527053500000001</v>
      </c>
      <c r="O294" s="1">
        <f>'2D'!G294+$F$4</f>
        <v>8.3018619499999993</v>
      </c>
      <c r="P294" s="1">
        <f>'2D'!K294+$F$4</f>
        <v>14.96420565</v>
      </c>
      <c r="Q294" s="1">
        <f>'2D'!L294+$F$4</f>
        <v>18.393378649999999</v>
      </c>
      <c r="R294" s="1">
        <f>'2D'!M294+$F$4</f>
        <v>-12.865106350000001</v>
      </c>
      <c r="S294" s="1">
        <f>'2D'!N294+$F$4</f>
        <v>-7.8007123499999995</v>
      </c>
      <c r="T294">
        <f>E294+$F$4</f>
        <v>3.5527053500000001</v>
      </c>
    </row>
    <row r="295" spans="1:20">
      <c r="A295" s="1">
        <f>'2D'!E295</f>
        <v>0.83646795380546646</v>
      </c>
      <c r="B295" s="1">
        <f>EkyP!B55</f>
        <v>-5.1129638000000002</v>
      </c>
      <c r="C295" s="1">
        <f>EkyP!C55</f>
        <v>6.7484926999999999</v>
      </c>
      <c r="D295">
        <f>B295+$F$2</f>
        <v>1.2203694999999994</v>
      </c>
      <c r="E295">
        <f>C295-$F$2</f>
        <v>0.41515940000000029</v>
      </c>
      <c r="G295" s="1">
        <f>'2D'!F295-$F$4</f>
        <v>-9.9151593499999997</v>
      </c>
      <c r="H295" s="1">
        <f>'2D'!G295-$F$4</f>
        <v>1.9462971500000004</v>
      </c>
      <c r="I295" s="1">
        <f>'2D'!K295-$F$4</f>
        <v>8.6404843499999995</v>
      </c>
      <c r="J295" s="1">
        <f>'2D'!L295-$F$4</f>
        <v>12.04879635</v>
      </c>
      <c r="K295" s="1">
        <f>'2D'!M295-$F$4</f>
        <v>-19.21127765</v>
      </c>
      <c r="L295" s="1">
        <f>'2D'!N295-$F$4</f>
        <v>-14.12246165</v>
      </c>
      <c r="M295">
        <f>D295-$F$4</f>
        <v>-1.9462971500000004</v>
      </c>
      <c r="N295" s="1">
        <f>'2D'!F295+$F$4</f>
        <v>-3.5818260500000001</v>
      </c>
      <c r="O295" s="1">
        <f>'2D'!G295+$F$4</f>
        <v>8.2796304499999991</v>
      </c>
      <c r="P295" s="1">
        <f>'2D'!K295+$F$4</f>
        <v>14.973817649999999</v>
      </c>
      <c r="Q295" s="1">
        <f>'2D'!L295+$F$4</f>
        <v>18.38212965</v>
      </c>
      <c r="R295" s="1">
        <f>'2D'!M295+$F$4</f>
        <v>-12.87794435</v>
      </c>
      <c r="S295" s="1">
        <f>'2D'!N295+$F$4</f>
        <v>-7.7891283500000004</v>
      </c>
      <c r="T295">
        <f>E295+$F$4</f>
        <v>3.5818260500000001</v>
      </c>
    </row>
    <row r="296" spans="1:20">
      <c r="A296" s="1">
        <f>'2D'!E296</f>
        <v>0.83890872965260121</v>
      </c>
      <c r="B296" s="1">
        <f>EkyP!B56</f>
        <v>-5.0907346999999996</v>
      </c>
      <c r="C296" s="1">
        <f>EkyP!C56</f>
        <v>6.7778657999999998</v>
      </c>
      <c r="D296">
        <f>B296+$F$2</f>
        <v>1.2425986</v>
      </c>
      <c r="E296">
        <f>C296-$F$2</f>
        <v>0.44453250000000022</v>
      </c>
      <c r="G296" s="1">
        <f>'2D'!F296-$F$4</f>
        <v>-9.9445324500000005</v>
      </c>
      <c r="H296" s="1">
        <f>'2D'!G296-$F$4</f>
        <v>1.9240680499999998</v>
      </c>
      <c r="I296" s="1">
        <f>'2D'!K296-$F$4</f>
        <v>8.6501563499999996</v>
      </c>
      <c r="J296" s="1">
        <f>'2D'!L296-$F$4</f>
        <v>12.03737535</v>
      </c>
      <c r="K296" s="1">
        <f>'2D'!M296-$F$4</f>
        <v>-19.224097650000001</v>
      </c>
      <c r="L296" s="1">
        <f>'2D'!N296-$F$4</f>
        <v>-14.111041650000001</v>
      </c>
      <c r="M296">
        <f>D296-$F$4</f>
        <v>-1.9240680499999998</v>
      </c>
      <c r="N296" s="1">
        <f>'2D'!F296+$F$4</f>
        <v>-3.61119915</v>
      </c>
      <c r="O296" s="1">
        <f>'2D'!G296+$F$4</f>
        <v>8.2574013499999985</v>
      </c>
      <c r="P296" s="1">
        <f>'2D'!K296+$F$4</f>
        <v>14.983489649999999</v>
      </c>
      <c r="Q296" s="1">
        <f>'2D'!L296+$F$4</f>
        <v>18.370708649999997</v>
      </c>
      <c r="R296" s="1">
        <f>'2D'!M296+$F$4</f>
        <v>-12.890764350000001</v>
      </c>
      <c r="S296" s="1">
        <f>'2D'!N296+$F$4</f>
        <v>-7.777708350000001</v>
      </c>
      <c r="T296">
        <f>E296+$F$4</f>
        <v>3.61119915</v>
      </c>
    </row>
    <row r="297" spans="1:20">
      <c r="A297" s="1">
        <f>'2D'!E297</f>
        <v>0.84134950549973586</v>
      </c>
      <c r="B297" s="1">
        <f>EkyP!B57</f>
        <v>-5.0685248999999999</v>
      </c>
      <c r="C297" s="1">
        <f>EkyP!C57</f>
        <v>6.8074725000000003</v>
      </c>
      <c r="D297">
        <f>B297+$F$2</f>
        <v>1.2648083999999997</v>
      </c>
      <c r="E297">
        <f>C297-$F$2</f>
        <v>0.47413920000000065</v>
      </c>
      <c r="G297" s="1">
        <f>'2D'!F297-$F$4</f>
        <v>-9.9741391499999992</v>
      </c>
      <c r="H297" s="1">
        <f>'2D'!G297-$F$4</f>
        <v>1.9018582500000001</v>
      </c>
      <c r="I297" s="1">
        <f>'2D'!K297-$F$4</f>
        <v>8.6599983500000004</v>
      </c>
      <c r="J297" s="1">
        <f>'2D'!L297-$F$4</f>
        <v>12.02579135</v>
      </c>
      <c r="K297" s="1">
        <f>'2D'!M297-$F$4</f>
        <v>-19.236864650000001</v>
      </c>
      <c r="L297" s="1">
        <f>'2D'!N297-$F$4</f>
        <v>-14.09965665</v>
      </c>
      <c r="M297">
        <f>D297-$F$4</f>
        <v>-1.9018582500000001</v>
      </c>
      <c r="N297" s="1">
        <f>'2D'!F297+$F$4</f>
        <v>-3.6408058500000005</v>
      </c>
      <c r="O297" s="1">
        <f>'2D'!G297+$F$4</f>
        <v>8.2351915499999997</v>
      </c>
      <c r="P297" s="1">
        <f>'2D'!K297+$F$4</f>
        <v>14.99333165</v>
      </c>
      <c r="Q297" s="1">
        <f>'2D'!L297+$F$4</f>
        <v>18.359124649999998</v>
      </c>
      <c r="R297" s="1">
        <f>'2D'!M297+$F$4</f>
        <v>-12.903531350000002</v>
      </c>
      <c r="S297" s="1">
        <f>'2D'!N297+$F$4</f>
        <v>-7.7663233500000004</v>
      </c>
      <c r="T297">
        <f>E297+$F$4</f>
        <v>3.6408058500000005</v>
      </c>
    </row>
    <row r="298" spans="1:20">
      <c r="A298" s="1">
        <f>'2D'!E298</f>
        <v>0.84379028427580272</v>
      </c>
      <c r="B298" s="1">
        <f>EkyP!B58</f>
        <v>-5.0463509000000002</v>
      </c>
      <c r="C298" s="1">
        <f>EkyP!C58</f>
        <v>6.837294</v>
      </c>
      <c r="D298">
        <f>B298+$F$2</f>
        <v>1.2869823999999994</v>
      </c>
      <c r="E298">
        <f>C298-$F$2</f>
        <v>0.50396070000000037</v>
      </c>
      <c r="G298" s="1">
        <f>'2D'!F298-$F$4</f>
        <v>-10.00396065</v>
      </c>
      <c r="H298" s="1">
        <f>'2D'!G298-$F$4</f>
        <v>1.8796842500000004</v>
      </c>
      <c r="I298" s="1">
        <f>'2D'!K298-$F$4</f>
        <v>8.670061350000001</v>
      </c>
      <c r="J298" s="1">
        <f>'2D'!L298-$F$4</f>
        <v>12.014051350000001</v>
      </c>
      <c r="K298" s="1">
        <f>'2D'!M298-$F$4</f>
        <v>-19.24955065</v>
      </c>
      <c r="L298" s="1">
        <f>'2D'!N298-$F$4</f>
        <v>-14.08840665</v>
      </c>
      <c r="M298">
        <f>D298-$F$4</f>
        <v>-1.8796842500000004</v>
      </c>
      <c r="N298" s="1">
        <f>'2D'!F298+$F$4</f>
        <v>-3.6706273500000002</v>
      </c>
      <c r="O298" s="1">
        <f>'2D'!G298+$F$4</f>
        <v>8.21301755</v>
      </c>
      <c r="P298" s="1">
        <f>'2D'!K298+$F$4</f>
        <v>15.003394650000001</v>
      </c>
      <c r="Q298" s="1">
        <f>'2D'!L298+$F$4</f>
        <v>18.347384650000002</v>
      </c>
      <c r="R298" s="1">
        <f>'2D'!M298+$F$4</f>
        <v>-12.91621735</v>
      </c>
      <c r="S298" s="1">
        <f>'2D'!N298+$F$4</f>
        <v>-7.75507335</v>
      </c>
      <c r="T298">
        <f>E298+$F$4</f>
        <v>3.6706273500000002</v>
      </c>
    </row>
    <row r="299" spans="1:20">
      <c r="A299" s="1">
        <f>'2D'!E299</f>
        <v>0.84623106012293747</v>
      </c>
      <c r="B299" s="1">
        <f>EkyP!B59</f>
        <v>-5.0242288999999998</v>
      </c>
      <c r="C299" s="1">
        <f>EkyP!C59</f>
        <v>6.8673107</v>
      </c>
      <c r="D299">
        <f>B299+$F$2</f>
        <v>1.3091043999999998</v>
      </c>
      <c r="E299">
        <f>C299-$F$2</f>
        <v>0.53397740000000038</v>
      </c>
      <c r="G299" s="1">
        <f>'2D'!F299-$F$4</f>
        <v>-10.033977350000001</v>
      </c>
      <c r="H299" s="1">
        <f>'2D'!G299-$F$4</f>
        <v>1.85756225</v>
      </c>
      <c r="I299" s="1">
        <f>'2D'!K299-$F$4</f>
        <v>8.6801663500000004</v>
      </c>
      <c r="J299" s="1">
        <f>'2D'!L299-$F$4</f>
        <v>12.002164350000001</v>
      </c>
      <c r="K299" s="1">
        <f>'2D'!M299-$F$4</f>
        <v>-19.262149650000001</v>
      </c>
      <c r="L299" s="1">
        <f>'2D'!N299-$F$4</f>
        <v>-14.077336649999999</v>
      </c>
      <c r="M299">
        <f>D299-$F$4</f>
        <v>-1.85756225</v>
      </c>
      <c r="N299" s="1">
        <f>'2D'!F299+$F$4</f>
        <v>-3.7006440500000002</v>
      </c>
      <c r="O299" s="1">
        <f>'2D'!G299+$F$4</f>
        <v>8.1908955500000005</v>
      </c>
      <c r="P299" s="1">
        <f>'2D'!K299+$F$4</f>
        <v>15.01349965</v>
      </c>
      <c r="Q299" s="1">
        <f>'2D'!L299+$F$4</f>
        <v>18.335497650000001</v>
      </c>
      <c r="R299" s="1">
        <f>'2D'!M299+$F$4</f>
        <v>-12.928816350000002</v>
      </c>
      <c r="S299" s="1">
        <f>'2D'!N299+$F$4</f>
        <v>-7.7440033499999998</v>
      </c>
      <c r="T299">
        <f>E299+$F$4</f>
        <v>3.7006440500000002</v>
      </c>
    </row>
    <row r="300" spans="1:20">
      <c r="A300" s="1">
        <f>'2D'!E300</f>
        <v>0.84867183597007223</v>
      </c>
      <c r="B300" s="1">
        <f>EkyP!B60</f>
        <v>-5.0021749</v>
      </c>
      <c r="C300" s="1">
        <f>EkyP!C60</f>
        <v>6.8975030000000004</v>
      </c>
      <c r="D300">
        <f>B300+$F$2</f>
        <v>1.3311583999999996</v>
      </c>
      <c r="E300">
        <f>C300-$F$2</f>
        <v>0.56416970000000077</v>
      </c>
      <c r="G300" s="1">
        <f>'2D'!F300-$F$4</f>
        <v>-10.06416965</v>
      </c>
      <c r="H300" s="1">
        <f>'2D'!G300-$F$4</f>
        <v>1.8355082500000002</v>
      </c>
      <c r="I300" s="1">
        <f>'2D'!K300-$F$4</f>
        <v>8.6904463500000002</v>
      </c>
      <c r="J300" s="1">
        <f>'2D'!L300-$F$4</f>
        <v>11.99017635</v>
      </c>
      <c r="K300" s="1">
        <f>'2D'!M300-$F$4</f>
        <v>-19.274649650000001</v>
      </c>
      <c r="L300" s="1">
        <f>'2D'!N300-$F$4</f>
        <v>-14.066375649999999</v>
      </c>
      <c r="M300">
        <f>D300-$F$4</f>
        <v>-1.8355082500000002</v>
      </c>
      <c r="N300" s="1">
        <f>'2D'!F300+$F$4</f>
        <v>-3.7308363500000006</v>
      </c>
      <c r="O300" s="1">
        <f>'2D'!G300+$F$4</f>
        <v>8.1688415499999998</v>
      </c>
      <c r="P300" s="1">
        <f>'2D'!K300+$F$4</f>
        <v>15.02377965</v>
      </c>
      <c r="Q300" s="1">
        <f>'2D'!L300+$F$4</f>
        <v>18.323509649999998</v>
      </c>
      <c r="R300" s="1">
        <f>'2D'!M300+$F$4</f>
        <v>-12.941316350000001</v>
      </c>
      <c r="S300" s="1">
        <f>'2D'!N300+$F$4</f>
        <v>-7.7330423499999998</v>
      </c>
      <c r="T300">
        <f>E300+$F$4</f>
        <v>3.7308363500000006</v>
      </c>
    </row>
    <row r="301" spans="1:20">
      <c r="A301" s="1">
        <f>'2D'!E301</f>
        <v>0.85111261474613908</v>
      </c>
      <c r="B301" s="1">
        <f>EkyP!B61</f>
        <v>-4.9802046000000004</v>
      </c>
      <c r="C301" s="1">
        <f>EkyP!C61</f>
        <v>6.9278506999999996</v>
      </c>
      <c r="D301">
        <f>B301+$F$2</f>
        <v>1.3531286999999992</v>
      </c>
      <c r="E301">
        <f>C301-$F$2</f>
        <v>0.59451739999999997</v>
      </c>
      <c r="G301" s="1">
        <f>'2D'!F301-$F$4</f>
        <v>-10.09451735</v>
      </c>
      <c r="H301" s="1">
        <f>'2D'!G301-$F$4</f>
        <v>1.8135379500000006</v>
      </c>
      <c r="I301" s="1">
        <f>'2D'!K301-$F$4</f>
        <v>8.7009343500000007</v>
      </c>
      <c r="J301" s="1">
        <f>'2D'!L301-$F$4</f>
        <v>11.97815035</v>
      </c>
      <c r="K301" s="1">
        <f>'2D'!M301-$F$4</f>
        <v>-19.287044649999999</v>
      </c>
      <c r="L301" s="1">
        <f>'2D'!N301-$F$4</f>
        <v>-14.05549165</v>
      </c>
      <c r="M301">
        <f>D301-$F$4</f>
        <v>-1.8135379500000006</v>
      </c>
      <c r="N301" s="1">
        <f>'2D'!F301+$F$4</f>
        <v>-3.7611840499999998</v>
      </c>
      <c r="O301" s="1">
        <f>'2D'!G301+$F$4</f>
        <v>8.1468712500000002</v>
      </c>
      <c r="P301" s="1">
        <f>'2D'!K301+$F$4</f>
        <v>15.03426765</v>
      </c>
      <c r="Q301" s="1">
        <f>'2D'!L301+$F$4</f>
        <v>18.31148365</v>
      </c>
      <c r="R301" s="1">
        <f>'2D'!M301+$F$4</f>
        <v>-12.953711349999999</v>
      </c>
      <c r="S301" s="1">
        <f>'2D'!N301+$F$4</f>
        <v>-7.7221583500000008</v>
      </c>
      <c r="T301">
        <f>E301+$F$4</f>
        <v>3.7611840499999998</v>
      </c>
    </row>
    <row r="302" spans="1:20">
      <c r="A302" s="1">
        <f>'2D'!E302</f>
        <v>0.85355339059327384</v>
      </c>
      <c r="B302" s="1">
        <f>EkyP!B62</f>
        <v>-4.9583332999999996</v>
      </c>
      <c r="C302" s="1">
        <f>EkyP!C62</f>
        <v>6.9583332999999996</v>
      </c>
      <c r="D302">
        <f>B302+$F$2</f>
        <v>1.375</v>
      </c>
      <c r="E302">
        <f>C302-$F$2</f>
        <v>0.625</v>
      </c>
      <c r="G302" s="1">
        <f>'2D'!F302-$F$4</f>
        <v>-10.124999949999999</v>
      </c>
      <c r="H302" s="1">
        <f>'2D'!G302-$F$4</f>
        <v>1.7916666499999998</v>
      </c>
      <c r="I302" s="1">
        <f>'2D'!K302-$F$4</f>
        <v>8.7114693499999998</v>
      </c>
      <c r="J302" s="1">
        <f>'2D'!L302-$F$4</f>
        <v>11.96599235</v>
      </c>
      <c r="K302" s="1">
        <f>'2D'!M302-$F$4</f>
        <v>-19.29932565</v>
      </c>
      <c r="L302" s="1">
        <f>'2D'!N302-$F$4</f>
        <v>-14.044802649999999</v>
      </c>
      <c r="M302">
        <f>D302-$F$4</f>
        <v>-1.7916666499999998</v>
      </c>
      <c r="N302" s="1">
        <f>'2D'!F302+$F$4</f>
        <v>-3.7916666499999998</v>
      </c>
      <c r="O302" s="1">
        <f>'2D'!G302+$F$4</f>
        <v>8.1249999499999994</v>
      </c>
      <c r="P302" s="1">
        <f>'2D'!K302+$F$4</f>
        <v>15.044802649999999</v>
      </c>
      <c r="Q302" s="1">
        <f>'2D'!L302+$F$4</f>
        <v>18.29932565</v>
      </c>
      <c r="R302" s="1">
        <f>'2D'!M302+$F$4</f>
        <v>-12.96599235</v>
      </c>
      <c r="S302" s="1">
        <f>'2D'!N302+$F$4</f>
        <v>-7.7114693499999998</v>
      </c>
      <c r="T302">
        <f>E302+$F$4</f>
        <v>3.7916666499999998</v>
      </c>
    </row>
    <row r="303" spans="1:20">
      <c r="A303" s="1">
        <f>'2D'!E303</f>
        <v>0.85599416644040849</v>
      </c>
      <c r="B303" s="1">
        <f>EkyP!B63</f>
        <v>-4.9365762999999996</v>
      </c>
      <c r="C303" s="1">
        <f>EkyP!C63</f>
        <v>6.9889302000000004</v>
      </c>
      <c r="D303">
        <f>B303+$F$2</f>
        <v>1.396757</v>
      </c>
      <c r="E303">
        <f>C303-$F$2</f>
        <v>0.65559690000000082</v>
      </c>
      <c r="G303" s="1">
        <f>'2D'!F303-$F$4</f>
        <v>-10.15559685</v>
      </c>
      <c r="H303" s="1">
        <f>'2D'!G303-$F$4</f>
        <v>1.7699096499999998</v>
      </c>
      <c r="I303" s="1">
        <f>'2D'!K303-$F$4</f>
        <v>8.7221583500000008</v>
      </c>
      <c r="J303" s="1">
        <f>'2D'!L303-$F$4</f>
        <v>11.953711350000001</v>
      </c>
      <c r="K303" s="1">
        <f>'2D'!M303-$F$4</f>
        <v>-19.31148365</v>
      </c>
      <c r="L303" s="1">
        <f>'2D'!N303-$F$4</f>
        <v>-14.03426765</v>
      </c>
      <c r="M303">
        <f>D303-$F$4</f>
        <v>-1.7699096499999998</v>
      </c>
      <c r="N303" s="1">
        <f>'2D'!F303+$F$4</f>
        <v>-3.8222635500000006</v>
      </c>
      <c r="O303" s="1">
        <f>'2D'!G303+$F$4</f>
        <v>8.1032429499999985</v>
      </c>
      <c r="P303" s="1">
        <f>'2D'!K303+$F$4</f>
        <v>15.05549165</v>
      </c>
      <c r="Q303" s="1">
        <f>'2D'!L303+$F$4</f>
        <v>18.287044649999999</v>
      </c>
      <c r="R303" s="1">
        <f>'2D'!M303+$F$4</f>
        <v>-12.97815035</v>
      </c>
      <c r="S303" s="1">
        <f>'2D'!N303+$F$4</f>
        <v>-7.7009343500000007</v>
      </c>
      <c r="T303">
        <f>E303+$F$4</f>
        <v>3.8222635500000006</v>
      </c>
    </row>
    <row r="304" spans="1:20">
      <c r="A304" s="1">
        <f>'2D'!E304</f>
        <v>0.85843494521647545</v>
      </c>
      <c r="B304" s="1">
        <f>EkyP!B64</f>
        <v>-4.9149482999999998</v>
      </c>
      <c r="C304" s="1">
        <f>EkyP!C64</f>
        <v>7.0196202000000003</v>
      </c>
      <c r="D304">
        <f>B304+$F$2</f>
        <v>1.4183849999999998</v>
      </c>
      <c r="E304">
        <f>C304-$F$2</f>
        <v>0.6862869000000007</v>
      </c>
      <c r="G304" s="1">
        <f>'2D'!F304-$F$4</f>
        <v>-10.18628685</v>
      </c>
      <c r="H304" s="1">
        <f>'2D'!G304-$F$4</f>
        <v>1.74828165</v>
      </c>
      <c r="I304" s="1">
        <f>'2D'!K304-$F$4</f>
        <v>8.7330423499999998</v>
      </c>
      <c r="J304" s="1">
        <f>'2D'!L304-$F$4</f>
        <v>11.941316350000001</v>
      </c>
      <c r="K304" s="1">
        <f>'2D'!M304-$F$4</f>
        <v>-19.323509649999998</v>
      </c>
      <c r="L304" s="1">
        <f>'2D'!N304-$F$4</f>
        <v>-14.02377965</v>
      </c>
      <c r="M304">
        <f>D304-$F$4</f>
        <v>-1.74828165</v>
      </c>
      <c r="N304" s="1">
        <f>'2D'!F304+$F$4</f>
        <v>-3.8529535500000005</v>
      </c>
      <c r="O304" s="1">
        <f>'2D'!G304+$F$4</f>
        <v>8.0816149499999987</v>
      </c>
      <c r="P304" s="1">
        <f>'2D'!K304+$F$4</f>
        <v>15.066375649999999</v>
      </c>
      <c r="Q304" s="1">
        <f>'2D'!L304+$F$4</f>
        <v>18.274649650000001</v>
      </c>
      <c r="R304" s="1">
        <f>'2D'!M304+$F$4</f>
        <v>-12.990176349999999</v>
      </c>
      <c r="S304" s="1">
        <f>'2D'!N304+$F$4</f>
        <v>-7.6904463500000002</v>
      </c>
      <c r="T304">
        <f>E304+$F$4</f>
        <v>3.8529535500000005</v>
      </c>
    </row>
    <row r="305" spans="1:20">
      <c r="A305" s="1">
        <f>'2D'!E305</f>
        <v>0.8608757210636101</v>
      </c>
      <c r="B305" s="1">
        <f>EkyP!B65</f>
        <v>-4.8934636999999999</v>
      </c>
      <c r="C305" s="1">
        <f>EkyP!C65</f>
        <v>7.0503818999999996</v>
      </c>
      <c r="D305">
        <f>B305+$F$2</f>
        <v>1.4398695999999997</v>
      </c>
      <c r="E305">
        <f>C305-$F$2</f>
        <v>0.71704860000000004</v>
      </c>
      <c r="G305" s="1">
        <f>'2D'!F305-$F$4</f>
        <v>-10.217048549999999</v>
      </c>
      <c r="H305" s="1">
        <f>'2D'!G305-$F$4</f>
        <v>1.7267970500000001</v>
      </c>
      <c r="I305" s="1">
        <f>'2D'!K305-$F$4</f>
        <v>8.7440033499999998</v>
      </c>
      <c r="J305" s="1">
        <f>'2D'!L305-$F$4</f>
        <v>11.92881635</v>
      </c>
      <c r="K305" s="1">
        <f>'2D'!M305-$F$4</f>
        <v>-19.335497650000001</v>
      </c>
      <c r="L305" s="1">
        <f>'2D'!N305-$F$4</f>
        <v>-14.01349965</v>
      </c>
      <c r="M305">
        <f>D305-$F$4</f>
        <v>-1.7267970500000001</v>
      </c>
      <c r="N305" s="1">
        <f>'2D'!F305+$F$4</f>
        <v>-3.8837152499999998</v>
      </c>
      <c r="O305" s="1">
        <f>'2D'!G305+$F$4</f>
        <v>8.0601303499999997</v>
      </c>
      <c r="P305" s="1">
        <f>'2D'!K305+$F$4</f>
        <v>15.077336649999999</v>
      </c>
      <c r="Q305" s="1">
        <f>'2D'!L305+$F$4</f>
        <v>18.262149649999998</v>
      </c>
      <c r="R305" s="1">
        <f>'2D'!M305+$F$4</f>
        <v>-13.002164350000001</v>
      </c>
      <c r="S305" s="1">
        <f>'2D'!N305+$F$4</f>
        <v>-7.6801663500000004</v>
      </c>
      <c r="T305">
        <f>E305+$F$4</f>
        <v>3.8837152499999998</v>
      </c>
    </row>
    <row r="306" spans="1:20">
      <c r="A306" s="1">
        <f>'2D'!E306</f>
        <v>0.86331649691074486</v>
      </c>
      <c r="B306" s="1">
        <f>EkyP!B66</f>
        <v>-4.8721367999999998</v>
      </c>
      <c r="C306" s="1">
        <f>EkyP!C66</f>
        <v>7.0811937</v>
      </c>
      <c r="D306">
        <f>B306+$F$2</f>
        <v>1.4611964999999998</v>
      </c>
      <c r="E306">
        <f>C306-$F$2</f>
        <v>0.74786040000000042</v>
      </c>
      <c r="G306" s="1">
        <f>'2D'!F306-$F$4</f>
        <v>-10.24786035</v>
      </c>
      <c r="H306" s="1">
        <f>'2D'!G306-$F$4</f>
        <v>1.70547015</v>
      </c>
      <c r="I306" s="1">
        <f>'2D'!K306-$F$4</f>
        <v>8.75507335</v>
      </c>
      <c r="J306" s="1">
        <f>'2D'!L306-$F$4</f>
        <v>11.91621735</v>
      </c>
      <c r="K306" s="1">
        <f>'2D'!M306-$F$4</f>
        <v>-19.347384649999999</v>
      </c>
      <c r="L306" s="1">
        <f>'2D'!N306-$F$4</f>
        <v>-14.003394650000001</v>
      </c>
      <c r="M306">
        <f>D306-$F$4</f>
        <v>-1.70547015</v>
      </c>
      <c r="N306" s="1">
        <f>'2D'!F306+$F$4</f>
        <v>-3.9145270500000002</v>
      </c>
      <c r="O306" s="1">
        <f>'2D'!G306+$F$4</f>
        <v>8.0388034499999996</v>
      </c>
      <c r="P306" s="1">
        <f>'2D'!K306+$F$4</f>
        <v>15.08840665</v>
      </c>
      <c r="Q306" s="1">
        <f>'2D'!L306+$F$4</f>
        <v>18.24955065</v>
      </c>
      <c r="R306" s="1">
        <f>'2D'!M306+$F$4</f>
        <v>-13.014051349999999</v>
      </c>
      <c r="S306" s="1">
        <f>'2D'!N306+$F$4</f>
        <v>-7.670061350000001</v>
      </c>
      <c r="T306">
        <f>E306+$F$4</f>
        <v>3.9145270500000002</v>
      </c>
    </row>
    <row r="307" spans="1:20">
      <c r="A307" s="1">
        <f>'2D'!E307</f>
        <v>0.86575727568681171</v>
      </c>
      <c r="B307" s="1">
        <f>EkyP!B67</f>
        <v>-4.8509812999999999</v>
      </c>
      <c r="C307" s="1">
        <f>EkyP!C67</f>
        <v>7.1120336000000002</v>
      </c>
      <c r="D307">
        <f>B307+$F$2</f>
        <v>1.4823519999999997</v>
      </c>
      <c r="E307">
        <f>C307-$F$2</f>
        <v>0.77870030000000057</v>
      </c>
      <c r="G307" s="1">
        <f>'2D'!F307-$F$4</f>
        <v>-10.27870025</v>
      </c>
      <c r="H307" s="1">
        <f>'2D'!G307-$F$4</f>
        <v>1.6843146500000001</v>
      </c>
      <c r="I307" s="1">
        <f>'2D'!K307-$F$4</f>
        <v>8.7663233500000004</v>
      </c>
      <c r="J307" s="1">
        <f>'2D'!L307-$F$4</f>
        <v>11.90353135</v>
      </c>
      <c r="K307" s="1">
        <f>'2D'!M307-$F$4</f>
        <v>-19.359124649999998</v>
      </c>
      <c r="L307" s="1">
        <f>'2D'!N307-$F$4</f>
        <v>-13.99333165</v>
      </c>
      <c r="M307">
        <f>D307-$F$4</f>
        <v>-1.6843146500000001</v>
      </c>
      <c r="N307" s="1">
        <f>'2D'!F307+$F$4</f>
        <v>-3.9453669500000004</v>
      </c>
      <c r="O307" s="1">
        <f>'2D'!G307+$F$4</f>
        <v>8.0176479500000006</v>
      </c>
      <c r="P307" s="1">
        <f>'2D'!K307+$F$4</f>
        <v>15.09965665</v>
      </c>
      <c r="Q307" s="1">
        <f>'2D'!L307+$F$4</f>
        <v>18.236864650000001</v>
      </c>
      <c r="R307" s="1">
        <f>'2D'!M307+$F$4</f>
        <v>-13.025791349999999</v>
      </c>
      <c r="S307" s="1">
        <f>'2D'!N307+$F$4</f>
        <v>-7.6599983500000004</v>
      </c>
      <c r="T307">
        <f>E307+$F$4</f>
        <v>3.9453669500000004</v>
      </c>
    </row>
    <row r="308" spans="1:20">
      <c r="A308" s="1">
        <f>'2D'!E308</f>
        <v>0.86819805153394647</v>
      </c>
      <c r="B308" s="1">
        <f>EkyP!B68</f>
        <v>-4.8300105999999996</v>
      </c>
      <c r="C308" s="1">
        <f>EkyP!C68</f>
        <v>7.1428795000000003</v>
      </c>
      <c r="D308">
        <f>B308+$F$2</f>
        <v>1.5033227</v>
      </c>
      <c r="E308">
        <f>C308-$F$2</f>
        <v>0.80954620000000066</v>
      </c>
      <c r="G308" s="1">
        <f>'2D'!F308-$F$4</f>
        <v>-10.309546149999999</v>
      </c>
      <c r="H308" s="1">
        <f>'2D'!G308-$F$4</f>
        <v>1.6633439499999998</v>
      </c>
      <c r="I308" s="1">
        <f>'2D'!K308-$F$4</f>
        <v>8.777708350000001</v>
      </c>
      <c r="J308" s="1">
        <f>'2D'!L308-$F$4</f>
        <v>11.89076435</v>
      </c>
      <c r="K308" s="1">
        <f>'2D'!M308-$F$4</f>
        <v>-19.370708650000001</v>
      </c>
      <c r="L308" s="1">
        <f>'2D'!N308-$F$4</f>
        <v>-13.983489649999999</v>
      </c>
      <c r="M308">
        <f>D308-$F$4</f>
        <v>-1.6633439499999998</v>
      </c>
      <c r="N308" s="1">
        <f>'2D'!F308+$F$4</f>
        <v>-3.9762128500000005</v>
      </c>
      <c r="O308" s="1">
        <f>'2D'!G308+$F$4</f>
        <v>7.9966772499999994</v>
      </c>
      <c r="P308" s="1">
        <f>'2D'!K308+$F$4</f>
        <v>15.111041650000001</v>
      </c>
      <c r="Q308" s="1">
        <f>'2D'!L308+$F$4</f>
        <v>18.224097649999997</v>
      </c>
      <c r="R308" s="1">
        <f>'2D'!M308+$F$4</f>
        <v>-13.037375350000001</v>
      </c>
      <c r="S308" s="1">
        <f>'2D'!N308+$F$4</f>
        <v>-7.6501563499999996</v>
      </c>
      <c r="T308">
        <f>E308+$F$4</f>
        <v>3.9762128500000005</v>
      </c>
    </row>
    <row r="309" spans="1:20">
      <c r="A309" s="1">
        <f>'2D'!E309</f>
        <v>0.87063882738108112</v>
      </c>
      <c r="B309" s="1">
        <f>EkyP!B69</f>
        <v>-4.8092379000000003</v>
      </c>
      <c r="C309" s="1">
        <f>EkyP!C69</f>
        <v>7.1737089000000003</v>
      </c>
      <c r="D309">
        <f>B309+$F$2</f>
        <v>1.5240953999999993</v>
      </c>
      <c r="E309">
        <f>C309-$F$2</f>
        <v>0.84037560000000067</v>
      </c>
      <c r="G309" s="1">
        <f>'2D'!F309-$F$4</f>
        <v>-10.340375550000001</v>
      </c>
      <c r="H309" s="1">
        <f>'2D'!G309-$F$4</f>
        <v>1.6425712500000005</v>
      </c>
      <c r="I309" s="1">
        <f>'2D'!K309-$F$4</f>
        <v>8.7891283500000004</v>
      </c>
      <c r="J309" s="1">
        <f>'2D'!L309-$F$4</f>
        <v>11.87794435</v>
      </c>
      <c r="K309" s="1">
        <f>'2D'!M309-$F$4</f>
        <v>-19.38212965</v>
      </c>
      <c r="L309" s="1">
        <f>'2D'!N309-$F$4</f>
        <v>-13.973817649999999</v>
      </c>
      <c r="M309">
        <f>D309-$F$4</f>
        <v>-1.6425712500000005</v>
      </c>
      <c r="N309" s="1">
        <f>'2D'!F309+$F$4</f>
        <v>-4.0070422500000005</v>
      </c>
      <c r="O309" s="1">
        <f>'2D'!G309+$F$4</f>
        <v>7.9759045500000001</v>
      </c>
      <c r="P309" s="1">
        <f>'2D'!K309+$F$4</f>
        <v>15.12246165</v>
      </c>
      <c r="Q309" s="1">
        <f>'2D'!L309+$F$4</f>
        <v>18.21127765</v>
      </c>
      <c r="R309" s="1">
        <f>'2D'!M309+$F$4</f>
        <v>-13.04879635</v>
      </c>
      <c r="S309" s="1">
        <f>'2D'!N309+$F$4</f>
        <v>-7.6404843499999995</v>
      </c>
      <c r="T309">
        <f>E309+$F$4</f>
        <v>4.0070422500000005</v>
      </c>
    </row>
    <row r="310" spans="1:20">
      <c r="A310" s="1">
        <f>'2D'!E310</f>
        <v>0.87307960615714797</v>
      </c>
      <c r="B310" s="1">
        <f>EkyP!B70</f>
        <v>-4.7886759000000003</v>
      </c>
      <c r="C310" s="1">
        <f>EkyP!C70</f>
        <v>7.2044991999999999</v>
      </c>
      <c r="D310">
        <f>B310+$F$2</f>
        <v>1.5446573999999993</v>
      </c>
      <c r="E310">
        <f>C310-$F$2</f>
        <v>0.87116590000000027</v>
      </c>
      <c r="G310" s="1">
        <f>'2D'!F310-$F$4</f>
        <v>-10.371165850000001</v>
      </c>
      <c r="H310" s="1">
        <f>'2D'!G310-$F$4</f>
        <v>1.6220092500000005</v>
      </c>
      <c r="I310" s="1">
        <f>'2D'!K310-$F$4</f>
        <v>8.8007123499999995</v>
      </c>
      <c r="J310" s="1">
        <f>'2D'!L310-$F$4</f>
        <v>11.86510635</v>
      </c>
      <c r="K310" s="1">
        <f>'2D'!M310-$F$4</f>
        <v>-19.393378649999999</v>
      </c>
      <c r="L310" s="1">
        <f>'2D'!N310-$F$4</f>
        <v>-13.96420565</v>
      </c>
      <c r="M310">
        <f>D310-$F$4</f>
        <v>-1.6220092500000005</v>
      </c>
      <c r="N310" s="1">
        <f>'2D'!F310+$F$4</f>
        <v>-4.0378325500000001</v>
      </c>
      <c r="O310" s="1">
        <f>'2D'!G310+$F$4</f>
        <v>7.9553425500000001</v>
      </c>
      <c r="P310" s="1">
        <f>'2D'!K310+$F$4</f>
        <v>15.134045649999999</v>
      </c>
      <c r="Q310" s="1">
        <f>'2D'!L310+$F$4</f>
        <v>18.198439649999997</v>
      </c>
      <c r="R310" s="1">
        <f>'2D'!M310+$F$4</f>
        <v>-13.060045349999999</v>
      </c>
      <c r="S310" s="1">
        <f>'2D'!N310+$F$4</f>
        <v>-7.6308723500000006</v>
      </c>
      <c r="T310">
        <f>E310+$F$4</f>
        <v>4.0378325500000001</v>
      </c>
    </row>
    <row r="311" spans="1:20">
      <c r="A311" s="1">
        <f>'2D'!E311</f>
        <v>0.87552038200428273</v>
      </c>
      <c r="B311" s="1">
        <f>EkyP!B71</f>
        <v>-4.7683369000000004</v>
      </c>
      <c r="C311" s="1">
        <f>EkyP!C71</f>
        <v>7.2352277000000003</v>
      </c>
      <c r="D311">
        <f>B311+$F$2</f>
        <v>1.5649963999999992</v>
      </c>
      <c r="E311">
        <f>C311-$F$2</f>
        <v>0.90189440000000065</v>
      </c>
      <c r="G311" s="1">
        <f>'2D'!F311-$F$4</f>
        <v>-10.401894349999999</v>
      </c>
      <c r="H311" s="1">
        <f>'2D'!G311-$F$4</f>
        <v>1.6016702500000006</v>
      </c>
      <c r="I311" s="1">
        <f>'2D'!K311-$F$4</f>
        <v>8.8124523500000009</v>
      </c>
      <c r="J311" s="1">
        <f>'2D'!L311-$F$4</f>
        <v>11.852206349999999</v>
      </c>
      <c r="K311" s="1">
        <f>'2D'!M311-$F$4</f>
        <v>-19.404524649999999</v>
      </c>
      <c r="L311" s="1">
        <f>'2D'!N311-$F$4</f>
        <v>-13.954829650000001</v>
      </c>
      <c r="M311">
        <f>D311-$F$4</f>
        <v>-1.6016702500000006</v>
      </c>
      <c r="N311" s="1">
        <f>'2D'!F311+$F$4</f>
        <v>-4.0685610500000005</v>
      </c>
      <c r="O311" s="1">
        <f>'2D'!G311+$F$4</f>
        <v>7.9350035500000002</v>
      </c>
      <c r="P311" s="1">
        <f>'2D'!K311+$F$4</f>
        <v>15.145785650000001</v>
      </c>
      <c r="Q311" s="1">
        <f>'2D'!L311+$F$4</f>
        <v>18.185539649999999</v>
      </c>
      <c r="R311" s="1">
        <f>'2D'!M311+$F$4</f>
        <v>-13.071191349999999</v>
      </c>
      <c r="S311" s="1">
        <f>'2D'!N311+$F$4</f>
        <v>-7.621496350000001</v>
      </c>
      <c r="T311">
        <f>E311+$F$4</f>
        <v>4.0685610500000005</v>
      </c>
    </row>
    <row r="312" spans="1:20">
      <c r="A312" s="1">
        <f>'2D'!E312</f>
        <v>0.87796115785141748</v>
      </c>
      <c r="B312" s="1">
        <f>EkyP!B72</f>
        <v>-4.7482331000000002</v>
      </c>
      <c r="C312" s="1">
        <f>EkyP!C72</f>
        <v>7.2658712000000003</v>
      </c>
      <c r="D312">
        <f>B312+$F$2</f>
        <v>1.5851001999999994</v>
      </c>
      <c r="E312">
        <f>C312-$F$2</f>
        <v>0.9325379000000007</v>
      </c>
      <c r="G312" s="1">
        <f>'2D'!F312-$F$4</f>
        <v>-10.432537849999999</v>
      </c>
      <c r="H312" s="1">
        <f>'2D'!G312-$F$4</f>
        <v>1.5815664500000004</v>
      </c>
      <c r="I312" s="1">
        <f>'2D'!K312-$F$4</f>
        <v>8.8242573499999999</v>
      </c>
      <c r="J312" s="1">
        <f>'2D'!L312-$F$4</f>
        <v>11.839252350000001</v>
      </c>
      <c r="K312" s="1">
        <f>'2D'!M312-$F$4</f>
        <v>-19.415594649999999</v>
      </c>
      <c r="L312" s="1">
        <f>'2D'!N312-$F$4</f>
        <v>-13.945591649999999</v>
      </c>
      <c r="M312">
        <f>D312-$F$4</f>
        <v>-1.5815664500000004</v>
      </c>
      <c r="N312" s="1">
        <f>'2D'!F312+$F$4</f>
        <v>-4.0992045500000005</v>
      </c>
      <c r="O312" s="1">
        <f>'2D'!G312+$F$4</f>
        <v>7.91489975</v>
      </c>
      <c r="P312" s="1">
        <f>'2D'!K312+$F$4</f>
        <v>15.157590649999999</v>
      </c>
      <c r="Q312" s="1">
        <f>'2D'!L312+$F$4</f>
        <v>18.172585650000002</v>
      </c>
      <c r="R312" s="1">
        <f>'2D'!M312+$F$4</f>
        <v>-13.08226135</v>
      </c>
      <c r="S312" s="1">
        <f>'2D'!N312+$F$4</f>
        <v>-7.6122583499999994</v>
      </c>
      <c r="T312">
        <f>E312+$F$4</f>
        <v>4.0992045500000005</v>
      </c>
    </row>
    <row r="313" spans="1:20">
      <c r="A313" s="1">
        <f>'2D'!E313</f>
        <v>0.88040193662748434</v>
      </c>
      <c r="B313" s="1">
        <f>EkyP!B73</f>
        <v>-4.7283758999999996</v>
      </c>
      <c r="C313" s="1">
        <f>EkyP!C73</f>
        <v>7.2964066000000001</v>
      </c>
      <c r="D313">
        <f>B313+$F$2</f>
        <v>1.6049574</v>
      </c>
      <c r="E313">
        <f>C313-$F$2</f>
        <v>0.96307330000000047</v>
      </c>
      <c r="G313" s="1">
        <f>'2D'!F313-$F$4</f>
        <v>-10.463073250000001</v>
      </c>
      <c r="H313" s="1">
        <f>'2D'!G313-$F$4</f>
        <v>1.5617092499999998</v>
      </c>
      <c r="I313" s="1">
        <f>'2D'!K313-$F$4</f>
        <v>8.8361443499999996</v>
      </c>
      <c r="J313" s="1">
        <f>'2D'!L313-$F$4</f>
        <v>11.82625335</v>
      </c>
      <c r="K313" s="1">
        <f>'2D'!M313-$F$4</f>
        <v>-19.426477649999999</v>
      </c>
      <c r="L313" s="1">
        <f>'2D'!N313-$F$4</f>
        <v>-13.936458650000001</v>
      </c>
      <c r="M313">
        <f>D313-$F$4</f>
        <v>-1.5617092499999998</v>
      </c>
      <c r="N313" s="1">
        <f>'2D'!F313+$F$4</f>
        <v>-4.1297399500000003</v>
      </c>
      <c r="O313" s="1">
        <f>'2D'!G313+$F$4</f>
        <v>7.8950425499999994</v>
      </c>
      <c r="P313" s="1">
        <f>'2D'!K313+$F$4</f>
        <v>15.169477649999999</v>
      </c>
      <c r="Q313" s="1">
        <f>'2D'!L313+$F$4</f>
        <v>18.159586650000001</v>
      </c>
      <c r="R313" s="1">
        <f>'2D'!M313+$F$4</f>
        <v>-13.093144349999999</v>
      </c>
      <c r="S313" s="1">
        <f>'2D'!N313+$F$4</f>
        <v>-7.6031253500000009</v>
      </c>
      <c r="T313">
        <f>E313+$F$4</f>
        <v>4.1297399500000003</v>
      </c>
    </row>
    <row r="314" spans="1:20">
      <c r="A314" s="1">
        <f>'2D'!E314</f>
        <v>0.88284271247461898</v>
      </c>
      <c r="B314" s="1">
        <f>EkyP!B74</f>
        <v>-4.7087767999999999</v>
      </c>
      <c r="C314" s="1">
        <f>EkyP!C74</f>
        <v>7.3268107999999996</v>
      </c>
      <c r="D314">
        <f>B314+$F$2</f>
        <v>1.6245564999999997</v>
      </c>
      <c r="E314">
        <f>C314-$F$2</f>
        <v>0.99347750000000001</v>
      </c>
      <c r="G314" s="1">
        <f>'2D'!F314-$F$4</f>
        <v>-10.49347745</v>
      </c>
      <c r="H314" s="1">
        <f>'2D'!G314-$F$4</f>
        <v>1.5421101500000001</v>
      </c>
      <c r="I314" s="1">
        <f>'2D'!K314-$F$4</f>
        <v>8.8481713499999994</v>
      </c>
      <c r="J314" s="1">
        <f>'2D'!L314-$F$4</f>
        <v>11.81321835</v>
      </c>
      <c r="K314" s="1">
        <f>'2D'!M314-$F$4</f>
        <v>-19.437167649999999</v>
      </c>
      <c r="L314" s="1">
        <f>'2D'!N314-$F$4</f>
        <v>-13.92757265</v>
      </c>
      <c r="M314">
        <f>D314-$F$4</f>
        <v>-1.5421101500000001</v>
      </c>
      <c r="N314" s="1">
        <f>'2D'!F314+$F$4</f>
        <v>-4.1601441499999998</v>
      </c>
      <c r="O314" s="1">
        <f>'2D'!G314+$F$4</f>
        <v>7.8754434499999997</v>
      </c>
      <c r="P314" s="1">
        <f>'2D'!K314+$F$4</f>
        <v>15.181504649999999</v>
      </c>
      <c r="Q314" s="1">
        <f>'2D'!L314+$F$4</f>
        <v>18.146551649999999</v>
      </c>
      <c r="R314" s="1">
        <f>'2D'!M314+$F$4</f>
        <v>-13.10383435</v>
      </c>
      <c r="S314" s="1">
        <f>'2D'!N314+$F$4</f>
        <v>-7.5942393500000005</v>
      </c>
      <c r="T314">
        <f>E314+$F$4</f>
        <v>4.1601441499999998</v>
      </c>
    </row>
    <row r="315" spans="1:20">
      <c r="A315" s="1">
        <f>'2D'!E315</f>
        <v>0.88528348832175374</v>
      </c>
      <c r="B315" s="1">
        <f>EkyP!B75</f>
        <v>-4.6894464999999999</v>
      </c>
      <c r="C315" s="1">
        <f>EkyP!C75</f>
        <v>7.3570602999999997</v>
      </c>
      <c r="D315">
        <f>B315+$F$2</f>
        <v>1.6438867999999998</v>
      </c>
      <c r="E315">
        <f>C315-$F$2</f>
        <v>1.0237270000000001</v>
      </c>
      <c r="G315" s="1">
        <f>'2D'!F315-$F$4</f>
        <v>-10.52372695</v>
      </c>
      <c r="H315" s="1">
        <f>'2D'!G315-$F$4</f>
        <v>1.52277985</v>
      </c>
      <c r="I315" s="1">
        <f>'2D'!K315-$F$4</f>
        <v>8.8603293500000007</v>
      </c>
      <c r="J315" s="1">
        <f>'2D'!L315-$F$4</f>
        <v>11.800157350000001</v>
      </c>
      <c r="K315" s="1">
        <f>'2D'!M315-$F$4</f>
        <v>-19.447655650000002</v>
      </c>
      <c r="L315" s="1">
        <f>'2D'!N315-$F$4</f>
        <v>-13.91877365</v>
      </c>
      <c r="M315">
        <f>D315-$F$4</f>
        <v>-1.52277985</v>
      </c>
      <c r="N315" s="1">
        <f>'2D'!F315+$F$4</f>
        <v>-4.1903936499999999</v>
      </c>
      <c r="O315" s="1">
        <f>'2D'!G315+$F$4</f>
        <v>7.8561131499999997</v>
      </c>
      <c r="P315" s="1">
        <f>'2D'!K315+$F$4</f>
        <v>15.19366265</v>
      </c>
      <c r="Q315" s="1">
        <f>'2D'!L315+$F$4</f>
        <v>18.133490649999999</v>
      </c>
      <c r="R315" s="1">
        <f>'2D'!M315+$F$4</f>
        <v>-13.114322350000002</v>
      </c>
      <c r="S315" s="1">
        <f>'2D'!N315+$F$4</f>
        <v>-7.5854403500000007</v>
      </c>
      <c r="T315">
        <f>E315+$F$4</f>
        <v>4.1903936499999999</v>
      </c>
    </row>
    <row r="316" spans="1:20">
      <c r="A316" s="1">
        <f>'2D'!E316</f>
        <v>0.88772426709782071</v>
      </c>
      <c r="B316" s="1">
        <f>EkyP!B76</f>
        <v>-4.6703957000000003</v>
      </c>
      <c r="C316" s="1">
        <f>EkyP!C76</f>
        <v>7.3871316</v>
      </c>
      <c r="D316">
        <f>B316+$F$2</f>
        <v>1.6629375999999993</v>
      </c>
      <c r="E316">
        <f>C316-$F$2</f>
        <v>1.0537983000000004</v>
      </c>
      <c r="G316" s="1">
        <f>'2D'!F316-$F$4</f>
        <v>-10.55379825</v>
      </c>
      <c r="H316" s="1">
        <f>'2D'!G316-$F$4</f>
        <v>1.5037290500000005</v>
      </c>
      <c r="I316" s="1">
        <f>'2D'!K316-$F$4</f>
        <v>8.8725503500000009</v>
      </c>
      <c r="J316" s="1">
        <f>'2D'!L316-$F$4</f>
        <v>11.787077350000001</v>
      </c>
      <c r="K316" s="1">
        <f>'2D'!M316-$F$4</f>
        <v>-19.457948649999999</v>
      </c>
      <c r="L316" s="1">
        <f>'2D'!N316-$F$4</f>
        <v>-13.910142649999999</v>
      </c>
      <c r="M316">
        <f>D316-$F$4</f>
        <v>-1.5037290500000005</v>
      </c>
      <c r="N316" s="1">
        <f>'2D'!F316+$F$4</f>
        <v>-4.2204649500000002</v>
      </c>
      <c r="O316" s="1">
        <f>'2D'!G316+$F$4</f>
        <v>7.8370623500000001</v>
      </c>
      <c r="P316" s="1">
        <f>'2D'!K316+$F$4</f>
        <v>15.205883650000001</v>
      </c>
      <c r="Q316" s="1">
        <f>'2D'!L316+$F$4</f>
        <v>18.12041065</v>
      </c>
      <c r="R316" s="1">
        <f>'2D'!M316+$F$4</f>
        <v>-13.124615349999999</v>
      </c>
      <c r="S316" s="1">
        <f>'2D'!N316+$F$4</f>
        <v>-7.5768093499999996</v>
      </c>
      <c r="T316">
        <f>E316+$F$4</f>
        <v>4.2204649500000002</v>
      </c>
    </row>
    <row r="317" spans="1:20">
      <c r="A317" s="1">
        <f>'2D'!E317</f>
        <v>0.89016504294495535</v>
      </c>
      <c r="B317" s="1">
        <f>EkyP!B77</f>
        <v>-4.6516343999999998</v>
      </c>
      <c r="C317" s="1">
        <f>EkyP!C77</f>
        <v>7.4170011999999996</v>
      </c>
      <c r="D317">
        <f>B317+$F$2</f>
        <v>1.6816988999999998</v>
      </c>
      <c r="E317">
        <f>C317-$F$2</f>
        <v>1.0836679</v>
      </c>
      <c r="G317" s="1">
        <f>'2D'!F317-$F$4</f>
        <v>-10.583667849999999</v>
      </c>
      <c r="H317" s="1">
        <f>'2D'!G317-$F$4</f>
        <v>1.48496775</v>
      </c>
      <c r="I317" s="1">
        <f>'2D'!K317-$F$4</f>
        <v>8.8848313500000007</v>
      </c>
      <c r="J317" s="1">
        <f>'2D'!L317-$F$4</f>
        <v>11.773989350000001</v>
      </c>
      <c r="K317" s="1">
        <f>'2D'!M317-$F$4</f>
        <v>-19.468227649999999</v>
      </c>
      <c r="L317" s="1">
        <f>'2D'!N317-$F$4</f>
        <v>-13.90177265</v>
      </c>
      <c r="M317">
        <f>D317-$F$4</f>
        <v>-1.48496775</v>
      </c>
      <c r="N317" s="1">
        <f>'2D'!F317+$F$4</f>
        <v>-4.2503345499999998</v>
      </c>
      <c r="O317" s="1">
        <f>'2D'!G317+$F$4</f>
        <v>7.8183010499999996</v>
      </c>
      <c r="P317" s="1">
        <f>'2D'!K317+$F$4</f>
        <v>15.21816465</v>
      </c>
      <c r="Q317" s="1">
        <f>'2D'!L317+$F$4</f>
        <v>18.10732265</v>
      </c>
      <c r="R317" s="1">
        <f>'2D'!M317+$F$4</f>
        <v>-13.13489435</v>
      </c>
      <c r="S317" s="1">
        <f>'2D'!N317+$F$4</f>
        <v>-7.5684393500000002</v>
      </c>
      <c r="T317">
        <f>E317+$F$4</f>
        <v>4.2503345499999998</v>
      </c>
    </row>
    <row r="318" spans="1:20">
      <c r="A318" s="1">
        <f>'2D'!E318</f>
        <v>0.89260581879209011</v>
      </c>
      <c r="B318" s="1">
        <f>EkyP!B78</f>
        <v>-4.6331724000000003</v>
      </c>
      <c r="C318" s="1">
        <f>EkyP!C78</f>
        <v>7.4466456000000001</v>
      </c>
      <c r="D318">
        <f>B318+$F$2</f>
        <v>1.7001608999999993</v>
      </c>
      <c r="E318">
        <f>C318-$F$2</f>
        <v>1.1133123000000005</v>
      </c>
      <c r="G318" s="1">
        <f>'2D'!F318-$F$4</f>
        <v>-10.61331225</v>
      </c>
      <c r="H318" s="1">
        <f>'2D'!G318-$F$4</f>
        <v>1.4665057500000005</v>
      </c>
      <c r="I318" s="1">
        <f>'2D'!K318-$F$4</f>
        <v>8.8972263500000004</v>
      </c>
      <c r="J318" s="1">
        <f>'2D'!L318-$F$4</f>
        <v>11.76090035</v>
      </c>
      <c r="K318" s="1">
        <f>'2D'!M318-$F$4</f>
        <v>-19.478291649999999</v>
      </c>
      <c r="L318" s="1">
        <f>'2D'!N318-$F$4</f>
        <v>-13.89341265</v>
      </c>
      <c r="M318">
        <f>D318-$F$4</f>
        <v>-1.4665057500000005</v>
      </c>
      <c r="N318" s="1">
        <f>'2D'!F318+$F$4</f>
        <v>-4.2799789500000003</v>
      </c>
      <c r="O318" s="1">
        <f>'2D'!G318+$F$4</f>
        <v>7.7998390500000001</v>
      </c>
      <c r="P318" s="1">
        <f>'2D'!K318+$F$4</f>
        <v>15.23055965</v>
      </c>
      <c r="Q318" s="1">
        <f>'2D'!L318+$F$4</f>
        <v>18.09423365</v>
      </c>
      <c r="R318" s="1">
        <f>'2D'!M318+$F$4</f>
        <v>-13.14495835</v>
      </c>
      <c r="S318" s="1">
        <f>'2D'!N318+$F$4</f>
        <v>-7.5600793500000005</v>
      </c>
      <c r="T318">
        <f>E318+$F$4</f>
        <v>4.2799789500000003</v>
      </c>
    </row>
    <row r="319" spans="1:20">
      <c r="A319" s="1">
        <f>'2D'!E319</f>
        <v>0.89504659756815697</v>
      </c>
      <c r="B319" s="1">
        <f>EkyP!B79</f>
        <v>-4.6150190999999996</v>
      </c>
      <c r="C319" s="1">
        <f>EkyP!C79</f>
        <v>7.4760413000000003</v>
      </c>
      <c r="D319">
        <f>B319+$F$2</f>
        <v>1.7183142</v>
      </c>
      <c r="E319">
        <f>C319-$F$2</f>
        <v>1.1427080000000007</v>
      </c>
      <c r="G319" s="1">
        <f>'2D'!F319-$F$4</f>
        <v>-10.64270795</v>
      </c>
      <c r="H319" s="1">
        <f>'2D'!G319-$F$4</f>
        <v>1.4483524499999998</v>
      </c>
      <c r="I319" s="1">
        <f>'2D'!K319-$F$4</f>
        <v>8.9097273500000007</v>
      </c>
      <c r="J319" s="1">
        <f>'2D'!L319-$F$4</f>
        <v>11.747821350000001</v>
      </c>
      <c r="K319" s="1">
        <f>'2D'!M319-$F$4</f>
        <v>-19.488132650000001</v>
      </c>
      <c r="L319" s="1">
        <f>'2D'!N319-$F$4</f>
        <v>-13.885308649999999</v>
      </c>
      <c r="M319">
        <f>D319-$F$4</f>
        <v>-1.4483524499999998</v>
      </c>
      <c r="N319" s="1">
        <f>'2D'!F319+$F$4</f>
        <v>-4.3093746500000005</v>
      </c>
      <c r="O319" s="1">
        <f>'2D'!G319+$F$4</f>
        <v>7.7816857499999994</v>
      </c>
      <c r="P319" s="1">
        <f>'2D'!K319+$F$4</f>
        <v>15.24306065</v>
      </c>
      <c r="Q319" s="1">
        <f>'2D'!L319+$F$4</f>
        <v>18.081154650000002</v>
      </c>
      <c r="R319" s="1">
        <f>'2D'!M319+$F$4</f>
        <v>-13.154799350000001</v>
      </c>
      <c r="S319" s="1">
        <f>'2D'!N319+$F$4</f>
        <v>-7.5519753499999993</v>
      </c>
      <c r="T319">
        <f>E319+$F$4</f>
        <v>4.3093746500000005</v>
      </c>
    </row>
    <row r="320" spans="1:20">
      <c r="A320" s="1">
        <f>'2D'!E320</f>
        <v>0.89748737341529172</v>
      </c>
      <c r="B320" s="1">
        <f>EkyP!B80</f>
        <v>-4.5971834999999999</v>
      </c>
      <c r="C320" s="1">
        <f>EkyP!C80</f>
        <v>7.5051645000000002</v>
      </c>
      <c r="D320">
        <f>B320+$F$2</f>
        <v>1.7361497999999997</v>
      </c>
      <c r="E320">
        <f>C320-$F$2</f>
        <v>1.1718312000000006</v>
      </c>
      <c r="G320" s="1">
        <f>'2D'!F320-$F$4</f>
        <v>-10.671831149999999</v>
      </c>
      <c r="H320" s="1">
        <f>'2D'!G320-$F$4</f>
        <v>1.4305168500000001</v>
      </c>
      <c r="I320" s="1">
        <f>'2D'!K320-$F$4</f>
        <v>8.9223253499999995</v>
      </c>
      <c r="J320" s="1">
        <f>'2D'!L320-$F$4</f>
        <v>11.734759350000001</v>
      </c>
      <c r="K320" s="1">
        <f>'2D'!M320-$F$4</f>
        <v>-19.497744650000001</v>
      </c>
      <c r="L320" s="1">
        <f>'2D'!N320-$F$4</f>
        <v>-13.877390650000001</v>
      </c>
      <c r="M320">
        <f>D320-$F$4</f>
        <v>-1.4305168500000001</v>
      </c>
      <c r="N320" s="1">
        <f>'2D'!F320+$F$4</f>
        <v>-4.3384978500000004</v>
      </c>
      <c r="O320" s="1">
        <f>'2D'!G320+$F$4</f>
        <v>7.7638501499999997</v>
      </c>
      <c r="P320" s="1">
        <f>'2D'!K320+$F$4</f>
        <v>15.255658649999999</v>
      </c>
      <c r="Q320" s="1">
        <f>'2D'!L320+$F$4</f>
        <v>18.068092650000001</v>
      </c>
      <c r="R320" s="1">
        <f>'2D'!M320+$F$4</f>
        <v>-13.164411350000002</v>
      </c>
      <c r="S320" s="1">
        <f>'2D'!N320+$F$4</f>
        <v>-7.544057350000001</v>
      </c>
      <c r="T320">
        <f>E320+$F$4</f>
        <v>4.3384978500000004</v>
      </c>
    </row>
    <row r="321" spans="1:20">
      <c r="A321" s="1">
        <f>'2D'!E321</f>
        <v>0.89992814926242637</v>
      </c>
      <c r="B321" s="1">
        <f>EkyP!B81</f>
        <v>-4.5796744</v>
      </c>
      <c r="C321" s="1">
        <f>EkyP!C81</f>
        <v>7.5339919000000002</v>
      </c>
      <c r="D321">
        <f>B321+$F$2</f>
        <v>1.7536588999999996</v>
      </c>
      <c r="E321">
        <f>C321-$F$2</f>
        <v>1.2006586000000006</v>
      </c>
      <c r="G321" s="1">
        <f>'2D'!F321-$F$4</f>
        <v>-10.70065855</v>
      </c>
      <c r="H321" s="1">
        <f>'2D'!G321-$F$4</f>
        <v>1.4130077500000002</v>
      </c>
      <c r="I321" s="1">
        <f>'2D'!K321-$F$4</f>
        <v>8.9349593499999997</v>
      </c>
      <c r="J321" s="1">
        <f>'2D'!L321-$F$4</f>
        <v>11.721724350000001</v>
      </c>
      <c r="K321" s="1">
        <f>'2D'!M321-$F$4</f>
        <v>-19.50717465</v>
      </c>
      <c r="L321" s="1">
        <f>'2D'!N321-$F$4</f>
        <v>-13.86955865</v>
      </c>
      <c r="M321">
        <f>D321-$F$4</f>
        <v>-1.4130077500000002</v>
      </c>
      <c r="N321" s="1">
        <f>'2D'!F321+$F$4</f>
        <v>-4.3673252500000004</v>
      </c>
      <c r="O321" s="1">
        <f>'2D'!G321+$F$4</f>
        <v>7.7463410499999998</v>
      </c>
      <c r="P321" s="1">
        <f>'2D'!K321+$F$4</f>
        <v>15.268292649999999</v>
      </c>
      <c r="Q321" s="1">
        <f>'2D'!L321+$F$4</f>
        <v>18.055057650000002</v>
      </c>
      <c r="R321" s="1">
        <f>'2D'!M321+$F$4</f>
        <v>-13.17384135</v>
      </c>
      <c r="S321" s="1">
        <f>'2D'!N321+$F$4</f>
        <v>-7.5362253500000005</v>
      </c>
      <c r="T321">
        <f>E321+$F$4</f>
        <v>4.3673252500000004</v>
      </c>
    </row>
    <row r="322" spans="1:20">
      <c r="A322" s="1">
        <f>'2D'!E322</f>
        <v>0.90236892803849322</v>
      </c>
      <c r="B322" s="1">
        <f>EkyP!B82</f>
        <v>-4.5625</v>
      </c>
      <c r="C322" s="1">
        <f>EkyP!C82</f>
        <v>7.5625</v>
      </c>
      <c r="D322">
        <f>B322+$F$2</f>
        <v>1.7708332999999996</v>
      </c>
      <c r="E322">
        <f>C322-$F$2</f>
        <v>1.2291667000000004</v>
      </c>
      <c r="G322" s="1">
        <f>'2D'!F322-$F$4</f>
        <v>-10.72916665</v>
      </c>
      <c r="H322" s="1">
        <f>'2D'!G322-$F$4</f>
        <v>1.3958333500000002</v>
      </c>
      <c r="I322" s="1">
        <f>'2D'!K322-$F$4</f>
        <v>8.9476463499999994</v>
      </c>
      <c r="J322" s="1">
        <f>'2D'!L322-$F$4</f>
        <v>11.70872535</v>
      </c>
      <c r="K322" s="1">
        <f>'2D'!M322-$F$4</f>
        <v>-19.51655165</v>
      </c>
      <c r="L322" s="1">
        <f>'2D'!N322-$F$4</f>
        <v>-13.862004649999999</v>
      </c>
      <c r="M322">
        <f>D322-$F$4</f>
        <v>-1.3958333500000002</v>
      </c>
      <c r="N322" s="1">
        <f>'2D'!F322+$F$4</f>
        <v>-4.3958333500000002</v>
      </c>
      <c r="O322" s="1">
        <f>'2D'!G322+$F$4</f>
        <v>7.7291666499999998</v>
      </c>
      <c r="P322" s="1">
        <f>'2D'!K322+$F$4</f>
        <v>15.280979649999999</v>
      </c>
      <c r="Q322" s="1">
        <f>'2D'!L322+$F$4</f>
        <v>18.042058650000001</v>
      </c>
      <c r="R322" s="1">
        <f>'2D'!M322+$F$4</f>
        <v>-13.183218350000001</v>
      </c>
      <c r="S322" s="1">
        <f>'2D'!N322+$F$4</f>
        <v>-7.5286713499999998</v>
      </c>
      <c r="T322">
        <f>E322+$F$4</f>
        <v>4.3958333500000002</v>
      </c>
    </row>
    <row r="323" spans="1:20">
      <c r="A323" s="1">
        <f>'2D'!E323</f>
        <v>0.90480970388562798</v>
      </c>
      <c r="B323" s="1">
        <f>EkyP!B83</f>
        <v>-4.5456683</v>
      </c>
      <c r="C323" s="1">
        <f>EkyP!C83</f>
        <v>7.5906653999999998</v>
      </c>
      <c r="D323">
        <f>B323+$F$2</f>
        <v>1.7876649999999996</v>
      </c>
      <c r="E323">
        <f>C323-$F$2</f>
        <v>1.2573321000000002</v>
      </c>
      <c r="G323" s="1">
        <f>'2D'!F323-$F$4</f>
        <v>-10.757332049999999</v>
      </c>
      <c r="H323" s="1">
        <f>'2D'!G323-$F$4</f>
        <v>1.3790016500000002</v>
      </c>
      <c r="I323" s="1">
        <f>'2D'!K323-$F$4</f>
        <v>8.9604133499999996</v>
      </c>
      <c r="J323" s="1">
        <f>'2D'!L323-$F$4</f>
        <v>11.695771349999999</v>
      </c>
      <c r="K323" s="1">
        <f>'2D'!M323-$F$4</f>
        <v>-19.525684649999999</v>
      </c>
      <c r="L323" s="1">
        <f>'2D'!N323-$F$4</f>
        <v>-13.85452965</v>
      </c>
      <c r="M323">
        <f>D323-$F$4</f>
        <v>-1.3790016500000002</v>
      </c>
      <c r="N323" s="1">
        <f>'2D'!F323+$F$4</f>
        <v>-4.42399875</v>
      </c>
      <c r="O323" s="1">
        <f>'2D'!G323+$F$4</f>
        <v>7.7123349499999998</v>
      </c>
      <c r="P323" s="1">
        <f>'2D'!K323+$F$4</f>
        <v>15.293746649999999</v>
      </c>
      <c r="Q323" s="1">
        <f>'2D'!L323+$F$4</f>
        <v>18.029104650000001</v>
      </c>
      <c r="R323" s="1">
        <f>'2D'!M323+$F$4</f>
        <v>-13.192351349999999</v>
      </c>
      <c r="S323" s="1">
        <f>'2D'!N323+$F$4</f>
        <v>-7.5211963500000003</v>
      </c>
      <c r="T323">
        <f>E323+$F$4</f>
        <v>4.42399875</v>
      </c>
    </row>
    <row r="324" spans="1:20">
      <c r="A324" s="1">
        <f>'2D'!E324</f>
        <v>0.90725047973276274</v>
      </c>
      <c r="B324" s="1">
        <f>EkyP!B84</f>
        <v>-4.5291867999999997</v>
      </c>
      <c r="C324" s="1">
        <f>EkyP!C84</f>
        <v>7.6184647999999999</v>
      </c>
      <c r="D324">
        <f>B324+$F$2</f>
        <v>1.8041464999999999</v>
      </c>
      <c r="E324">
        <f>C324-$F$2</f>
        <v>1.2851315000000003</v>
      </c>
      <c r="G324" s="1">
        <f>'2D'!F324-$F$4</f>
        <v>-10.78513145</v>
      </c>
      <c r="H324" s="1">
        <f>'2D'!G324-$F$4</f>
        <v>1.3625201499999999</v>
      </c>
      <c r="I324" s="1">
        <f>'2D'!K324-$F$4</f>
        <v>8.97325135</v>
      </c>
      <c r="J324" s="1">
        <f>'2D'!L324-$F$4</f>
        <v>11.682871350000001</v>
      </c>
      <c r="K324" s="1">
        <f>'2D'!M324-$F$4</f>
        <v>-19.534570649999999</v>
      </c>
      <c r="L324" s="1">
        <f>'2D'!N324-$F$4</f>
        <v>-13.84725765</v>
      </c>
      <c r="M324">
        <f>D324-$F$4</f>
        <v>-1.3625201499999999</v>
      </c>
      <c r="N324" s="1">
        <f>'2D'!F324+$F$4</f>
        <v>-4.4517981500000001</v>
      </c>
      <c r="O324" s="1">
        <f>'2D'!G324+$F$4</f>
        <v>7.6958534499999995</v>
      </c>
      <c r="P324" s="1">
        <f>'2D'!K324+$F$4</f>
        <v>15.30658465</v>
      </c>
      <c r="Q324" s="1">
        <f>'2D'!L324+$F$4</f>
        <v>18.016204649999999</v>
      </c>
      <c r="R324" s="1">
        <f>'2D'!M324+$F$4</f>
        <v>-13.20123735</v>
      </c>
      <c r="S324" s="1">
        <f>'2D'!N324+$F$4</f>
        <v>-7.5139243499999999</v>
      </c>
      <c r="T324">
        <f>E324+$F$4</f>
        <v>4.4517981500000001</v>
      </c>
    </row>
    <row r="325" spans="1:20">
      <c r="A325" s="1">
        <f>'2D'!E325</f>
        <v>0.90969125850882959</v>
      </c>
      <c r="B325" s="1">
        <f>EkyP!B85</f>
        <v>-4.5130628000000002</v>
      </c>
      <c r="C325" s="1">
        <f>EkyP!C85</f>
        <v>7.6458753000000002</v>
      </c>
      <c r="D325">
        <f>B325+$F$2</f>
        <v>1.8202704999999995</v>
      </c>
      <c r="E325">
        <f>C325-$F$2</f>
        <v>1.3125420000000005</v>
      </c>
      <c r="G325" s="1">
        <f>'2D'!F325-$F$4</f>
        <v>-10.81254195</v>
      </c>
      <c r="H325" s="1">
        <f>'2D'!G325-$F$4</f>
        <v>1.3463961500000003</v>
      </c>
      <c r="I325" s="1">
        <f>'2D'!K325-$F$4</f>
        <v>8.9861513500000001</v>
      </c>
      <c r="J325" s="1">
        <f>'2D'!L325-$F$4</f>
        <v>11.670085350000001</v>
      </c>
      <c r="K325" s="1">
        <f>'2D'!M325-$F$4</f>
        <v>-19.543200649999999</v>
      </c>
      <c r="L325" s="1">
        <f>'2D'!N325-$F$4</f>
        <v>-13.840227649999999</v>
      </c>
      <c r="M325">
        <f>D325-$F$4</f>
        <v>-1.3463961500000003</v>
      </c>
      <c r="N325" s="1">
        <f>'2D'!F325+$F$4</f>
        <v>-4.4792086500000003</v>
      </c>
      <c r="O325" s="1">
        <f>'2D'!G325+$F$4</f>
        <v>7.67972945</v>
      </c>
      <c r="P325" s="1">
        <f>'2D'!K325+$F$4</f>
        <v>15.31948465</v>
      </c>
      <c r="Q325" s="1">
        <f>'2D'!L325+$F$4</f>
        <v>18.00341865</v>
      </c>
      <c r="R325" s="1">
        <f>'2D'!M325+$F$4</f>
        <v>-13.20986735</v>
      </c>
      <c r="S325" s="1">
        <f>'2D'!N325+$F$4</f>
        <v>-7.5068943499999996</v>
      </c>
      <c r="T325">
        <f>E325+$F$4</f>
        <v>4.4792086500000003</v>
      </c>
    </row>
    <row r="326" spans="1:20">
      <c r="A326" s="1">
        <f>'2D'!E326</f>
        <v>0.91213203435596424</v>
      </c>
      <c r="B326" s="1">
        <f>EkyP!B86</f>
        <v>-4.4973032000000002</v>
      </c>
      <c r="C326" s="1">
        <f>EkyP!C86</f>
        <v>7.6728737999999996</v>
      </c>
      <c r="D326">
        <f>B326+$F$2</f>
        <v>1.8360300999999994</v>
      </c>
      <c r="E326">
        <f>C326-$F$2</f>
        <v>1.3395405</v>
      </c>
      <c r="G326" s="1">
        <f>'2D'!F326-$F$4</f>
        <v>-10.839540449999999</v>
      </c>
      <c r="H326" s="1">
        <f>'2D'!G326-$F$4</f>
        <v>1.3306365500000004</v>
      </c>
      <c r="I326" s="1">
        <f>'2D'!K326-$F$4</f>
        <v>8.9991053500000007</v>
      </c>
      <c r="J326" s="1">
        <f>'2D'!L326-$F$4</f>
        <v>11.657398349999999</v>
      </c>
      <c r="K326" s="1">
        <f>'2D'!M326-$F$4</f>
        <v>-19.551759650000001</v>
      </c>
      <c r="L326" s="1">
        <f>'2D'!N326-$F$4</f>
        <v>-13.833242649999999</v>
      </c>
      <c r="M326">
        <f>D326-$F$4</f>
        <v>-1.3306365500000004</v>
      </c>
      <c r="N326" s="1">
        <f>'2D'!F326+$F$4</f>
        <v>-4.5062071499999998</v>
      </c>
      <c r="O326" s="1">
        <f>'2D'!G326+$F$4</f>
        <v>7.66396985</v>
      </c>
      <c r="P326" s="1">
        <f>'2D'!K326+$F$4</f>
        <v>15.33243865</v>
      </c>
      <c r="Q326" s="1">
        <f>'2D'!L326+$F$4</f>
        <v>17.990731650000001</v>
      </c>
      <c r="R326" s="1">
        <f>'2D'!M326+$F$4</f>
        <v>-13.218426350000001</v>
      </c>
      <c r="S326" s="1">
        <f>'2D'!N326+$F$4</f>
        <v>-7.4999093499999994</v>
      </c>
      <c r="T326">
        <f>E326+$F$4</f>
        <v>4.5062071499999998</v>
      </c>
    </row>
    <row r="327" spans="1:20">
      <c r="A327" s="1">
        <f>'2D'!E327</f>
        <v>0.914572810203099</v>
      </c>
      <c r="B327" s="1">
        <f>EkyP!B87</f>
        <v>-4.4819146999999999</v>
      </c>
      <c r="C327" s="1">
        <f>EkyP!C87</f>
        <v>7.6994375000000002</v>
      </c>
      <c r="D327">
        <f>B327+$F$2</f>
        <v>1.8514185999999997</v>
      </c>
      <c r="E327">
        <f>C327-$F$2</f>
        <v>1.3661042000000005</v>
      </c>
      <c r="G327" s="1">
        <f>'2D'!F327-$F$4</f>
        <v>-10.86610415</v>
      </c>
      <c r="H327" s="1">
        <f>'2D'!G327-$F$4</f>
        <v>1.3152480500000001</v>
      </c>
      <c r="I327" s="1">
        <f>'2D'!K327-$F$4</f>
        <v>9.0121043499999995</v>
      </c>
      <c r="J327" s="1">
        <f>'2D'!L327-$F$4</f>
        <v>11.644800350000001</v>
      </c>
      <c r="K327" s="1">
        <f>'2D'!M327-$F$4</f>
        <v>-19.56012965</v>
      </c>
      <c r="L327" s="1">
        <f>'2D'!N327-$F$4</f>
        <v>-13.82655065</v>
      </c>
      <c r="M327">
        <f>D327-$F$4</f>
        <v>-1.3152480500000001</v>
      </c>
      <c r="N327" s="1">
        <f>'2D'!F327+$F$4</f>
        <v>-4.5327708500000004</v>
      </c>
      <c r="O327" s="1">
        <f>'2D'!G327+$F$4</f>
        <v>7.6485813499999997</v>
      </c>
      <c r="P327" s="1">
        <f>'2D'!K327+$F$4</f>
        <v>15.345437649999999</v>
      </c>
      <c r="Q327" s="1">
        <f>'2D'!L327+$F$4</f>
        <v>17.97813365</v>
      </c>
      <c r="R327" s="1">
        <f>'2D'!M327+$F$4</f>
        <v>-13.226796350000001</v>
      </c>
      <c r="S327" s="1">
        <f>'2D'!N327+$F$4</f>
        <v>-7.4932173500000001</v>
      </c>
      <c r="T327">
        <f>E327+$F$4</f>
        <v>4.5327708500000004</v>
      </c>
    </row>
    <row r="328" spans="1:20">
      <c r="A328" s="1">
        <f>'2D'!E328</f>
        <v>0.91701358897916596</v>
      </c>
      <c r="B328" s="1">
        <f>EkyP!B88</f>
        <v>-4.4669033999999996</v>
      </c>
      <c r="C328" s="1">
        <f>EkyP!C88</f>
        <v>7.7255440999999996</v>
      </c>
      <c r="D328">
        <f>B328+$F$2</f>
        <v>1.8664299</v>
      </c>
      <c r="E328">
        <f>C328-$F$2</f>
        <v>1.3922108</v>
      </c>
      <c r="G328" s="1">
        <f>'2D'!F328-$F$4</f>
        <v>-10.89221075</v>
      </c>
      <c r="H328" s="1">
        <f>'2D'!G328-$F$4</f>
        <v>1.3002367499999998</v>
      </c>
      <c r="I328" s="1">
        <f>'2D'!K328-$F$4</f>
        <v>9.0251393499999999</v>
      </c>
      <c r="J328" s="1">
        <f>'2D'!L328-$F$4</f>
        <v>11.63229935</v>
      </c>
      <c r="K328" s="1">
        <f>'2D'!M328-$F$4</f>
        <v>-19.56823365</v>
      </c>
      <c r="L328" s="1">
        <f>'2D'!N328-$F$4</f>
        <v>-13.819967650000001</v>
      </c>
      <c r="M328">
        <f>D328-$F$4</f>
        <v>-1.3002367499999998</v>
      </c>
      <c r="N328" s="1">
        <f>'2D'!F328+$F$4</f>
        <v>-4.5588774499999998</v>
      </c>
      <c r="O328" s="1">
        <f>'2D'!G328+$F$4</f>
        <v>7.6335700499999994</v>
      </c>
      <c r="P328" s="1">
        <f>'2D'!K328+$F$4</f>
        <v>15.35847265</v>
      </c>
      <c r="Q328" s="1">
        <f>'2D'!L328+$F$4</f>
        <v>17.96563265</v>
      </c>
      <c r="R328" s="1">
        <f>'2D'!M328+$F$4</f>
        <v>-13.23490035</v>
      </c>
      <c r="S328" s="1">
        <f>'2D'!N328+$F$4</f>
        <v>-7.486634350000001</v>
      </c>
      <c r="T328">
        <f>E328+$F$4</f>
        <v>4.5588774499999998</v>
      </c>
    </row>
    <row r="329" spans="1:20">
      <c r="A329" s="1">
        <f>'2D'!E329</f>
        <v>0.91945436482630061</v>
      </c>
      <c r="B329" s="1">
        <f>EkyP!B89</f>
        <v>-4.4522751999999999</v>
      </c>
      <c r="C329" s="1">
        <f>EkyP!C89</f>
        <v>7.7511713000000002</v>
      </c>
      <c r="D329">
        <f>B329+$F$2</f>
        <v>1.8810580999999997</v>
      </c>
      <c r="E329">
        <f>C329-$F$2</f>
        <v>1.4178380000000006</v>
      </c>
      <c r="G329" s="1">
        <f>'2D'!F329-$F$4</f>
        <v>-10.917837949999999</v>
      </c>
      <c r="H329" s="1">
        <f>'2D'!G329-$F$4</f>
        <v>1.2856085500000001</v>
      </c>
      <c r="I329" s="1">
        <f>'2D'!K329-$F$4</f>
        <v>9.0381813500000003</v>
      </c>
      <c r="J329" s="1">
        <f>'2D'!L329-$F$4</f>
        <v>11.619904350000001</v>
      </c>
      <c r="K329" s="1">
        <f>'2D'!M329-$F$4</f>
        <v>-19.57606565</v>
      </c>
      <c r="L329" s="1">
        <f>'2D'!N329-$F$4</f>
        <v>-13.81357165</v>
      </c>
      <c r="M329">
        <f>D329-$F$4</f>
        <v>-1.2856085500000001</v>
      </c>
      <c r="N329" s="1">
        <f>'2D'!F329+$F$4</f>
        <v>-4.5845046500000004</v>
      </c>
      <c r="O329" s="1">
        <f>'2D'!G329+$F$4</f>
        <v>7.6189418499999997</v>
      </c>
      <c r="P329" s="1">
        <f>'2D'!K329+$F$4</f>
        <v>15.37151465</v>
      </c>
      <c r="Q329" s="1">
        <f>'2D'!L329+$F$4</f>
        <v>17.953237649999998</v>
      </c>
      <c r="R329" s="1">
        <f>'2D'!M329+$F$4</f>
        <v>-13.242732350000001</v>
      </c>
      <c r="S329" s="1">
        <f>'2D'!N329+$F$4</f>
        <v>-7.4802383500000005</v>
      </c>
      <c r="T329">
        <f>E329+$F$4</f>
        <v>4.5845046500000004</v>
      </c>
    </row>
    <row r="330" spans="1:20">
      <c r="A330" s="1">
        <f>'2D'!E330</f>
        <v>0.92189514067343536</v>
      </c>
      <c r="B330" s="1">
        <f>EkyP!B90</f>
        <v>-4.4380357999999998</v>
      </c>
      <c r="C330" s="1">
        <f>EkyP!C90</f>
        <v>7.7762969999999996</v>
      </c>
      <c r="D330">
        <f>B330+$F$2</f>
        <v>1.8952974999999999</v>
      </c>
      <c r="E330">
        <f>C330-$F$2</f>
        <v>1.4429637</v>
      </c>
      <c r="G330" s="1">
        <f>'2D'!F330-$F$4</f>
        <v>-10.942963649999999</v>
      </c>
      <c r="H330" s="1">
        <f>'2D'!G330-$F$4</f>
        <v>1.2713691499999999</v>
      </c>
      <c r="I330" s="1">
        <f>'2D'!K330-$F$4</f>
        <v>9.05124335</v>
      </c>
      <c r="J330" s="1">
        <f>'2D'!L330-$F$4</f>
        <v>11.60762435</v>
      </c>
      <c r="K330" s="1">
        <f>'2D'!M330-$F$4</f>
        <v>-19.58374465</v>
      </c>
      <c r="L330" s="1">
        <f>'2D'!N330-$F$4</f>
        <v>-13.807437650000001</v>
      </c>
      <c r="M330">
        <f>D330-$F$4</f>
        <v>-1.2713691499999999</v>
      </c>
      <c r="N330" s="1">
        <f>'2D'!F330+$F$4</f>
        <v>-4.6096303499999998</v>
      </c>
      <c r="O330" s="1">
        <f>'2D'!G330+$F$4</f>
        <v>7.6047024499999996</v>
      </c>
      <c r="P330" s="1">
        <f>'2D'!K330+$F$4</f>
        <v>15.38457665</v>
      </c>
      <c r="Q330" s="1">
        <f>'2D'!L330+$F$4</f>
        <v>17.940957650000001</v>
      </c>
      <c r="R330" s="1">
        <f>'2D'!M330+$F$4</f>
        <v>-13.25041135</v>
      </c>
      <c r="S330" s="1">
        <f>'2D'!N330+$F$4</f>
        <v>-7.4741043500000011</v>
      </c>
      <c r="T330">
        <f>E330+$F$4</f>
        <v>4.6096303499999998</v>
      </c>
    </row>
    <row r="331" spans="1:20">
      <c r="A331" s="1">
        <f>'2D'!E331</f>
        <v>0.92433591944950222</v>
      </c>
      <c r="B331" s="1">
        <f>EkyP!B91</f>
        <v>-4.4241904999999999</v>
      </c>
      <c r="C331" s="1">
        <f>EkyP!C91</f>
        <v>7.8008997000000004</v>
      </c>
      <c r="D331">
        <f>B331+$F$2</f>
        <v>1.9091427999999997</v>
      </c>
      <c r="E331">
        <f>C331-$F$2</f>
        <v>1.4675664000000008</v>
      </c>
      <c r="G331" s="1">
        <f>'2D'!F331-$F$4</f>
        <v>-10.96756635</v>
      </c>
      <c r="H331" s="1">
        <f>'2D'!G331-$F$4</f>
        <v>1.2575238500000001</v>
      </c>
      <c r="I331" s="1">
        <f>'2D'!K331-$F$4</f>
        <v>9.0643223499999994</v>
      </c>
      <c r="J331" s="1">
        <f>'2D'!L331-$F$4</f>
        <v>11.595466350000001</v>
      </c>
      <c r="K331" s="1">
        <f>'2D'!M331-$F$4</f>
        <v>-19.59129965</v>
      </c>
      <c r="L331" s="1">
        <f>'2D'!N331-$F$4</f>
        <v>-13.80134365</v>
      </c>
      <c r="M331">
        <f>D331-$F$4</f>
        <v>-1.2575238500000001</v>
      </c>
      <c r="N331" s="1">
        <f>'2D'!F331+$F$4</f>
        <v>-4.6342330500000006</v>
      </c>
      <c r="O331" s="1">
        <f>'2D'!G331+$F$4</f>
        <v>7.5908571499999997</v>
      </c>
      <c r="P331" s="1">
        <f>'2D'!K331+$F$4</f>
        <v>15.397655649999999</v>
      </c>
      <c r="Q331" s="1">
        <f>'2D'!L331+$F$4</f>
        <v>17.928799650000002</v>
      </c>
      <c r="R331" s="1">
        <f>'2D'!M331+$F$4</f>
        <v>-13.25796635</v>
      </c>
      <c r="S331" s="1">
        <f>'2D'!N331+$F$4</f>
        <v>-7.4680103500000001</v>
      </c>
      <c r="T331">
        <f>E331+$F$4</f>
        <v>4.6342330500000006</v>
      </c>
    </row>
    <row r="332" spans="1:20">
      <c r="A332" s="1">
        <f>'2D'!E332</f>
        <v>0.92677669529663698</v>
      </c>
      <c r="B332" s="1">
        <f>EkyP!B92</f>
        <v>-4.4107443000000002</v>
      </c>
      <c r="C332" s="1">
        <f>EkyP!C92</f>
        <v>7.8249579000000002</v>
      </c>
      <c r="D332">
        <f>B332+$F$2</f>
        <v>1.9225889999999994</v>
      </c>
      <c r="E332">
        <f>C332-$F$2</f>
        <v>1.4916246000000006</v>
      </c>
      <c r="G332" s="1">
        <f>'2D'!F332-$F$4</f>
        <v>-10.991624550000001</v>
      </c>
      <c r="H332" s="1">
        <f>'2D'!G332-$F$4</f>
        <v>1.2440776500000004</v>
      </c>
      <c r="I332" s="1">
        <f>'2D'!K332-$F$4</f>
        <v>9.0774113500000002</v>
      </c>
      <c r="J332" s="1">
        <f>'2D'!L332-$F$4</f>
        <v>11.58354035</v>
      </c>
      <c r="K332" s="1">
        <f>'2D'!M332-$F$4</f>
        <v>-19.59857165</v>
      </c>
      <c r="L332" s="1">
        <f>'2D'!N332-$F$4</f>
        <v>-13.79555365</v>
      </c>
      <c r="M332">
        <f>D332-$F$4</f>
        <v>-1.2440776500000004</v>
      </c>
      <c r="N332" s="1">
        <f>'2D'!F332+$F$4</f>
        <v>-4.6582912500000004</v>
      </c>
      <c r="O332" s="1">
        <f>'2D'!G332+$F$4</f>
        <v>7.57741095</v>
      </c>
      <c r="P332" s="1">
        <f>'2D'!K332+$F$4</f>
        <v>15.41074465</v>
      </c>
      <c r="Q332" s="1">
        <f>'2D'!L332+$F$4</f>
        <v>17.916873649999999</v>
      </c>
      <c r="R332" s="1">
        <f>'2D'!M332+$F$4</f>
        <v>-13.265238350000001</v>
      </c>
      <c r="S332" s="1">
        <f>'2D'!N332+$F$4</f>
        <v>-7.4622203500000008</v>
      </c>
      <c r="T332">
        <f>E332+$F$4</f>
        <v>4.6582912500000004</v>
      </c>
    </row>
    <row r="333" spans="1:20">
      <c r="A333" s="1">
        <f>'2D'!E333</f>
        <v>0.92921747114377162</v>
      </c>
      <c r="B333" s="1">
        <f>EkyP!B93</f>
        <v>-4.3977019999999998</v>
      </c>
      <c r="C333" s="1">
        <f>EkyP!C93</f>
        <v>7.8484508000000002</v>
      </c>
      <c r="D333">
        <f>B333+$F$2</f>
        <v>1.9356312999999998</v>
      </c>
      <c r="E333">
        <f>C333-$F$2</f>
        <v>1.5151175000000006</v>
      </c>
      <c r="G333" s="1">
        <f>'2D'!F333-$F$4</f>
        <v>-11.01511745</v>
      </c>
      <c r="H333" s="1">
        <f>'2D'!G333-$F$4</f>
        <v>1.23103535</v>
      </c>
      <c r="I333" s="1">
        <f>'2D'!K333-$F$4</f>
        <v>9.09049935</v>
      </c>
      <c r="J333" s="1">
        <f>'2D'!L333-$F$4</f>
        <v>11.571801349999999</v>
      </c>
      <c r="K333" s="1">
        <f>'2D'!M333-$F$4</f>
        <v>-19.60555665</v>
      </c>
      <c r="L333" s="1">
        <f>'2D'!N333-$F$4</f>
        <v>-13.78986965</v>
      </c>
      <c r="M333">
        <f>D333-$F$4</f>
        <v>-1.23103535</v>
      </c>
      <c r="N333" s="1">
        <f>'2D'!F333+$F$4</f>
        <v>-4.6817841500000004</v>
      </c>
      <c r="O333" s="1">
        <f>'2D'!G333+$F$4</f>
        <v>7.5643686499999996</v>
      </c>
      <c r="P333" s="1">
        <f>'2D'!K333+$F$4</f>
        <v>15.42383265</v>
      </c>
      <c r="Q333" s="1">
        <f>'2D'!L333+$F$4</f>
        <v>17.905134650000001</v>
      </c>
      <c r="R333" s="1">
        <f>'2D'!M333+$F$4</f>
        <v>-13.272223350000001</v>
      </c>
      <c r="S333" s="1">
        <f>'2D'!N333+$F$4</f>
        <v>-7.4565363500000004</v>
      </c>
      <c r="T333">
        <f>E333+$F$4</f>
        <v>4.6817841500000004</v>
      </c>
    </row>
    <row r="334" spans="1:20">
      <c r="A334" s="1">
        <f>'2D'!E334</f>
        <v>0.93165824991983848</v>
      </c>
      <c r="B334" s="1">
        <f>EkyP!B94</f>
        <v>-4.3850680000000004</v>
      </c>
      <c r="C334" s="1">
        <f>EkyP!C94</f>
        <v>7.8713575999999996</v>
      </c>
      <c r="D334">
        <f>B334+$F$2</f>
        <v>1.9482652999999992</v>
      </c>
      <c r="E334">
        <f>C334-$F$2</f>
        <v>1.5380243</v>
      </c>
      <c r="G334" s="1">
        <f>'2D'!F334-$F$4</f>
        <v>-11.038024249999999</v>
      </c>
      <c r="H334" s="1">
        <f>'2D'!G334-$F$4</f>
        <v>1.2184013500000006</v>
      </c>
      <c r="I334" s="1">
        <f>'2D'!K334-$F$4</f>
        <v>9.1035793500000004</v>
      </c>
      <c r="J334" s="1">
        <f>'2D'!L334-$F$4</f>
        <v>11.560216350000001</v>
      </c>
      <c r="K334" s="1">
        <f>'2D'!M334-$F$4</f>
        <v>-19.612349649999999</v>
      </c>
      <c r="L334" s="1">
        <f>'2D'!N334-$F$4</f>
        <v>-13.78438965</v>
      </c>
      <c r="M334">
        <f>D334-$F$4</f>
        <v>-1.2184013500000006</v>
      </c>
      <c r="N334" s="1">
        <f>'2D'!F334+$F$4</f>
        <v>-4.7046909499999998</v>
      </c>
      <c r="O334" s="1">
        <f>'2D'!G334+$F$4</f>
        <v>7.5517346500000002</v>
      </c>
      <c r="P334" s="1">
        <f>'2D'!K334+$F$4</f>
        <v>15.43691265</v>
      </c>
      <c r="Q334" s="1">
        <f>'2D'!L334+$F$4</f>
        <v>17.893549650000001</v>
      </c>
      <c r="R334" s="1">
        <f>'2D'!M334+$F$4</f>
        <v>-13.279016349999999</v>
      </c>
      <c r="S334" s="1">
        <f>'2D'!N334+$F$4</f>
        <v>-7.45105635</v>
      </c>
      <c r="T334">
        <f>E334+$F$4</f>
        <v>4.7046909499999998</v>
      </c>
    </row>
    <row r="335" spans="1:20">
      <c r="A335" s="1">
        <f>'2D'!E335</f>
        <v>0.93409902576697323</v>
      </c>
      <c r="B335" s="1">
        <f>EkyP!B95</f>
        <v>-4.3728464999999996</v>
      </c>
      <c r="C335" s="1">
        <f>EkyP!C95</f>
        <v>7.8936583999999996</v>
      </c>
      <c r="D335">
        <f>B335+$F$2</f>
        <v>1.9604868</v>
      </c>
      <c r="E335">
        <f>C335-$F$2</f>
        <v>1.5603251</v>
      </c>
      <c r="G335" s="1">
        <f>'2D'!F335-$F$4</f>
        <v>-11.060325049999999</v>
      </c>
      <c r="H335" s="1">
        <f>'2D'!G335-$F$4</f>
        <v>1.2061798499999998</v>
      </c>
      <c r="I335" s="1">
        <f>'2D'!K335-$F$4</f>
        <v>9.1166333500000007</v>
      </c>
      <c r="J335" s="1">
        <f>'2D'!L335-$F$4</f>
        <v>11.54879635</v>
      </c>
      <c r="K335" s="1">
        <f>'2D'!M335-$F$4</f>
        <v>-19.619042650000001</v>
      </c>
      <c r="L335" s="1">
        <f>'2D'!N335-$F$4</f>
        <v>-13.77915565</v>
      </c>
      <c r="M335">
        <f>D335-$F$4</f>
        <v>-1.2061798499999998</v>
      </c>
      <c r="N335" s="1">
        <f>'2D'!F335+$F$4</f>
        <v>-4.7269917499999998</v>
      </c>
      <c r="O335" s="1">
        <f>'2D'!G335+$F$4</f>
        <v>7.5395131499999994</v>
      </c>
      <c r="P335" s="1">
        <f>'2D'!K335+$F$4</f>
        <v>15.44996665</v>
      </c>
      <c r="Q335" s="1">
        <f>'2D'!L335+$F$4</f>
        <v>17.88212965</v>
      </c>
      <c r="R335" s="1">
        <f>'2D'!M335+$F$4</f>
        <v>-13.285709350000001</v>
      </c>
      <c r="S335" s="1">
        <f>'2D'!N335+$F$4</f>
        <v>-7.4458223500000003</v>
      </c>
      <c r="T335">
        <f>E335+$F$4</f>
        <v>4.7269917499999998</v>
      </c>
    </row>
    <row r="336" spans="1:20">
      <c r="A336" s="1">
        <f>'2D'!E336</f>
        <v>0.93653980161410799</v>
      </c>
      <c r="B336" s="1">
        <f>EkyP!B96</f>
        <v>-4.3610414000000004</v>
      </c>
      <c r="C336" s="1">
        <f>EkyP!C96</f>
        <v>7.9153333000000003</v>
      </c>
      <c r="D336">
        <f>B336+$F$2</f>
        <v>1.9722918999999992</v>
      </c>
      <c r="E336">
        <f>C336-$F$2</f>
        <v>1.5820000000000007</v>
      </c>
      <c r="G336" s="1">
        <f>'2D'!F336-$F$4</f>
        <v>-11.08199995</v>
      </c>
      <c r="H336" s="1">
        <f>'2D'!G336-$F$4</f>
        <v>1.1943747500000006</v>
      </c>
      <c r="I336" s="1">
        <f>'2D'!K336-$F$4</f>
        <v>9.1296313500000004</v>
      </c>
      <c r="J336" s="1">
        <f>'2D'!L336-$F$4</f>
        <v>11.537622349999999</v>
      </c>
      <c r="K336" s="1">
        <f>'2D'!M336-$F$4</f>
        <v>-19.62543865</v>
      </c>
      <c r="L336" s="1">
        <f>'2D'!N336-$F$4</f>
        <v>-13.77398865</v>
      </c>
      <c r="M336">
        <f>D336-$F$4</f>
        <v>-1.1943747500000006</v>
      </c>
      <c r="N336" s="1">
        <f>'2D'!F336+$F$4</f>
        <v>-4.7486666500000005</v>
      </c>
      <c r="O336" s="1">
        <f>'2D'!G336+$F$4</f>
        <v>7.5277080500000002</v>
      </c>
      <c r="P336" s="1">
        <f>'2D'!K336+$F$4</f>
        <v>15.46296465</v>
      </c>
      <c r="Q336" s="1">
        <f>'2D'!L336+$F$4</f>
        <v>17.870955649999999</v>
      </c>
      <c r="R336" s="1">
        <f>'2D'!M336+$F$4</f>
        <v>-13.29210535</v>
      </c>
      <c r="S336" s="1">
        <f>'2D'!N336+$F$4</f>
        <v>-7.4406553500000001</v>
      </c>
      <c r="T336">
        <f>E336+$F$4</f>
        <v>4.7486666500000005</v>
      </c>
    </row>
    <row r="337" spans="1:20">
      <c r="A337" s="1">
        <f>'2D'!E337</f>
        <v>0.93898058039017485</v>
      </c>
      <c r="B337" s="1">
        <f>EkyP!B97</f>
        <v>-4.3496563000000004</v>
      </c>
      <c r="C337" s="1">
        <f>EkyP!C97</f>
        <v>7.9363630000000001</v>
      </c>
      <c r="D337">
        <f>B337+$F$2</f>
        <v>1.9836769999999992</v>
      </c>
      <c r="E337">
        <f>C337-$F$2</f>
        <v>1.6030297000000004</v>
      </c>
      <c r="G337" s="1">
        <f>'2D'!F337-$F$4</f>
        <v>-11.10302965</v>
      </c>
      <c r="H337" s="1">
        <f>'2D'!G337-$F$4</f>
        <v>1.1829896500000006</v>
      </c>
      <c r="I337" s="1">
        <f>'2D'!K337-$F$4</f>
        <v>9.1425863500000002</v>
      </c>
      <c r="J337" s="1">
        <f>'2D'!L337-$F$4</f>
        <v>11.52673835</v>
      </c>
      <c r="K337" s="1">
        <f>'2D'!M337-$F$4</f>
        <v>-19.631533650000002</v>
      </c>
      <c r="L337" s="1">
        <f>'2D'!N337-$F$4</f>
        <v>-13.769137649999999</v>
      </c>
      <c r="M337">
        <f>D337-$F$4</f>
        <v>-1.1829896500000006</v>
      </c>
      <c r="N337" s="1">
        <f>'2D'!F337+$F$4</f>
        <v>-4.7696963500000003</v>
      </c>
      <c r="O337" s="1">
        <f>'2D'!G337+$F$4</f>
        <v>7.5163229500000002</v>
      </c>
      <c r="P337" s="1">
        <f>'2D'!K337+$F$4</f>
        <v>15.47591965</v>
      </c>
      <c r="Q337" s="1">
        <f>'2D'!L337+$F$4</f>
        <v>17.860071650000002</v>
      </c>
      <c r="R337" s="1">
        <f>'2D'!M337+$F$4</f>
        <v>-13.298200350000002</v>
      </c>
      <c r="S337" s="1">
        <f>'2D'!N337+$F$4</f>
        <v>-7.4358043499999997</v>
      </c>
      <c r="T337">
        <f>E337+$F$4</f>
        <v>4.7696963500000003</v>
      </c>
    </row>
    <row r="338" spans="1:20">
      <c r="A338" s="1">
        <f>'2D'!E338</f>
        <v>0.94142135623730949</v>
      </c>
      <c r="B338" s="1">
        <f>EkyP!B98</f>
        <v>-4.3386949000000001</v>
      </c>
      <c r="C338" s="1">
        <f>EkyP!C98</f>
        <v>7.9567288999999999</v>
      </c>
      <c r="D338">
        <f>B338+$F$2</f>
        <v>1.9946383999999995</v>
      </c>
      <c r="E338">
        <f>C338-$F$2</f>
        <v>1.6233956000000003</v>
      </c>
      <c r="G338" s="1">
        <f>'2D'!F338-$F$4</f>
        <v>-11.12339555</v>
      </c>
      <c r="H338" s="1">
        <f>'2D'!G338-$F$4</f>
        <v>1.1720282500000003</v>
      </c>
      <c r="I338" s="1">
        <f>'2D'!K338-$F$4</f>
        <v>9.1554863500000003</v>
      </c>
      <c r="J338" s="1">
        <f>'2D'!L338-$F$4</f>
        <v>11.516049349999999</v>
      </c>
      <c r="K338" s="1">
        <f>'2D'!M338-$F$4</f>
        <v>-19.637433649999998</v>
      </c>
      <c r="L338" s="1">
        <f>'2D'!N338-$F$4</f>
        <v>-13.764355650000001</v>
      </c>
      <c r="M338">
        <f>D338-$F$4</f>
        <v>-1.1720282500000003</v>
      </c>
      <c r="N338" s="1">
        <f>'2D'!F338+$F$4</f>
        <v>-4.7900622500000001</v>
      </c>
      <c r="O338" s="1">
        <f>'2D'!G338+$F$4</f>
        <v>7.5053615499999999</v>
      </c>
      <c r="P338" s="1">
        <f>'2D'!K338+$F$4</f>
        <v>15.48881965</v>
      </c>
      <c r="Q338" s="1">
        <f>'2D'!L338+$F$4</f>
        <v>17.849382649999999</v>
      </c>
      <c r="R338" s="1">
        <f>'2D'!M338+$F$4</f>
        <v>-13.304100349999999</v>
      </c>
      <c r="S338" s="1">
        <f>'2D'!N338+$F$4</f>
        <v>-7.431022350000001</v>
      </c>
      <c r="T338">
        <f>E338+$F$4</f>
        <v>4.7900622500000001</v>
      </c>
    </row>
    <row r="339" spans="1:20">
      <c r="A339" s="1">
        <f>'2D'!E339</f>
        <v>0.94386213208444425</v>
      </c>
      <c r="B339" s="1">
        <f>EkyP!B99</f>
        <v>-4.3281602000000001</v>
      </c>
      <c r="C339" s="1">
        <f>EkyP!C99</f>
        <v>7.9764125999999997</v>
      </c>
      <c r="D339">
        <f>B339+$F$2</f>
        <v>2.0051730999999995</v>
      </c>
      <c r="E339">
        <f>C339-$F$2</f>
        <v>1.6430793000000001</v>
      </c>
      <c r="G339" s="1">
        <f>'2D'!F339-$F$4</f>
        <v>-11.14307925</v>
      </c>
      <c r="H339" s="1">
        <f>'2D'!G339-$F$4</f>
        <v>1.1614935500000003</v>
      </c>
      <c r="I339" s="1">
        <f>'2D'!K339-$F$4</f>
        <v>9.1683243500000007</v>
      </c>
      <c r="J339" s="1">
        <f>'2D'!L339-$F$4</f>
        <v>11.50557435</v>
      </c>
      <c r="K339" s="1">
        <f>'2D'!M339-$F$4</f>
        <v>-19.643222649999998</v>
      </c>
      <c r="L339" s="1">
        <f>'2D'!N339-$F$4</f>
        <v>-13.75982565</v>
      </c>
      <c r="M339">
        <f>D339-$F$4</f>
        <v>-1.1614935500000003</v>
      </c>
      <c r="N339" s="1">
        <f>'2D'!F339+$F$4</f>
        <v>-4.8097459499999999</v>
      </c>
      <c r="O339" s="1">
        <f>'2D'!G339+$F$4</f>
        <v>7.4948268499999999</v>
      </c>
      <c r="P339" s="1">
        <f>'2D'!K339+$F$4</f>
        <v>15.50165765</v>
      </c>
      <c r="Q339" s="1">
        <f>'2D'!L339+$F$4</f>
        <v>17.838907649999999</v>
      </c>
      <c r="R339" s="1">
        <f>'2D'!M339+$F$4</f>
        <v>-13.309889349999999</v>
      </c>
      <c r="S339" s="1">
        <f>'2D'!N339+$F$4</f>
        <v>-7.4264923500000002</v>
      </c>
      <c r="T339">
        <f>E339+$F$4</f>
        <v>4.8097459499999999</v>
      </c>
    </row>
    <row r="340" spans="1:20">
      <c r="A340" s="1">
        <f>'2D'!E340</f>
        <v>0.94630291086051121</v>
      </c>
      <c r="B340" s="1">
        <f>EkyP!B100</f>
        <v>-4.3180551999999999</v>
      </c>
      <c r="C340" s="1">
        <f>EkyP!C100</f>
        <v>7.9953963999999997</v>
      </c>
      <c r="D340">
        <f>B340+$F$2</f>
        <v>2.0152780999999997</v>
      </c>
      <c r="E340">
        <f>C340-$F$2</f>
        <v>1.6620631000000001</v>
      </c>
      <c r="G340" s="1">
        <f>'2D'!F340-$F$4</f>
        <v>-11.16206305</v>
      </c>
      <c r="H340" s="1">
        <f>'2D'!G340-$F$4</f>
        <v>1.1513885500000001</v>
      </c>
      <c r="I340" s="1">
        <f>'2D'!K340-$F$4</f>
        <v>9.1810913500000009</v>
      </c>
      <c r="J340" s="1">
        <f>'2D'!L340-$F$4</f>
        <v>11.49551035</v>
      </c>
      <c r="K340" s="1">
        <f>'2D'!M340-$F$4</f>
        <v>-19.648702650000001</v>
      </c>
      <c r="L340" s="1">
        <f>'2D'!N340-$F$4</f>
        <v>-13.75549665</v>
      </c>
      <c r="M340">
        <f>D340-$F$4</f>
        <v>-1.1513885500000001</v>
      </c>
      <c r="N340" s="1">
        <f>'2D'!F340+$F$4</f>
        <v>-4.8287297499999999</v>
      </c>
      <c r="O340" s="1">
        <f>'2D'!G340+$F$4</f>
        <v>7.4847218499999997</v>
      </c>
      <c r="P340" s="1">
        <f>'2D'!K340+$F$4</f>
        <v>15.51442465</v>
      </c>
      <c r="Q340" s="1">
        <f>'2D'!L340+$F$4</f>
        <v>17.82884365</v>
      </c>
      <c r="R340" s="1">
        <f>'2D'!M340+$F$4</f>
        <v>-13.315369350000001</v>
      </c>
      <c r="S340" s="1">
        <f>'2D'!N340+$F$4</f>
        <v>-7.4221633499999999</v>
      </c>
      <c r="T340">
        <f>E340+$F$4</f>
        <v>4.8287297499999999</v>
      </c>
    </row>
    <row r="341" spans="1:20">
      <c r="A341" s="1">
        <f>'2D'!E341</f>
        <v>0.94874368670764586</v>
      </c>
      <c r="B341" s="1">
        <f>EkyP!B101</f>
        <v>-4.3083828000000004</v>
      </c>
      <c r="C341" s="1">
        <f>EkyP!C101</f>
        <v>8.0136631000000005</v>
      </c>
      <c r="D341">
        <f>B341+$F$2</f>
        <v>2.0249504999999992</v>
      </c>
      <c r="E341">
        <f>C341-$F$2</f>
        <v>1.6803298000000009</v>
      </c>
      <c r="G341" s="1">
        <f>'2D'!F341-$F$4</f>
        <v>-11.18032975</v>
      </c>
      <c r="H341" s="1">
        <f>'2D'!G341-$F$4</f>
        <v>1.1417161500000006</v>
      </c>
      <c r="I341" s="1">
        <f>'2D'!K341-$F$4</f>
        <v>9.1937423500000008</v>
      </c>
      <c r="J341" s="1">
        <f>'2D'!L341-$F$4</f>
        <v>11.48566935</v>
      </c>
      <c r="K341" s="1">
        <f>'2D'!M341-$F$4</f>
        <v>-19.653870649999998</v>
      </c>
      <c r="L341" s="1">
        <f>'2D'!N341-$F$4</f>
        <v>-13.751288649999999</v>
      </c>
      <c r="M341">
        <f>D341-$F$4</f>
        <v>-1.1417161500000006</v>
      </c>
      <c r="N341" s="1">
        <f>'2D'!F341+$F$4</f>
        <v>-4.8469964500000007</v>
      </c>
      <c r="O341" s="1">
        <f>'2D'!G341+$F$4</f>
        <v>7.4750494500000002</v>
      </c>
      <c r="P341" s="1">
        <f>'2D'!K341+$F$4</f>
        <v>15.52707565</v>
      </c>
      <c r="Q341" s="1">
        <f>'2D'!L341+$F$4</f>
        <v>17.819002650000002</v>
      </c>
      <c r="R341" s="1">
        <f>'2D'!M341+$F$4</f>
        <v>-13.320537349999999</v>
      </c>
      <c r="S341" s="1">
        <f>'2D'!N341+$F$4</f>
        <v>-7.4179553499999997</v>
      </c>
      <c r="T341">
        <f>E341+$F$4</f>
        <v>4.8469964500000007</v>
      </c>
    </row>
    <row r="342" spans="1:20">
      <c r="A342" s="1">
        <f>'2D'!E342</f>
        <v>0.95118446255478051</v>
      </c>
      <c r="B342" s="1">
        <f>EkyP!B102</f>
        <v>-4.2991454999999998</v>
      </c>
      <c r="C342" s="1">
        <f>EkyP!C102</f>
        <v>8.0311962999999995</v>
      </c>
      <c r="D342">
        <f>B342+$F$2</f>
        <v>2.0341877999999998</v>
      </c>
      <c r="E342">
        <f>C342-$F$2</f>
        <v>1.6978629999999999</v>
      </c>
      <c r="G342" s="1">
        <f>'2D'!F342-$F$4</f>
        <v>-11.197862949999999</v>
      </c>
      <c r="H342" s="1">
        <f>'2D'!G342-$F$4</f>
        <v>1.13247885</v>
      </c>
      <c r="I342" s="1">
        <f>'2D'!K342-$F$4</f>
        <v>9.2062433499999994</v>
      </c>
      <c r="J342" s="1">
        <f>'2D'!L342-$F$4</f>
        <v>11.47611135</v>
      </c>
      <c r="K342" s="1">
        <f>'2D'!M342-$F$4</f>
        <v>-19.658872649999999</v>
      </c>
      <c r="L342" s="1">
        <f>'2D'!N342-$F$4</f>
        <v>-13.74740665</v>
      </c>
      <c r="M342">
        <f>D342-$F$4</f>
        <v>-1.13247885</v>
      </c>
      <c r="N342" s="1">
        <f>'2D'!F342+$F$4</f>
        <v>-4.8645296499999997</v>
      </c>
      <c r="O342" s="1">
        <f>'2D'!G342+$F$4</f>
        <v>7.4658121499999996</v>
      </c>
      <c r="P342" s="1">
        <f>'2D'!K342+$F$4</f>
        <v>15.539576649999999</v>
      </c>
      <c r="Q342" s="1">
        <f>'2D'!L342+$F$4</f>
        <v>17.80944465</v>
      </c>
      <c r="R342" s="1">
        <f>'2D'!M342+$F$4</f>
        <v>-13.32553935</v>
      </c>
      <c r="S342" s="1">
        <f>'2D'!N342+$F$4</f>
        <v>-7.4140733500000007</v>
      </c>
      <c r="T342">
        <f>E342+$F$4</f>
        <v>4.8645296499999997</v>
      </c>
    </row>
    <row r="343" spans="1:20">
      <c r="A343" s="1">
        <f>'2D'!E343</f>
        <v>0.95362524133084747</v>
      </c>
      <c r="B343" s="1">
        <f>EkyP!B103</f>
        <v>-4.2903456999999996</v>
      </c>
      <c r="C343" s="1">
        <f>EkyP!C103</f>
        <v>8.0479798999999996</v>
      </c>
      <c r="D343">
        <f>B343+$F$2</f>
        <v>2.0429876</v>
      </c>
      <c r="E343">
        <f>C343-$F$2</f>
        <v>1.7146466</v>
      </c>
      <c r="G343" s="1">
        <f>'2D'!F343-$F$4</f>
        <v>-11.214646549999999</v>
      </c>
      <c r="H343" s="1">
        <f>'2D'!G343-$F$4</f>
        <v>1.1236790499999998</v>
      </c>
      <c r="I343" s="1">
        <f>'2D'!K343-$F$4</f>
        <v>9.2186383500000009</v>
      </c>
      <c r="J343" s="1">
        <f>'2D'!L343-$F$4</f>
        <v>11.466977350000001</v>
      </c>
      <c r="K343" s="1">
        <f>'2D'!M343-$F$4</f>
        <v>-19.66372265</v>
      </c>
      <c r="L343" s="1">
        <f>'2D'!N343-$F$4</f>
        <v>-13.74353165</v>
      </c>
      <c r="M343">
        <f>D343-$F$4</f>
        <v>-1.1236790499999998</v>
      </c>
      <c r="N343" s="1">
        <f>'2D'!F343+$F$4</f>
        <v>-4.8813132499999998</v>
      </c>
      <c r="O343" s="1">
        <f>'2D'!G343+$F$4</f>
        <v>7.4570123499999994</v>
      </c>
      <c r="P343" s="1">
        <f>'2D'!K343+$F$4</f>
        <v>15.55197165</v>
      </c>
      <c r="Q343" s="1">
        <f>'2D'!L343+$F$4</f>
        <v>17.80031065</v>
      </c>
      <c r="R343" s="1">
        <f>'2D'!M343+$F$4</f>
        <v>-13.330389350000001</v>
      </c>
      <c r="S343" s="1">
        <f>'2D'!N343+$F$4</f>
        <v>-7.4101983499999999</v>
      </c>
      <c r="T343">
        <f>E343+$F$4</f>
        <v>4.8813132499999998</v>
      </c>
    </row>
    <row r="344" spans="1:20">
      <c r="A344" s="1">
        <f>'2D'!E344</f>
        <v>0.95606601717798223</v>
      </c>
      <c r="B344" s="1">
        <f>EkyP!B104</f>
        <v>-4.2819855999999996</v>
      </c>
      <c r="C344" s="1">
        <f>EkyP!C104</f>
        <v>8.0639987000000009</v>
      </c>
      <c r="D344">
        <f>B344+$F$2</f>
        <v>2.0513477</v>
      </c>
      <c r="E344">
        <f>C344-$F$2</f>
        <v>1.7306654000000012</v>
      </c>
      <c r="G344" s="1">
        <f>'2D'!F344-$F$4</f>
        <v>-11.230665350000001</v>
      </c>
      <c r="H344" s="1">
        <f>'2D'!G344-$F$4</f>
        <v>1.1153189499999998</v>
      </c>
      <c r="I344" s="1">
        <f>'2D'!K344-$F$4</f>
        <v>9.2308553500000006</v>
      </c>
      <c r="J344" s="1">
        <f>'2D'!L344-$F$4</f>
        <v>11.458092349999999</v>
      </c>
      <c r="K344" s="1">
        <f>'2D'!M344-$F$4</f>
        <v>-19.66825365</v>
      </c>
      <c r="L344" s="1">
        <f>'2D'!N344-$F$4</f>
        <v>-13.739978649999999</v>
      </c>
      <c r="M344">
        <f>D344-$F$4</f>
        <v>-1.1153189499999998</v>
      </c>
      <c r="N344" s="1">
        <f>'2D'!F344+$F$4</f>
        <v>-4.897332050000001</v>
      </c>
      <c r="O344" s="1">
        <f>'2D'!G344+$F$4</f>
        <v>7.4486522499999994</v>
      </c>
      <c r="P344" s="1">
        <f>'2D'!K344+$F$4</f>
        <v>15.56418865</v>
      </c>
      <c r="Q344" s="1">
        <f>'2D'!L344+$F$4</f>
        <v>17.791425650000001</v>
      </c>
      <c r="R344" s="1">
        <f>'2D'!M344+$F$4</f>
        <v>-13.334920350000001</v>
      </c>
      <c r="S344" s="1">
        <f>'2D'!N344+$F$4</f>
        <v>-7.4066453499999998</v>
      </c>
      <c r="T344">
        <f>E344+$F$4</f>
        <v>4.897332050000001</v>
      </c>
    </row>
    <row r="345" spans="1:20">
      <c r="A345" s="1">
        <f>'2D'!E345</f>
        <v>0.95850679302511688</v>
      </c>
      <c r="B345" s="1">
        <f>EkyP!B105</f>
        <v>-4.2740672999999996</v>
      </c>
      <c r="C345" s="1">
        <f>EkyP!C105</f>
        <v>8.0792377999999996</v>
      </c>
      <c r="D345">
        <f>B345+$F$2</f>
        <v>2.059266</v>
      </c>
      <c r="E345">
        <f>C345-$F$2</f>
        <v>1.7459045</v>
      </c>
      <c r="G345" s="1">
        <f>'2D'!F345-$F$4</f>
        <v>-11.245904449999999</v>
      </c>
      <c r="H345" s="1">
        <f>'2D'!G345-$F$4</f>
        <v>1.1074006499999998</v>
      </c>
      <c r="I345" s="1">
        <f>'2D'!K345-$F$4</f>
        <v>9.2428813499999993</v>
      </c>
      <c r="J345" s="1">
        <f>'2D'!L345-$F$4</f>
        <v>11.449650350000001</v>
      </c>
      <c r="K345" s="1">
        <f>'2D'!M345-$F$4</f>
        <v>-19.672460650000001</v>
      </c>
      <c r="L345" s="1">
        <f>'2D'!N345-$F$4</f>
        <v>-13.73655765</v>
      </c>
      <c r="M345">
        <f>D345-$F$4</f>
        <v>-1.1074006499999998</v>
      </c>
      <c r="N345" s="1">
        <f>'2D'!F345+$F$4</f>
        <v>-4.9125711499999998</v>
      </c>
      <c r="O345" s="1">
        <f>'2D'!G345+$F$4</f>
        <v>7.4407339499999994</v>
      </c>
      <c r="P345" s="1">
        <f>'2D'!K345+$F$4</f>
        <v>15.576214649999999</v>
      </c>
      <c r="Q345" s="1">
        <f>'2D'!L345+$F$4</f>
        <v>17.782983649999998</v>
      </c>
      <c r="R345" s="1">
        <f>'2D'!M345+$F$4</f>
        <v>-13.339127350000002</v>
      </c>
      <c r="S345" s="1">
        <f>'2D'!N345+$F$4</f>
        <v>-7.4032243500000003</v>
      </c>
      <c r="T345">
        <f>E345+$F$4</f>
        <v>4.9125711499999998</v>
      </c>
    </row>
    <row r="346" spans="1:20">
      <c r="A346" s="1">
        <f>'2D'!E346</f>
        <v>0.96094757180118373</v>
      </c>
      <c r="B346" s="1">
        <f>EkyP!B106</f>
        <v>-4.2665926000000001</v>
      </c>
      <c r="C346" s="1">
        <f>EkyP!C106</f>
        <v>8.0936834999999991</v>
      </c>
      <c r="D346">
        <f>B346+$F$2</f>
        <v>2.0667406999999995</v>
      </c>
      <c r="E346">
        <f>C346-$F$2</f>
        <v>1.7603501999999995</v>
      </c>
      <c r="G346" s="1">
        <f>'2D'!F346-$F$4</f>
        <v>-11.260350149999999</v>
      </c>
      <c r="H346" s="1">
        <f>'2D'!G346-$F$4</f>
        <v>1.0999259500000003</v>
      </c>
      <c r="I346" s="1">
        <f>'2D'!K346-$F$4</f>
        <v>9.2547033499999998</v>
      </c>
      <c r="J346" s="1">
        <f>'2D'!L346-$F$4</f>
        <v>11.44154735</v>
      </c>
      <c r="K346" s="1">
        <f>'2D'!M346-$F$4</f>
        <v>-19.676559650000002</v>
      </c>
      <c r="L346" s="1">
        <f>'2D'!N346-$F$4</f>
        <v>-13.73333465</v>
      </c>
      <c r="M346">
        <f>D346-$F$4</f>
        <v>-1.0999259500000003</v>
      </c>
      <c r="N346" s="1">
        <f>'2D'!F346+$F$4</f>
        <v>-4.9270168499999993</v>
      </c>
      <c r="O346" s="1">
        <f>'2D'!G346+$F$4</f>
        <v>7.4332592499999999</v>
      </c>
      <c r="P346" s="1">
        <f>'2D'!K346+$F$4</f>
        <v>15.588036649999999</v>
      </c>
      <c r="Q346" s="1">
        <f>'2D'!L346+$F$4</f>
        <v>17.77488065</v>
      </c>
      <c r="R346" s="1">
        <f>'2D'!M346+$F$4</f>
        <v>-13.343226350000002</v>
      </c>
      <c r="S346" s="1">
        <f>'2D'!N346+$F$4</f>
        <v>-7.4000013500000001</v>
      </c>
      <c r="T346">
        <f>E346+$F$4</f>
        <v>4.9270168499999993</v>
      </c>
    </row>
    <row r="347" spans="1:20">
      <c r="A347" s="1">
        <f>'2D'!E347</f>
        <v>0.96338834764831849</v>
      </c>
      <c r="B347" s="1">
        <f>EkyP!B107</f>
        <v>-4.2595631999999997</v>
      </c>
      <c r="C347" s="1">
        <f>EkyP!C107</f>
        <v>8.1073222000000005</v>
      </c>
      <c r="D347">
        <f>B347+$F$2</f>
        <v>2.0737700999999999</v>
      </c>
      <c r="E347">
        <f>C347-$F$2</f>
        <v>1.7739889000000009</v>
      </c>
      <c r="G347" s="1">
        <f>'2D'!F347-$F$4</f>
        <v>-11.27398885</v>
      </c>
      <c r="H347" s="1">
        <f>'2D'!G347-$F$4</f>
        <v>1.0928965499999999</v>
      </c>
      <c r="I347" s="1">
        <f>'2D'!K347-$F$4</f>
        <v>9.2662873500000007</v>
      </c>
      <c r="J347" s="1">
        <f>'2D'!L347-$F$4</f>
        <v>11.433840350000001</v>
      </c>
      <c r="K347" s="1">
        <f>'2D'!M347-$F$4</f>
        <v>-19.680441649999999</v>
      </c>
      <c r="L347" s="1">
        <f>'2D'!N347-$F$4</f>
        <v>-13.730368649999999</v>
      </c>
      <c r="M347">
        <f>D347-$F$4</f>
        <v>-1.0928965499999999</v>
      </c>
      <c r="N347" s="1">
        <f>'2D'!F347+$F$4</f>
        <v>-4.9406555500000007</v>
      </c>
      <c r="O347" s="1">
        <f>'2D'!G347+$F$4</f>
        <v>7.4262298499999995</v>
      </c>
      <c r="P347" s="1">
        <f>'2D'!K347+$F$4</f>
        <v>15.59962065</v>
      </c>
      <c r="Q347" s="1">
        <f>'2D'!L347+$F$4</f>
        <v>17.76717365</v>
      </c>
      <c r="R347" s="1">
        <f>'2D'!M347+$F$4</f>
        <v>-13.347108349999999</v>
      </c>
      <c r="S347" s="1">
        <f>'2D'!N347+$F$4</f>
        <v>-7.3970353499999995</v>
      </c>
      <c r="T347">
        <f>E347+$F$4</f>
        <v>4.9406555500000007</v>
      </c>
    </row>
    <row r="348" spans="1:20">
      <c r="A348" s="1">
        <f>'2D'!E348</f>
        <v>0.96582912349545325</v>
      </c>
      <c r="B348" s="1">
        <f>EkyP!B108</f>
        <v>-4.2529807000000002</v>
      </c>
      <c r="C348" s="1">
        <f>EkyP!C108</f>
        <v>8.1201415000000008</v>
      </c>
      <c r="D348">
        <f>B348+$F$2</f>
        <v>2.0803525999999994</v>
      </c>
      <c r="E348">
        <f>C348-$F$2</f>
        <v>1.7868082000000012</v>
      </c>
      <c r="G348" s="1">
        <f>'2D'!F348-$F$4</f>
        <v>-11.286808150000001</v>
      </c>
      <c r="H348" s="1">
        <f>'2D'!G348-$F$4</f>
        <v>1.0863140500000004</v>
      </c>
      <c r="I348" s="1">
        <f>'2D'!K348-$F$4</f>
        <v>9.2775723499999998</v>
      </c>
      <c r="J348" s="1">
        <f>'2D'!L348-$F$4</f>
        <v>11.42656835</v>
      </c>
      <c r="K348" s="1">
        <f>'2D'!M348-$F$4</f>
        <v>-19.683994649999999</v>
      </c>
      <c r="L348" s="1">
        <f>'2D'!N348-$F$4</f>
        <v>-13.727479649999999</v>
      </c>
      <c r="M348">
        <f>D348-$F$4</f>
        <v>-1.0863140500000004</v>
      </c>
      <c r="N348" s="1">
        <f>'2D'!F348+$F$4</f>
        <v>-4.953474850000001</v>
      </c>
      <c r="O348" s="1">
        <f>'2D'!G348+$F$4</f>
        <v>7.41964735</v>
      </c>
      <c r="P348" s="1">
        <f>'2D'!K348+$F$4</f>
        <v>15.610905649999999</v>
      </c>
      <c r="Q348" s="1">
        <f>'2D'!L348+$F$4</f>
        <v>17.75990165</v>
      </c>
      <c r="R348" s="1">
        <f>'2D'!M348+$F$4</f>
        <v>-13.350661349999999</v>
      </c>
      <c r="S348" s="1">
        <f>'2D'!N348+$F$4</f>
        <v>-7.3941463499999998</v>
      </c>
      <c r="T348">
        <f>E348+$F$4</f>
        <v>4.953474850000001</v>
      </c>
    </row>
    <row r="349" spans="1:20">
      <c r="A349" s="1">
        <f>'2D'!E349</f>
        <v>0.9682699022715201</v>
      </c>
      <c r="B349" s="1">
        <f>EkyP!B109</f>
        <v>-4.2468465000000002</v>
      </c>
      <c r="C349" s="1">
        <f>EkyP!C109</f>
        <v>8.1321294999999996</v>
      </c>
      <c r="D349">
        <f>B349+$F$2</f>
        <v>2.0864867999999994</v>
      </c>
      <c r="E349">
        <f>C349-$F$2</f>
        <v>1.7987962</v>
      </c>
      <c r="G349" s="1">
        <f>'2D'!F349-$F$4</f>
        <v>-11.298796149999999</v>
      </c>
      <c r="H349" s="1">
        <f>'2D'!G349-$F$4</f>
        <v>1.0801798500000004</v>
      </c>
      <c r="I349" s="1">
        <f>'2D'!K349-$F$4</f>
        <v>9.2885643499999997</v>
      </c>
      <c r="J349" s="1">
        <f>'2D'!L349-$F$4</f>
        <v>11.419684350000001</v>
      </c>
      <c r="K349" s="1">
        <f>'2D'!M349-$F$4</f>
        <v>-19.68721665</v>
      </c>
      <c r="L349" s="1">
        <f>'2D'!N349-$F$4</f>
        <v>-13.72492665</v>
      </c>
      <c r="M349">
        <f>D349-$F$4</f>
        <v>-1.0801798500000004</v>
      </c>
      <c r="N349" s="1">
        <f>'2D'!F349+$F$4</f>
        <v>-4.9654628499999998</v>
      </c>
      <c r="O349" s="1">
        <f>'2D'!G349+$F$4</f>
        <v>7.41351315</v>
      </c>
      <c r="P349" s="1">
        <f>'2D'!K349+$F$4</f>
        <v>15.621897649999999</v>
      </c>
      <c r="Q349" s="1">
        <f>'2D'!L349+$F$4</f>
        <v>17.75301765</v>
      </c>
      <c r="R349" s="1">
        <f>'2D'!M349+$F$4</f>
        <v>-13.35388335</v>
      </c>
      <c r="S349" s="1">
        <f>'2D'!N349+$F$4</f>
        <v>-7.3915933500000008</v>
      </c>
      <c r="T349">
        <f>E349+$F$4</f>
        <v>4.9654628499999998</v>
      </c>
    </row>
    <row r="350" spans="1:20">
      <c r="A350" s="1">
        <f>'2D'!E350</f>
        <v>0.97071067811865475</v>
      </c>
      <c r="B350" s="1">
        <f>EkyP!B110</f>
        <v>-4.2411618999999998</v>
      </c>
      <c r="C350" s="1">
        <f>EkyP!C110</f>
        <v>8.1432749999999992</v>
      </c>
      <c r="D350">
        <f>B350+$F$2</f>
        <v>2.0921713999999998</v>
      </c>
      <c r="E350">
        <f>C350-$F$2</f>
        <v>1.8099416999999995</v>
      </c>
      <c r="G350" s="1">
        <f>'2D'!F350-$F$4</f>
        <v>-11.309941649999999</v>
      </c>
      <c r="H350" s="1">
        <f>'2D'!G350-$F$4</f>
        <v>1.07449525</v>
      </c>
      <c r="I350" s="1">
        <f>'2D'!K350-$F$4</f>
        <v>9.2992073499999996</v>
      </c>
      <c r="J350" s="1">
        <f>'2D'!L350-$F$4</f>
        <v>11.41328835</v>
      </c>
      <c r="K350" s="1">
        <f>'2D'!M350-$F$4</f>
        <v>-19.690408649999998</v>
      </c>
      <c r="L350" s="1">
        <f>'2D'!N350-$F$4</f>
        <v>-13.72241565</v>
      </c>
      <c r="M350">
        <f>D350-$F$4</f>
        <v>-1.07449525</v>
      </c>
      <c r="N350" s="1">
        <f>'2D'!F350+$F$4</f>
        <v>-4.9766083499999993</v>
      </c>
      <c r="O350" s="1">
        <f>'2D'!G350+$F$4</f>
        <v>7.4078285499999996</v>
      </c>
      <c r="P350" s="1">
        <f>'2D'!K350+$F$4</f>
        <v>15.632540649999999</v>
      </c>
      <c r="Q350" s="1">
        <f>'2D'!L350+$F$4</f>
        <v>17.746621650000002</v>
      </c>
      <c r="R350" s="1">
        <f>'2D'!M350+$F$4</f>
        <v>-13.357075349999999</v>
      </c>
      <c r="S350" s="1">
        <f>'2D'!N350+$F$4</f>
        <v>-7.3890823500000007</v>
      </c>
      <c r="T350">
        <f>E350+$F$4</f>
        <v>4.9766083499999993</v>
      </c>
    </row>
    <row r="351" spans="1:20">
      <c r="A351" s="1">
        <f>'2D'!E351</f>
        <v>0.97315145484446919</v>
      </c>
      <c r="B351" s="1">
        <f>EkyP!B111</f>
        <v>-4.2359282</v>
      </c>
      <c r="C351" s="1">
        <f>EkyP!C111</f>
        <v>8.1535676000000006</v>
      </c>
      <c r="D351">
        <f>B351+$F$2</f>
        <v>2.0974050999999996</v>
      </c>
      <c r="E351">
        <f>C351-$F$2</f>
        <v>1.820234300000001</v>
      </c>
      <c r="G351" s="1">
        <f>'2D'!F351-$F$4</f>
        <v>-11.32023425</v>
      </c>
      <c r="H351" s="1">
        <f>'2D'!G351-$F$4</f>
        <v>1.0692615500000002</v>
      </c>
      <c r="I351" s="1">
        <f>'2D'!K351-$F$4</f>
        <v>9.30944635</v>
      </c>
      <c r="J351" s="1">
        <f>'2D'!L351-$F$4</f>
        <v>11.40730435</v>
      </c>
      <c r="K351" s="1">
        <f>'2D'!M351-$F$4</f>
        <v>-19.693297649999998</v>
      </c>
      <c r="L351" s="1">
        <f>'2D'!N351-$F$4</f>
        <v>-13.72019865</v>
      </c>
      <c r="M351">
        <f>D351-$F$4</f>
        <v>-1.0692615500000002</v>
      </c>
      <c r="N351" s="1">
        <f>'2D'!F351+$F$4</f>
        <v>-4.9869009500000008</v>
      </c>
      <c r="O351" s="1">
        <f>'2D'!G351+$F$4</f>
        <v>7.4025948499999998</v>
      </c>
      <c r="P351" s="1">
        <f>'2D'!K351+$F$4</f>
        <v>15.64277965</v>
      </c>
      <c r="Q351" s="1">
        <f>'2D'!L351+$F$4</f>
        <v>17.74063765</v>
      </c>
      <c r="R351" s="1">
        <f>'2D'!M351+$F$4</f>
        <v>-13.359964349999998</v>
      </c>
      <c r="S351" s="1">
        <f>'2D'!N351+$F$4</f>
        <v>-7.3868653500000008</v>
      </c>
      <c r="T351">
        <f>E351+$F$4</f>
        <v>4.9869009500000008</v>
      </c>
    </row>
    <row r="352" spans="1:20">
      <c r="A352" s="1">
        <f>'2D'!E352</f>
        <v>0.97559223186317678</v>
      </c>
      <c r="B352" s="1">
        <f>EkyP!B112</f>
        <v>-4.2311462000000004</v>
      </c>
      <c r="C352" s="1">
        <f>EkyP!C112</f>
        <v>8.1629979000000006</v>
      </c>
      <c r="D352">
        <f>B352+$F$2</f>
        <v>2.1021870999999992</v>
      </c>
      <c r="E352">
        <f>C352-$F$2</f>
        <v>1.829664600000001</v>
      </c>
      <c r="G352" s="1">
        <f>'2D'!F352-$F$4</f>
        <v>-11.32966455</v>
      </c>
      <c r="H352" s="1">
        <f>'2D'!G352-$F$4</f>
        <v>1.0644795500000006</v>
      </c>
      <c r="I352" s="1">
        <f>'2D'!K352-$F$4</f>
        <v>9.319226350000001</v>
      </c>
      <c r="J352" s="1">
        <f>'2D'!L352-$F$4</f>
        <v>11.40182435</v>
      </c>
      <c r="K352" s="1">
        <f>'2D'!M352-$F$4</f>
        <v>-19.695851649999998</v>
      </c>
      <c r="L352" s="1">
        <f>'2D'!N352-$F$4</f>
        <v>-13.71814365</v>
      </c>
      <c r="M352">
        <f>D352-$F$4</f>
        <v>-1.0644795500000006</v>
      </c>
      <c r="N352" s="1">
        <f>'2D'!F352+$F$4</f>
        <v>-4.9963312500000008</v>
      </c>
      <c r="O352" s="1">
        <f>'2D'!G352+$F$4</f>
        <v>7.3978128500000002</v>
      </c>
      <c r="P352" s="1">
        <f>'2D'!K352+$F$4</f>
        <v>15.652559650000001</v>
      </c>
      <c r="Q352" s="1">
        <f>'2D'!L352+$F$4</f>
        <v>17.735157649999998</v>
      </c>
      <c r="R352" s="1">
        <f>'2D'!M352+$F$4</f>
        <v>-13.362518349999998</v>
      </c>
      <c r="S352" s="1">
        <f>'2D'!N352+$F$4</f>
        <v>-7.3848103500000004</v>
      </c>
      <c r="T352">
        <f>E352+$F$4</f>
        <v>4.9963312500000008</v>
      </c>
    </row>
    <row r="353" spans="1:20">
      <c r="A353" s="1">
        <f>'2D'!E353</f>
        <v>0.97803300858899112</v>
      </c>
      <c r="B353" s="1">
        <f>EkyP!B113</f>
        <v>-4.2268169999999996</v>
      </c>
      <c r="C353" s="1">
        <f>EkyP!C113</f>
        <v>8.1715567999999994</v>
      </c>
      <c r="D353">
        <f>B353+$F$2</f>
        <v>2.1065163</v>
      </c>
      <c r="E353">
        <f>C353-$F$2</f>
        <v>1.8382234999999998</v>
      </c>
      <c r="G353" s="1">
        <f>'2D'!F353-$F$4</f>
        <v>-11.338223449999999</v>
      </c>
      <c r="H353" s="1">
        <f>'2D'!G353-$F$4</f>
        <v>1.0601503499999998</v>
      </c>
      <c r="I353" s="1">
        <f>'2D'!K353-$F$4</f>
        <v>9.3284993499999995</v>
      </c>
      <c r="J353" s="1">
        <f>'2D'!L353-$F$4</f>
        <v>11.39680935</v>
      </c>
      <c r="K353" s="1">
        <f>'2D'!M353-$F$4</f>
        <v>-19.698133649999999</v>
      </c>
      <c r="L353" s="1">
        <f>'2D'!N353-$F$4</f>
        <v>-13.71626565</v>
      </c>
      <c r="M353">
        <f>D353-$F$4</f>
        <v>-1.0601503499999998</v>
      </c>
      <c r="N353" s="1">
        <f>'2D'!F353+$F$4</f>
        <v>-5.0048901499999996</v>
      </c>
      <c r="O353" s="1">
        <f>'2D'!G353+$F$4</f>
        <v>7.3934836499999994</v>
      </c>
      <c r="P353" s="1">
        <f>'2D'!K353+$F$4</f>
        <v>15.661832649999999</v>
      </c>
      <c r="Q353" s="1">
        <f>'2D'!L353+$F$4</f>
        <v>17.730142649999998</v>
      </c>
      <c r="R353" s="1">
        <f>'2D'!M353+$F$4</f>
        <v>-13.364800349999999</v>
      </c>
      <c r="S353" s="1">
        <f>'2D'!N353+$F$4</f>
        <v>-7.3829323500000008</v>
      </c>
      <c r="T353">
        <f>E353+$F$4</f>
        <v>5.0048901499999996</v>
      </c>
    </row>
    <row r="354" spans="1:20">
      <c r="A354" s="1">
        <f>'2D'!E354</f>
        <v>0.98047378531480556</v>
      </c>
      <c r="B354" s="1">
        <f>EkyP!B114</f>
        <v>-4.2229413999999998</v>
      </c>
      <c r="C354" s="1">
        <f>EkyP!C114</f>
        <v>8.1792365999999994</v>
      </c>
      <c r="D354">
        <f>B354+$F$2</f>
        <v>2.1103918999999998</v>
      </c>
      <c r="E354">
        <f>C354-$F$2</f>
        <v>1.8459032999999998</v>
      </c>
      <c r="G354" s="1">
        <f>'2D'!F354-$F$4</f>
        <v>-11.345903249999999</v>
      </c>
      <c r="H354" s="1">
        <f>'2D'!G354-$F$4</f>
        <v>1.05627475</v>
      </c>
      <c r="I354" s="1">
        <f>'2D'!K354-$F$4</f>
        <v>9.337215350000001</v>
      </c>
      <c r="J354" s="1">
        <f>'2D'!L354-$F$4</f>
        <v>11.39227835</v>
      </c>
      <c r="K354" s="1">
        <f>'2D'!M354-$F$4</f>
        <v>-19.700350650000001</v>
      </c>
      <c r="L354" s="1">
        <f>'2D'!N354-$F$4</f>
        <v>-13.71466665</v>
      </c>
      <c r="M354">
        <f>D354-$F$4</f>
        <v>-1.05627475</v>
      </c>
      <c r="N354" s="1">
        <f>'2D'!F354+$F$4</f>
        <v>-5.0125699499999996</v>
      </c>
      <c r="O354" s="1">
        <f>'2D'!G354+$F$4</f>
        <v>7.3896080499999997</v>
      </c>
      <c r="P354" s="1">
        <f>'2D'!K354+$F$4</f>
        <v>15.670548650000001</v>
      </c>
      <c r="Q354" s="1">
        <f>'2D'!L354+$F$4</f>
        <v>17.725611649999998</v>
      </c>
      <c r="R354" s="1">
        <f>'2D'!M354+$F$4</f>
        <v>-13.367017350000001</v>
      </c>
      <c r="S354" s="1">
        <f>'2D'!N354+$F$4</f>
        <v>-7.3813333500000002</v>
      </c>
      <c r="T354">
        <f>E354+$F$4</f>
        <v>5.0125699499999996</v>
      </c>
    </row>
    <row r="355" spans="1:20">
      <c r="A355" s="1">
        <f>'2D'!E355</f>
        <v>0.98291456233351304</v>
      </c>
      <c r="B355" s="1">
        <f>EkyP!B115</f>
        <v>-4.2195201000000004</v>
      </c>
      <c r="C355" s="1">
        <f>EkyP!C115</f>
        <v>8.1860298999999994</v>
      </c>
      <c r="D355">
        <f>B355+$F$2</f>
        <v>2.1138131999999992</v>
      </c>
      <c r="E355">
        <f>C355-$F$2</f>
        <v>1.8526965999999998</v>
      </c>
      <c r="G355" s="1">
        <f>'2D'!F355-$F$4</f>
        <v>-11.352696549999999</v>
      </c>
      <c r="H355" s="1">
        <f>'2D'!G355-$F$4</f>
        <v>1.0528534500000006</v>
      </c>
      <c r="I355" s="1">
        <f>'2D'!K355-$F$4</f>
        <v>9.3452423499999995</v>
      </c>
      <c r="J355" s="1">
        <f>'2D'!L355-$F$4</f>
        <v>11.38828835</v>
      </c>
      <c r="K355" s="1">
        <f>'2D'!M355-$F$4</f>
        <v>-19.702228649999999</v>
      </c>
      <c r="L355" s="1">
        <f>'2D'!N355-$F$4</f>
        <v>-13.71312865</v>
      </c>
      <c r="M355">
        <f>D355-$F$4</f>
        <v>-1.0528534500000006</v>
      </c>
      <c r="N355" s="1">
        <f>'2D'!F355+$F$4</f>
        <v>-5.0193632499999996</v>
      </c>
      <c r="O355" s="1">
        <f>'2D'!G355+$F$4</f>
        <v>7.3861867500000002</v>
      </c>
      <c r="P355" s="1">
        <f>'2D'!K355+$F$4</f>
        <v>15.678575649999999</v>
      </c>
      <c r="Q355" s="1">
        <f>'2D'!L355+$F$4</f>
        <v>17.721621649999999</v>
      </c>
      <c r="R355" s="1">
        <f>'2D'!M355+$F$4</f>
        <v>-13.368895349999999</v>
      </c>
      <c r="S355" s="1">
        <f>'2D'!N355+$F$4</f>
        <v>-7.3797953500000002</v>
      </c>
      <c r="T355">
        <f>E355+$F$4</f>
        <v>5.0193632499999996</v>
      </c>
    </row>
    <row r="356" spans="1:20">
      <c r="A356" s="1">
        <f>'2D'!E356</f>
        <v>0.98535533905932748</v>
      </c>
      <c r="B356" s="1">
        <f>EkyP!B116</f>
        <v>-4.2165537000000004</v>
      </c>
      <c r="C356" s="1">
        <f>EkyP!C116</f>
        <v>8.1919304000000004</v>
      </c>
      <c r="D356">
        <f>B356+$F$2</f>
        <v>2.1167795999999992</v>
      </c>
      <c r="E356">
        <f>C356-$F$2</f>
        <v>1.8585971000000008</v>
      </c>
      <c r="G356" s="1">
        <f>'2D'!F356-$F$4</f>
        <v>-11.35859705</v>
      </c>
      <c r="H356" s="1">
        <f>'2D'!G356-$F$4</f>
        <v>1.0498870500000006</v>
      </c>
      <c r="I356" s="1">
        <f>'2D'!K356-$F$4</f>
        <v>9.3525503499999996</v>
      </c>
      <c r="J356" s="1">
        <f>'2D'!L356-$F$4</f>
        <v>11.38473535</v>
      </c>
      <c r="K356" s="1">
        <f>'2D'!M356-$F$4</f>
        <v>-19.703766649999999</v>
      </c>
      <c r="L356" s="1">
        <f>'2D'!N356-$F$4</f>
        <v>-13.711930649999999</v>
      </c>
      <c r="M356">
        <f>D356-$F$4</f>
        <v>-1.0498870500000006</v>
      </c>
      <c r="N356" s="1">
        <f>'2D'!F356+$F$4</f>
        <v>-5.0252637500000006</v>
      </c>
      <c r="O356" s="1">
        <f>'2D'!G356+$F$4</f>
        <v>7.3832203500000002</v>
      </c>
      <c r="P356" s="1">
        <f>'2D'!K356+$F$4</f>
        <v>15.685883649999999</v>
      </c>
      <c r="Q356" s="1">
        <f>'2D'!L356+$F$4</f>
        <v>17.718068649999999</v>
      </c>
      <c r="R356" s="1">
        <f>'2D'!M356+$F$4</f>
        <v>-13.370433349999999</v>
      </c>
      <c r="S356" s="1">
        <f>'2D'!N356+$F$4</f>
        <v>-7.3785973499999997</v>
      </c>
      <c r="T356">
        <f>E356+$F$4</f>
        <v>5.0252637500000006</v>
      </c>
    </row>
    <row r="357" spans="1:20">
      <c r="A357" s="1">
        <f>'2D'!E357</f>
        <v>0.98779611578514182</v>
      </c>
      <c r="B357" s="1">
        <f>EkyP!B117</f>
        <v>-4.2140428999999999</v>
      </c>
      <c r="C357" s="1">
        <f>EkyP!C117</f>
        <v>8.1969326000000002</v>
      </c>
      <c r="D357">
        <f>B357+$F$2</f>
        <v>2.1192903999999997</v>
      </c>
      <c r="E357">
        <f>C357-$F$2</f>
        <v>1.8635993000000006</v>
      </c>
      <c r="G357" s="1">
        <f>'2D'!F357-$F$4</f>
        <v>-11.36359925</v>
      </c>
      <c r="H357" s="1">
        <f>'2D'!G357-$F$4</f>
        <v>1.0473762500000001</v>
      </c>
      <c r="I357" s="1">
        <f>'2D'!K357-$F$4</f>
        <v>9.359016350000001</v>
      </c>
      <c r="J357" s="1">
        <f>'2D'!L357-$F$4</f>
        <v>11.381816349999999</v>
      </c>
      <c r="K357" s="1">
        <f>'2D'!M357-$F$4</f>
        <v>-19.705137650000001</v>
      </c>
      <c r="L357" s="1">
        <f>'2D'!N357-$F$4</f>
        <v>-13.71078865</v>
      </c>
      <c r="M357">
        <f>D357-$F$4</f>
        <v>-1.0473762500000001</v>
      </c>
      <c r="N357" s="1">
        <f>'2D'!F357+$F$4</f>
        <v>-5.0302659500000004</v>
      </c>
      <c r="O357" s="1">
        <f>'2D'!G357+$F$4</f>
        <v>7.3807095499999997</v>
      </c>
      <c r="P357" s="1">
        <f>'2D'!K357+$F$4</f>
        <v>15.692349650000001</v>
      </c>
      <c r="Q357" s="1">
        <f>'2D'!L357+$F$4</f>
        <v>17.715149650000001</v>
      </c>
      <c r="R357" s="1">
        <f>'2D'!M357+$F$4</f>
        <v>-13.371804350000001</v>
      </c>
      <c r="S357" s="1">
        <f>'2D'!N357+$F$4</f>
        <v>-7.37745535</v>
      </c>
      <c r="T357">
        <f>E357+$F$4</f>
        <v>5.0302659500000004</v>
      </c>
    </row>
    <row r="358" spans="1:20">
      <c r="A358" s="1">
        <f>'2D'!E358</f>
        <v>0.99023689280384941</v>
      </c>
      <c r="B358" s="1">
        <f>EkyP!B118</f>
        <v>-4.2119878999999996</v>
      </c>
      <c r="C358" s="1">
        <f>EkyP!C118</f>
        <v>8.2010316999999997</v>
      </c>
      <c r="D358">
        <f>B358+$F$2</f>
        <v>2.1213454</v>
      </c>
      <c r="E358">
        <f>C358-$F$2</f>
        <v>1.8676984000000001</v>
      </c>
      <c r="G358" s="1">
        <f>'2D'!F358-$F$4</f>
        <v>-11.36769835</v>
      </c>
      <c r="H358" s="1">
        <f>'2D'!G358-$F$4</f>
        <v>1.0453212499999998</v>
      </c>
      <c r="I358" s="1">
        <f>'2D'!K358-$F$4</f>
        <v>9.3645343499999996</v>
      </c>
      <c r="J358" s="1">
        <f>'2D'!L358-$F$4</f>
        <v>11.37932835</v>
      </c>
      <c r="K358" s="1">
        <f>'2D'!M358-$F$4</f>
        <v>-19.706334649999999</v>
      </c>
      <c r="L358" s="1">
        <f>'2D'!N358-$F$4</f>
        <v>-13.709932649999999</v>
      </c>
      <c r="M358">
        <f>D358-$F$4</f>
        <v>-1.0453212499999998</v>
      </c>
      <c r="N358" s="1">
        <f>'2D'!F358+$F$4</f>
        <v>-5.0343650499999999</v>
      </c>
      <c r="O358" s="1">
        <f>'2D'!G358+$F$4</f>
        <v>7.3786545499999994</v>
      </c>
      <c r="P358" s="1">
        <f>'2D'!K358+$F$4</f>
        <v>15.697867649999999</v>
      </c>
      <c r="Q358" s="1">
        <f>'2D'!L358+$F$4</f>
        <v>17.712661650000001</v>
      </c>
      <c r="R358" s="1">
        <f>'2D'!M358+$F$4</f>
        <v>-13.373001349999999</v>
      </c>
      <c r="S358" s="1">
        <f>'2D'!N358+$F$4</f>
        <v>-7.3765993499999993</v>
      </c>
      <c r="T358">
        <f>E358+$F$4</f>
        <v>5.0343650499999999</v>
      </c>
    </row>
    <row r="359" spans="1:20">
      <c r="A359" s="1">
        <f>'2D'!E359</f>
        <v>0.99267766952966374</v>
      </c>
      <c r="B359" s="1">
        <f>EkyP!B119</f>
        <v>-4.2103891999999998</v>
      </c>
      <c r="C359" s="1">
        <f>EkyP!C119</f>
        <v>8.2042239000000006</v>
      </c>
      <c r="D359">
        <f>B359+$F$2</f>
        <v>2.1229440999999998</v>
      </c>
      <c r="E359">
        <f>C359-$F$2</f>
        <v>1.870890600000001</v>
      </c>
      <c r="G359" s="1">
        <f>'2D'!F359-$F$4</f>
        <v>-11.37089055</v>
      </c>
      <c r="H359" s="1">
        <f>'2D'!G359-$F$4</f>
        <v>1.04372255</v>
      </c>
      <c r="I359" s="1">
        <f>'2D'!K359-$F$4</f>
        <v>9.3690123500000002</v>
      </c>
      <c r="J359" s="1">
        <f>'2D'!L359-$F$4</f>
        <v>11.37745035</v>
      </c>
      <c r="K359" s="1">
        <f>'2D'!M359-$F$4</f>
        <v>-19.707191649999999</v>
      </c>
      <c r="L359" s="1">
        <f>'2D'!N359-$F$4</f>
        <v>-13.709246649999999</v>
      </c>
      <c r="M359">
        <f>D359-$F$4</f>
        <v>-1.04372255</v>
      </c>
      <c r="N359" s="1">
        <f>'2D'!F359+$F$4</f>
        <v>-5.0375572500000008</v>
      </c>
      <c r="O359" s="1">
        <f>'2D'!G359+$F$4</f>
        <v>7.3770558499999996</v>
      </c>
      <c r="P359" s="1">
        <f>'2D'!K359+$F$4</f>
        <v>15.70234565</v>
      </c>
      <c r="Q359" s="1">
        <f>'2D'!L359+$F$4</f>
        <v>17.71078365</v>
      </c>
      <c r="R359" s="1">
        <f>'2D'!M359+$F$4</f>
        <v>-13.373858349999999</v>
      </c>
      <c r="S359" s="1">
        <f>'2D'!N359+$F$4</f>
        <v>-7.3759133499999994</v>
      </c>
      <c r="T359">
        <f>E359+$F$4</f>
        <v>5.0375572500000008</v>
      </c>
    </row>
    <row r="360" spans="1:20">
      <c r="A360" s="1">
        <f>'2D'!E360</f>
        <v>0.99511844625547807</v>
      </c>
      <c r="B360" s="1">
        <f>EkyP!B120</f>
        <v>-4.2092470999999998</v>
      </c>
      <c r="C360" s="1">
        <f>EkyP!C120</f>
        <v>8.2065061999999998</v>
      </c>
      <c r="D360">
        <f>B360+$F$2</f>
        <v>2.1240861999999998</v>
      </c>
      <c r="E360">
        <f>C360-$F$2</f>
        <v>1.8731729000000001</v>
      </c>
      <c r="G360" s="1">
        <f>'2D'!F360-$F$4</f>
        <v>-11.37317285</v>
      </c>
      <c r="H360" s="1">
        <f>'2D'!G360-$F$4</f>
        <v>1.04258045</v>
      </c>
      <c r="I360" s="1">
        <f>'2D'!K360-$F$4</f>
        <v>9.3722943500000007</v>
      </c>
      <c r="J360" s="1">
        <f>'2D'!L360-$F$4</f>
        <v>11.376084350000001</v>
      </c>
      <c r="K360" s="1">
        <f>'2D'!M360-$F$4</f>
        <v>-19.70770465</v>
      </c>
      <c r="L360" s="1">
        <f>'2D'!N360-$F$4</f>
        <v>-13.70873265</v>
      </c>
      <c r="M360">
        <f>D360-$F$4</f>
        <v>-1.04258045</v>
      </c>
      <c r="N360" s="1">
        <f>'2D'!F360+$F$4</f>
        <v>-5.0398395499999999</v>
      </c>
      <c r="O360" s="1">
        <f>'2D'!G360+$F$4</f>
        <v>7.3759137499999996</v>
      </c>
      <c r="P360" s="1">
        <f>'2D'!K360+$F$4</f>
        <v>15.70562765</v>
      </c>
      <c r="Q360" s="1">
        <f>'2D'!L360+$F$4</f>
        <v>17.709417649999999</v>
      </c>
      <c r="R360" s="1">
        <f>'2D'!M360+$F$4</f>
        <v>-13.374371350000001</v>
      </c>
      <c r="S360" s="1">
        <f>'2D'!N360+$F$4</f>
        <v>-7.3753993500000004</v>
      </c>
      <c r="T360">
        <f>E360+$F$4</f>
        <v>5.0398395499999999</v>
      </c>
    </row>
    <row r="361" spans="1:20">
      <c r="A361" s="1">
        <f>'2D'!E361</f>
        <v>0.99755922318631773</v>
      </c>
      <c r="B361" s="1">
        <f>EkyP!B121</f>
        <v>-4.2085618</v>
      </c>
      <c r="C361" s="1">
        <f>EkyP!C121</f>
        <v>8.2078764</v>
      </c>
      <c r="D361">
        <f>B361+$F$2</f>
        <v>2.1247714999999996</v>
      </c>
      <c r="E361">
        <f>C361-$F$2</f>
        <v>1.8745431000000004</v>
      </c>
      <c r="G361" s="1">
        <f>'2D'!F361-$F$4</f>
        <v>-11.37454305</v>
      </c>
      <c r="H361" s="1">
        <f>'2D'!G361-$F$4</f>
        <v>1.0418951500000002</v>
      </c>
      <c r="I361" s="1">
        <f>'2D'!K361-$F$4</f>
        <v>9.3743173500000001</v>
      </c>
      <c r="J361" s="1">
        <f>'2D'!L361-$F$4</f>
        <v>11.37522835</v>
      </c>
      <c r="K361" s="1">
        <f>'2D'!M361-$F$4</f>
        <v>-19.708161650000001</v>
      </c>
      <c r="L361" s="1">
        <f>'2D'!N361-$F$4</f>
        <v>-13.70850465</v>
      </c>
      <c r="M361">
        <f>D361-$F$4</f>
        <v>-1.0418951500000002</v>
      </c>
      <c r="N361" s="1">
        <f>'2D'!F361+$F$4</f>
        <v>-5.0412097500000002</v>
      </c>
      <c r="O361" s="1">
        <f>'2D'!G361+$F$4</f>
        <v>7.3752284499999998</v>
      </c>
      <c r="P361" s="1">
        <f>'2D'!K361+$F$4</f>
        <v>15.70765065</v>
      </c>
      <c r="Q361" s="1">
        <f>'2D'!L361+$F$4</f>
        <v>17.70856165</v>
      </c>
      <c r="R361" s="1">
        <f>'2D'!M361+$F$4</f>
        <v>-13.374828350000001</v>
      </c>
      <c r="S361" s="1">
        <f>'2D'!N361+$F$4</f>
        <v>-7.3751713500000005</v>
      </c>
      <c r="T361">
        <f>E361+$F$4</f>
        <v>5.0412097500000002</v>
      </c>
    </row>
    <row r="362" spans="1:20">
      <c r="A362" s="1">
        <f>'2D'!E362</f>
        <v>1</v>
      </c>
      <c r="B362" s="1">
        <f>EkyP!B122</f>
        <v>-4.2083332999999996</v>
      </c>
      <c r="C362" s="1">
        <f>EkyP!C122</f>
        <v>8.2083332999999996</v>
      </c>
      <c r="D362">
        <f>B362+$F$2</f>
        <v>2.125</v>
      </c>
      <c r="E362">
        <f>C362-$F$2</f>
        <v>1.875</v>
      </c>
      <c r="G362" s="1">
        <f>'2D'!F362-$F$4</f>
        <v>-11.374999949999999</v>
      </c>
      <c r="H362" s="1">
        <f>'2D'!G362-$F$4</f>
        <v>1.0416666499999998</v>
      </c>
      <c r="I362" s="1">
        <f>'2D'!K362-$F$4</f>
        <v>9.3750003500000005</v>
      </c>
      <c r="J362" s="1">
        <f>'2D'!L362-$F$4</f>
        <v>11.375000350000001</v>
      </c>
      <c r="K362" s="1">
        <f>'2D'!M362-$F$4</f>
        <v>-19.70833365</v>
      </c>
      <c r="L362" s="1">
        <f>'2D'!N362-$F$4</f>
        <v>-13.70833365</v>
      </c>
      <c r="M362">
        <f>D362-$F$4</f>
        <v>-1.0416666499999998</v>
      </c>
      <c r="N362" s="1">
        <f>'2D'!F362+$F$4</f>
        <v>-5.0416666499999998</v>
      </c>
      <c r="O362" s="1">
        <f>'2D'!G362+$F$4</f>
        <v>7.3749999499999994</v>
      </c>
      <c r="P362" s="1">
        <f>'2D'!K362+$F$4</f>
        <v>15.70833365</v>
      </c>
      <c r="Q362" s="1">
        <f>'2D'!L362+$F$4</f>
        <v>17.70833365</v>
      </c>
      <c r="R362" s="1">
        <f>'2D'!M362+$F$4</f>
        <v>-13.375000350000001</v>
      </c>
      <c r="S362" s="1">
        <f>'2D'!N362+$F$4</f>
        <v>-7.3750003500000005</v>
      </c>
      <c r="T362">
        <f>E362+$F$4</f>
        <v>5.0416666499999998</v>
      </c>
    </row>
  </sheetData>
  <phoneticPr fontId="18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A16AD-8588-9141-9291-7C67928F7EFD}">
  <dimension ref="A1:D362"/>
  <sheetViews>
    <sheetView workbookViewId="0">
      <selection activeCell="H9" sqref="H9"/>
    </sheetView>
  </sheetViews>
  <sheetFormatPr baseColWidth="10" defaultRowHeight="20"/>
  <sheetData>
    <row r="1" spans="1:4">
      <c r="A1" t="s">
        <v>0</v>
      </c>
      <c r="B1" t="s">
        <v>26</v>
      </c>
      <c r="C1" t="s">
        <v>1</v>
      </c>
      <c r="D1" s="1" t="s">
        <v>18</v>
      </c>
    </row>
    <row r="2" spans="1:4">
      <c r="A2">
        <f>'2D'!E2</f>
        <v>0</v>
      </c>
      <c r="B2">
        <f>'2D'!F2+$D$2</f>
        <v>0.125</v>
      </c>
      <c r="C2">
        <f>'2D'!G2-$D$2</f>
        <v>-4.125</v>
      </c>
      <c r="D2">
        <f>Ekxy!D2</f>
        <v>8.3333332999999996</v>
      </c>
    </row>
    <row r="3" spans="1:4">
      <c r="A3">
        <f>'2D'!E3</f>
        <v>3.4517796726353405E-3</v>
      </c>
      <c r="B3">
        <f>'2D'!F3+$D$2</f>
        <v>0.12591369999999991</v>
      </c>
      <c r="C3">
        <f>'2D'!G3-$D$2</f>
        <v>-4.1245429999999992</v>
      </c>
    </row>
    <row r="4" spans="1:4">
      <c r="A4">
        <f>'2D'!E4</f>
        <v>6.9035595109561056E-3</v>
      </c>
      <c r="B4">
        <f>'2D'!F4+$D$2</f>
        <v>0.12865389999999977</v>
      </c>
      <c r="C4">
        <f>'2D'!G4-$D$2</f>
        <v>-4.1231720999999997</v>
      </c>
    </row>
    <row r="5" spans="1:4">
      <c r="A5">
        <f>'2D'!E5</f>
        <v>1.0355339059327378E-2</v>
      </c>
      <c r="B5">
        <f>'2D'!F5+$D$2</f>
        <v>0.13321719999999893</v>
      </c>
      <c r="C5">
        <f>'2D'!G5-$D$2</f>
        <v>-4.1208865999999995</v>
      </c>
    </row>
    <row r="6" spans="1:4">
      <c r="A6">
        <f>'2D'!E6</f>
        <v>1.3807118607698649E-2</v>
      </c>
      <c r="B6">
        <f>'2D'!F6+$D$2</f>
        <v>0.13959820000000001</v>
      </c>
      <c r="C6">
        <f>'2D'!G6-$D$2</f>
        <v>-4.1176857999999994</v>
      </c>
    </row>
    <row r="7" spans="1:4">
      <c r="A7">
        <f>'2D'!E7</f>
        <v>1.7258898570283482E-2</v>
      </c>
      <c r="B7">
        <f>'2D'!F7+$D$2</f>
        <v>0.14778929999999946</v>
      </c>
      <c r="C7">
        <f>'2D'!G7-$D$2</f>
        <v>-4.1135686999999992</v>
      </c>
    </row>
    <row r="8" spans="1:4">
      <c r="A8">
        <f>'2D'!E8</f>
        <v>2.0710678118654756E-2</v>
      </c>
      <c r="B8">
        <f>'2D'!F8+$D$2</f>
        <v>0.15778049999999944</v>
      </c>
      <c r="C8">
        <f>'2D'!G8-$D$2</f>
        <v>-4.1085338999999994</v>
      </c>
    </row>
    <row r="9" spans="1:4">
      <c r="A9">
        <f>'2D'!E9</f>
        <v>2.4162457667026026E-2</v>
      </c>
      <c r="B9">
        <f>'2D'!F9+$D$2</f>
        <v>0.16956009999999999</v>
      </c>
      <c r="C9">
        <f>'2D'!G9-$D$2</f>
        <v>-4.1025796999999997</v>
      </c>
    </row>
    <row r="10" spans="1:4">
      <c r="A10">
        <f>'2D'!E10</f>
        <v>2.761423762961086E-2</v>
      </c>
      <c r="B10">
        <f>'2D'!F10+$D$2</f>
        <v>0.18311390000000038</v>
      </c>
      <c r="C10">
        <f>'2D'!G10-$D$2</f>
        <v>-4.0957042999999995</v>
      </c>
    </row>
    <row r="11" spans="1:4">
      <c r="A11">
        <f>'2D'!E11</f>
        <v>3.106601717798213E-2</v>
      </c>
      <c r="B11">
        <f>'2D'!F11+$D$2</f>
        <v>0.19842569999999959</v>
      </c>
      <c r="C11">
        <f>'2D'!G11-$D$2</f>
        <v>-4.0879053999999995</v>
      </c>
    </row>
    <row r="12" spans="1:4">
      <c r="A12">
        <f>'2D'!E12</f>
        <v>3.4517796726353404E-2</v>
      </c>
      <c r="B12">
        <f>'2D'!F12+$D$2</f>
        <v>0.21547739999999926</v>
      </c>
      <c r="C12">
        <f>'2D'!G12-$D$2</f>
        <v>-4.0791806999999993</v>
      </c>
    </row>
    <row r="13" spans="1:4">
      <c r="A13">
        <f>'2D'!E13</f>
        <v>3.7969576688938238E-2</v>
      </c>
      <c r="B13">
        <f>'2D'!F13+$D$2</f>
        <v>0.2342487000000002</v>
      </c>
      <c r="C13">
        <f>'2D'!G13-$D$2</f>
        <v>-4.0695276999999992</v>
      </c>
    </row>
    <row r="14" spans="1:4">
      <c r="A14">
        <f>'2D'!E14</f>
        <v>4.1421356237309512E-2</v>
      </c>
      <c r="B14">
        <f>'2D'!F14+$D$2</f>
        <v>0.25471739999999876</v>
      </c>
      <c r="C14">
        <f>'2D'!G14-$D$2</f>
        <v>-4.0589434999999998</v>
      </c>
    </row>
    <row r="15" spans="1:4">
      <c r="A15">
        <f>'2D'!E15</f>
        <v>4.4873134543040094E-2</v>
      </c>
      <c r="B15">
        <f>'2D'!F15+$D$2</f>
        <v>0.27685929999999992</v>
      </c>
      <c r="C15">
        <f>'2D'!G15-$D$2</f>
        <v>-4.0474252999999996</v>
      </c>
    </row>
    <row r="16" spans="1:4">
      <c r="A16">
        <f>'2D'!E16</f>
        <v>4.8324916990906304E-2</v>
      </c>
      <c r="B16">
        <f>'2D'!F16+$D$2</f>
        <v>0.30064829999999887</v>
      </c>
      <c r="C16">
        <f>'2D'!G16-$D$2</f>
        <v>-4.0349699999999995</v>
      </c>
    </row>
    <row r="17" spans="1:3">
      <c r="A17">
        <f>'2D'!E17</f>
        <v>5.1776695296636886E-2</v>
      </c>
      <c r="B17">
        <f>'2D'!F17+$D$2</f>
        <v>0.3260563999999988</v>
      </c>
      <c r="C17">
        <f>'2D'!G17-$D$2</f>
        <v>-4.0215745999999992</v>
      </c>
    </row>
    <row r="18" spans="1:3">
      <c r="A18">
        <f>'2D'!E18</f>
        <v>5.5228473602367469E-2</v>
      </c>
      <c r="B18">
        <f>'2D'!F18+$D$2</f>
        <v>0.35305399999999931</v>
      </c>
      <c r="C18">
        <f>'2D'!G18-$D$2</f>
        <v>-4.0072357999999992</v>
      </c>
    </row>
    <row r="19" spans="1:3">
      <c r="A19">
        <f>'2D'!E19</f>
        <v>5.8680256050233678E-2</v>
      </c>
      <c r="B19">
        <f>'2D'!F19+$D$2</f>
        <v>0.38160930000000004</v>
      </c>
      <c r="C19">
        <f>'2D'!G19-$D$2</f>
        <v>-3.9919504999999997</v>
      </c>
    </row>
    <row r="20" spans="1:3">
      <c r="A20">
        <f>'2D'!E20</f>
        <v>6.2132034355964261E-2</v>
      </c>
      <c r="B20">
        <f>'2D'!F20+$D$2</f>
        <v>0.41168939999999932</v>
      </c>
      <c r="C20">
        <f>'2D'!G20-$D$2</f>
        <v>-3.9757154999999997</v>
      </c>
    </row>
    <row r="21" spans="1:3">
      <c r="A21">
        <f>'2D'!E21</f>
        <v>6.5583812661694843E-2</v>
      </c>
      <c r="B21">
        <f>'2D'!F21+$D$2</f>
        <v>0.44325919999999996</v>
      </c>
      <c r="C21">
        <f>'2D'!G21-$D$2</f>
        <v>-3.9585276999999994</v>
      </c>
    </row>
    <row r="22" spans="1:3">
      <c r="A22">
        <f>'2D'!E22</f>
        <v>6.9035595109561046E-2</v>
      </c>
      <c r="B22">
        <f>'2D'!F22+$D$2</f>
        <v>0.47628249999999994</v>
      </c>
      <c r="C22">
        <f>'2D'!G22-$D$2</f>
        <v>-3.9403840999999993</v>
      </c>
    </row>
    <row r="23" spans="1:3">
      <c r="A23">
        <f>'2D'!E23</f>
        <v>7.2487373415291642E-2</v>
      </c>
      <c r="B23">
        <f>'2D'!F23+$D$2</f>
        <v>0.51072119999999988</v>
      </c>
      <c r="C23">
        <f>'2D'!G23-$D$2</f>
        <v>-3.9212818999999994</v>
      </c>
    </row>
    <row r="24" spans="1:3">
      <c r="A24">
        <f>'2D'!E24</f>
        <v>7.5939151721022224E-2</v>
      </c>
      <c r="B24">
        <f>'2D'!F24+$D$2</f>
        <v>0.54653609999999997</v>
      </c>
      <c r="C24">
        <f>'2D'!G24-$D$2</f>
        <v>-3.9012183</v>
      </c>
    </row>
    <row r="25" spans="1:3">
      <c r="A25">
        <f>'2D'!E25</f>
        <v>7.9390934168888441E-2</v>
      </c>
      <c r="B25">
        <f>'2D'!F25+$D$2</f>
        <v>0.58368629999999921</v>
      </c>
      <c r="C25">
        <f>'2D'!G25-$D$2</f>
        <v>-3.8801909999999999</v>
      </c>
    </row>
    <row r="26" spans="1:3">
      <c r="A26">
        <f>'2D'!E26</f>
        <v>8.2842712474619024E-2</v>
      </c>
      <c r="B26">
        <f>'2D'!F26+$D$2</f>
        <v>0.62212979999999973</v>
      </c>
      <c r="C26">
        <f>'2D'!G26-$D$2</f>
        <v>-3.8581977999999992</v>
      </c>
    </row>
    <row r="27" spans="1:3">
      <c r="A27">
        <f>'2D'!E27</f>
        <v>8.6294490780349606E-2</v>
      </c>
      <c r="B27">
        <f>'2D'!F27+$D$2</f>
        <v>0.6618233999999994</v>
      </c>
      <c r="C27">
        <f>'2D'!G27-$D$2</f>
        <v>-3.8352367999999997</v>
      </c>
    </row>
    <row r="28" spans="1:3">
      <c r="A28">
        <f>'2D'!E28</f>
        <v>8.9746273228215809E-2</v>
      </c>
      <c r="B28">
        <f>'2D'!F28+$D$2</f>
        <v>0.7027227999999992</v>
      </c>
      <c r="C28">
        <f>'2D'!G28-$D$2</f>
        <v>-3.8113066</v>
      </c>
    </row>
    <row r="29" spans="1:3">
      <c r="A29">
        <f>'2D'!E29</f>
        <v>9.3198051533946391E-2</v>
      </c>
      <c r="B29">
        <f>'2D'!F29+$D$2</f>
        <v>0.74478229999999979</v>
      </c>
      <c r="C29">
        <f>'2D'!G29-$D$2</f>
        <v>-3.7864061999999992</v>
      </c>
    </row>
    <row r="30" spans="1:3">
      <c r="A30">
        <f>'2D'!E30</f>
        <v>9.6649829839676987E-2</v>
      </c>
      <c r="B30">
        <f>'2D'!F30+$D$2</f>
        <v>0.7879555999999992</v>
      </c>
      <c r="C30">
        <f>'2D'!G30-$D$2</f>
        <v>-3.7605348999999997</v>
      </c>
    </row>
    <row r="31" spans="1:3">
      <c r="A31">
        <f>'2D'!E31</f>
        <v>0.10010161228754319</v>
      </c>
      <c r="B31">
        <f>'2D'!F31+$D$2</f>
        <v>0.83219519999999925</v>
      </c>
      <c r="C31">
        <f>'2D'!G31-$D$2</f>
        <v>-3.7336926999999998</v>
      </c>
    </row>
    <row r="32" spans="1:3">
      <c r="A32">
        <f>'2D'!E32</f>
        <v>0.10355339059327377</v>
      </c>
      <c r="B32">
        <f>'2D'!F32+$D$2</f>
        <v>0.87745309999999943</v>
      </c>
      <c r="C32">
        <f>'2D'!G32-$D$2</f>
        <v>-3.7058801999999993</v>
      </c>
    </row>
    <row r="33" spans="1:3">
      <c r="A33">
        <f>'2D'!E33</f>
        <v>0.10700516889900437</v>
      </c>
      <c r="B33">
        <f>'2D'!F33+$D$2</f>
        <v>0.92368009999999945</v>
      </c>
      <c r="C33">
        <f>'2D'!G33-$D$2</f>
        <v>-3.6770983999999993</v>
      </c>
    </row>
    <row r="34" spans="1:3">
      <c r="A34">
        <f>'2D'!E34</f>
        <v>0.11045695134687056</v>
      </c>
      <c r="B34">
        <f>'2D'!F34+$D$2</f>
        <v>0.97082679999999932</v>
      </c>
      <c r="C34">
        <f>'2D'!G34-$D$2</f>
        <v>-3.6473492999999992</v>
      </c>
    </row>
    <row r="35" spans="1:3">
      <c r="A35">
        <f>'2D'!E35</f>
        <v>0.11390872965260115</v>
      </c>
      <c r="B35">
        <f>'2D'!F35+$D$2</f>
        <v>1.0188428999999992</v>
      </c>
      <c r="C35">
        <f>'2D'!G35-$D$2</f>
        <v>-3.6166350999999999</v>
      </c>
    </row>
    <row r="36" spans="1:3">
      <c r="A36">
        <f>'2D'!E36</f>
        <v>0.11736050795833174</v>
      </c>
      <c r="B36">
        <f>'2D'!F36+$D$2</f>
        <v>1.0676777999999993</v>
      </c>
      <c r="C36">
        <f>'2D'!G36-$D$2</f>
        <v>-3.5849593999999998</v>
      </c>
    </row>
    <row r="37" spans="1:3">
      <c r="A37">
        <f>'2D'!E37</f>
        <v>0.12081229040619795</v>
      </c>
      <c r="B37">
        <f>'2D'!F37+$D$2</f>
        <v>1.1172803</v>
      </c>
      <c r="C37">
        <f>'2D'!G37-$D$2</f>
        <v>-3.5523259999999999</v>
      </c>
    </row>
    <row r="38" spans="1:3">
      <c r="A38">
        <f>'2D'!E38</f>
        <v>0.12426406871192852</v>
      </c>
      <c r="B38">
        <f>'2D'!F38+$D$2</f>
        <v>1.1675990000000001</v>
      </c>
      <c r="C38">
        <f>'2D'!G38-$D$2</f>
        <v>-3.5187399999999993</v>
      </c>
    </row>
    <row r="39" spans="1:3">
      <c r="A39">
        <f>'2D'!E39</f>
        <v>0.12771584701765912</v>
      </c>
      <c r="B39">
        <f>'2D'!F39+$D$2</f>
        <v>1.2185821999999993</v>
      </c>
      <c r="C39">
        <f>'2D'!G39-$D$2</f>
        <v>-3.4842070999999999</v>
      </c>
    </row>
    <row r="40" spans="1:3">
      <c r="A40">
        <f>'2D'!E40</f>
        <v>0.13116762946552532</v>
      </c>
      <c r="B40">
        <f>'2D'!F40+$D$2</f>
        <v>1.2701779999999996</v>
      </c>
      <c r="C40">
        <f>'2D'!G40-$D$2</f>
        <v>-3.4487340999999994</v>
      </c>
    </row>
    <row r="41" spans="1:3">
      <c r="A41">
        <f>'2D'!E41</f>
        <v>0.13461940777125592</v>
      </c>
      <c r="B41">
        <f>'2D'!F41+$D$2</f>
        <v>1.3223345999999996</v>
      </c>
      <c r="C41">
        <f>'2D'!G41-$D$2</f>
        <v>-3.4123288000000001</v>
      </c>
    </row>
    <row r="42" spans="1:3">
      <c r="A42">
        <f>'2D'!E42</f>
        <v>0.13807118607698649</v>
      </c>
      <c r="B42">
        <f>'2D'!F42+$D$2</f>
        <v>1.375</v>
      </c>
      <c r="C42">
        <f>'2D'!G42-$D$2</f>
        <v>-3.375</v>
      </c>
    </row>
    <row r="43" spans="1:3">
      <c r="A43">
        <f>'2D'!E43</f>
        <v>0.14152296852485269</v>
      </c>
      <c r="B43">
        <f>'2D'!F43+$D$2</f>
        <v>1.4281222999999992</v>
      </c>
      <c r="C43">
        <f>'2D'!G43-$D$2</f>
        <v>-3.3367572999999995</v>
      </c>
    </row>
    <row r="44" spans="1:3">
      <c r="A44">
        <f>'2D'!E44</f>
        <v>0.14497474683058328</v>
      </c>
      <c r="B44">
        <f>'2D'!F44+$D$2</f>
        <v>1.4816497999999996</v>
      </c>
      <c r="C44">
        <f>'2D'!G44-$D$2</f>
        <v>-3.2976117999999994</v>
      </c>
    </row>
    <row r="45" spans="1:3">
      <c r="A45">
        <f>'2D'!E45</f>
        <v>0.14842652513631388</v>
      </c>
      <c r="B45">
        <f>'2D'!F45+$D$2</f>
        <v>1.5355311999999994</v>
      </c>
      <c r="C45">
        <f>'2D'!G45-$D$2</f>
        <v>-3.2575756</v>
      </c>
    </row>
    <row r="46" spans="1:3">
      <c r="A46">
        <f>'2D'!E46</f>
        <v>0.15187830758418006</v>
      </c>
      <c r="B46">
        <f>'2D'!F46+$D$2</f>
        <v>1.5897150999999994</v>
      </c>
      <c r="C46">
        <f>'2D'!G46-$D$2</f>
        <v>-3.2166616999999995</v>
      </c>
    </row>
    <row r="47" spans="1:3">
      <c r="A47">
        <f>'2D'!E47</f>
        <v>0.15533008588991065</v>
      </c>
      <c r="B47">
        <f>'2D'!F47+$D$2</f>
        <v>1.6441508999999996</v>
      </c>
      <c r="C47">
        <f>'2D'!G47-$D$2</f>
        <v>-3.1748845999999995</v>
      </c>
    </row>
    <row r="48" spans="1:3">
      <c r="A48">
        <f>'2D'!E48</f>
        <v>0.15878186419564125</v>
      </c>
      <c r="B48">
        <f>'2D'!F48+$D$2</f>
        <v>1.6987881999999992</v>
      </c>
      <c r="C48">
        <f>'2D'!G48-$D$2</f>
        <v>-3.1322599999999996</v>
      </c>
    </row>
    <row r="49" spans="1:3">
      <c r="A49">
        <f>'2D'!E49</f>
        <v>0.16223364664350745</v>
      </c>
      <c r="B49">
        <f>'2D'!F49+$D$2</f>
        <v>1.7535771999999996</v>
      </c>
      <c r="C49">
        <f>'2D'!G49-$D$2</f>
        <v>-3.0888046999999998</v>
      </c>
    </row>
    <row r="50" spans="1:3">
      <c r="A50">
        <f>'2D'!E50</f>
        <v>0.16568542494923805</v>
      </c>
      <c r="B50">
        <f>'2D'!F50+$D$2</f>
        <v>1.8084688</v>
      </c>
      <c r="C50">
        <f>'2D'!G50-$D$2</f>
        <v>-3.0445367999999995</v>
      </c>
    </row>
    <row r="51" spans="1:3">
      <c r="A51">
        <f>'2D'!E51</f>
        <v>0.16913720325496862</v>
      </c>
      <c r="B51">
        <f>'2D'!F51+$D$2</f>
        <v>1.8634143999999999</v>
      </c>
      <c r="C51">
        <f>'2D'!G51-$D$2</f>
        <v>-2.9994757999999999</v>
      </c>
    </row>
    <row r="52" spans="1:3">
      <c r="A52">
        <f>'2D'!E52</f>
        <v>0.17258898570283485</v>
      </c>
      <c r="B52">
        <f>'2D'!F52+$D$2</f>
        <v>1.9183660999999992</v>
      </c>
      <c r="C52">
        <f>'2D'!G52-$D$2</f>
        <v>-2.9536422999999994</v>
      </c>
    </row>
    <row r="53" spans="1:3">
      <c r="A53">
        <f>'2D'!E53</f>
        <v>0.17604076400856541</v>
      </c>
      <c r="B53">
        <f>'2D'!F53+$D$2</f>
        <v>1.9732769999999995</v>
      </c>
      <c r="C53">
        <f>'2D'!G53-$D$2</f>
        <v>-2.9070583999999995</v>
      </c>
    </row>
    <row r="54" spans="1:3">
      <c r="A54">
        <f>'2D'!E54</f>
        <v>0.17949254231429601</v>
      </c>
      <c r="B54">
        <f>'2D'!F54+$D$2</f>
        <v>2.0281007999999998</v>
      </c>
      <c r="C54">
        <f>'2D'!G54-$D$2</f>
        <v>-2.8597475999999995</v>
      </c>
    </row>
    <row r="55" spans="1:3">
      <c r="A55">
        <f>'2D'!E55</f>
        <v>0.18294432476216219</v>
      </c>
      <c r="B55">
        <f>'2D'!F55+$D$2</f>
        <v>2.0827922999999995</v>
      </c>
      <c r="C55">
        <f>'2D'!G55-$D$2</f>
        <v>-2.8117343999999997</v>
      </c>
    </row>
    <row r="56" spans="1:3">
      <c r="A56">
        <f>'2D'!E56</f>
        <v>0.18639610306789278</v>
      </c>
      <c r="B56">
        <f>'2D'!F56+$D$2</f>
        <v>2.1373070999999992</v>
      </c>
      <c r="C56">
        <f>'2D'!G56-$D$2</f>
        <v>-2.763045</v>
      </c>
    </row>
    <row r="57" spans="1:3">
      <c r="A57">
        <f>'2D'!E57</f>
        <v>0.18984788137362338</v>
      </c>
      <c r="B57">
        <f>'2D'!F57+$D$2</f>
        <v>2.1916018999999993</v>
      </c>
      <c r="C57">
        <f>'2D'!G57-$D$2</f>
        <v>-2.7137066999999995</v>
      </c>
    </row>
    <row r="58" spans="1:3">
      <c r="A58">
        <f>'2D'!E58</f>
        <v>0.19329966382148958</v>
      </c>
      <c r="B58">
        <f>'2D'!F58+$D$2</f>
        <v>2.2456342999999999</v>
      </c>
      <c r="C58">
        <f>'2D'!G58-$D$2</f>
        <v>-2.6637481999999997</v>
      </c>
    </row>
    <row r="59" spans="1:3">
      <c r="A59">
        <f>'2D'!E59</f>
        <v>0.19675144212722015</v>
      </c>
      <c r="B59">
        <f>'2D'!F59+$D$2</f>
        <v>2.2993631999999993</v>
      </c>
      <c r="C59">
        <f>'2D'!G59-$D$2</f>
        <v>-2.6131994999999995</v>
      </c>
    </row>
    <row r="60" spans="1:3">
      <c r="A60">
        <f>'2D'!E60</f>
        <v>0.20020322043295075</v>
      </c>
      <c r="B60">
        <f>'2D'!F60+$D$2</f>
        <v>2.3527483999999994</v>
      </c>
      <c r="C60">
        <f>'2D'!G60-$D$2</f>
        <v>-2.5620921999999995</v>
      </c>
    </row>
    <row r="61" spans="1:3">
      <c r="A61">
        <f>'2D'!E61</f>
        <v>0.20365500288081695</v>
      </c>
      <c r="B61">
        <f>'2D'!F61+$D$2</f>
        <v>2.4057509999999995</v>
      </c>
      <c r="C61">
        <f>'2D'!G61-$D$2</f>
        <v>-2.5104587999999994</v>
      </c>
    </row>
    <row r="62" spans="1:3">
      <c r="A62">
        <f>'2D'!E62</f>
        <v>0.20710678118654754</v>
      </c>
      <c r="B62">
        <f>'2D'!F62+$D$2</f>
        <v>2.4583332999999996</v>
      </c>
      <c r="C62">
        <f>'2D'!G62-$D$2</f>
        <v>-2.4583332999999996</v>
      </c>
    </row>
    <row r="63" spans="1:3">
      <c r="A63">
        <f>'2D'!E63</f>
        <v>0.21055855949227814</v>
      </c>
      <c r="B63">
        <f>'2D'!F63+$D$2</f>
        <v>2.5104587999999994</v>
      </c>
      <c r="C63">
        <f>'2D'!G63-$D$2</f>
        <v>-2.4057509999999995</v>
      </c>
    </row>
    <row r="64" spans="1:3">
      <c r="A64">
        <f>'2D'!E64</f>
        <v>0.21401034194014434</v>
      </c>
      <c r="B64">
        <f>'2D'!F64+$D$2</f>
        <v>2.5620921999999995</v>
      </c>
      <c r="C64">
        <f>'2D'!G64-$D$2</f>
        <v>-2.3527483999999994</v>
      </c>
    </row>
    <row r="65" spans="1:3">
      <c r="A65">
        <f>'2D'!E65</f>
        <v>0.21746212024587494</v>
      </c>
      <c r="B65">
        <f>'2D'!F65+$D$2</f>
        <v>2.6131994999999995</v>
      </c>
      <c r="C65">
        <f>'2D'!G65-$D$2</f>
        <v>-2.2993631999999993</v>
      </c>
    </row>
    <row r="66" spans="1:3">
      <c r="A66">
        <f>'2D'!E66</f>
        <v>0.22091389855160554</v>
      </c>
      <c r="B66">
        <f>'2D'!F66+$D$2</f>
        <v>2.6637481999999997</v>
      </c>
      <c r="C66">
        <f>'2D'!G66-$D$2</f>
        <v>-2.2456342999999999</v>
      </c>
    </row>
    <row r="67" spans="1:3">
      <c r="A67">
        <f>'2D'!E67</f>
        <v>0.22436568099947171</v>
      </c>
      <c r="B67">
        <f>'2D'!F67+$D$2</f>
        <v>2.7137066999999995</v>
      </c>
      <c r="C67">
        <f>'2D'!G67-$D$2</f>
        <v>-2.1916018999999993</v>
      </c>
    </row>
    <row r="68" spans="1:3">
      <c r="A68">
        <f>'2D'!E68</f>
        <v>0.22781745930520231</v>
      </c>
      <c r="B68">
        <f>'2D'!F68+$D$2</f>
        <v>2.763045</v>
      </c>
      <c r="C68">
        <f>'2D'!G68-$D$2</f>
        <v>-2.1373070999999992</v>
      </c>
    </row>
    <row r="69" spans="1:3">
      <c r="A69">
        <f>'2D'!E69</f>
        <v>0.23126923761093288</v>
      </c>
      <c r="B69">
        <f>'2D'!F69+$D$2</f>
        <v>2.8117343999999997</v>
      </c>
      <c r="C69">
        <f>'2D'!G69-$D$2</f>
        <v>-2.0827922999999995</v>
      </c>
    </row>
    <row r="70" spans="1:3">
      <c r="A70">
        <f>'2D'!E70</f>
        <v>0.23472102005879911</v>
      </c>
      <c r="B70">
        <f>'2D'!F70+$D$2</f>
        <v>2.8597475999999995</v>
      </c>
      <c r="C70">
        <f>'2D'!G70-$D$2</f>
        <v>-2.0281007999999998</v>
      </c>
    </row>
    <row r="71" spans="1:3">
      <c r="A71">
        <f>'2D'!E71</f>
        <v>0.23817279836452965</v>
      </c>
      <c r="B71">
        <f>'2D'!F71+$D$2</f>
        <v>2.9070583999999995</v>
      </c>
      <c r="C71">
        <f>'2D'!G71-$D$2</f>
        <v>-1.9732769999999995</v>
      </c>
    </row>
    <row r="72" spans="1:3">
      <c r="A72">
        <f>'2D'!E72</f>
        <v>0.24162457667026024</v>
      </c>
      <c r="B72">
        <f>'2D'!F72+$D$2</f>
        <v>2.9536422999999994</v>
      </c>
      <c r="C72">
        <f>'2D'!G72-$D$2</f>
        <v>-1.9183660999999992</v>
      </c>
    </row>
    <row r="73" spans="1:3">
      <c r="A73">
        <f>'2D'!E73</f>
        <v>0.24507635911812645</v>
      </c>
      <c r="B73">
        <f>'2D'!F73+$D$2</f>
        <v>2.9994757999999999</v>
      </c>
      <c r="C73">
        <f>'2D'!G73-$D$2</f>
        <v>-1.8634143999999999</v>
      </c>
    </row>
    <row r="74" spans="1:3">
      <c r="A74">
        <f>'2D'!E74</f>
        <v>0.24852813742385704</v>
      </c>
      <c r="B74">
        <f>'2D'!F74+$D$2</f>
        <v>3.0445367999999995</v>
      </c>
      <c r="C74">
        <f>'2D'!G74-$D$2</f>
        <v>-1.8084688</v>
      </c>
    </row>
    <row r="75" spans="1:3">
      <c r="A75">
        <f>'2D'!E75</f>
        <v>0.25197991572958767</v>
      </c>
      <c r="B75">
        <f>'2D'!F75+$D$2</f>
        <v>3.0888046999999998</v>
      </c>
      <c r="C75">
        <f>'2D'!G75-$D$2</f>
        <v>-1.7535771999999996</v>
      </c>
    </row>
    <row r="76" spans="1:3">
      <c r="A76">
        <f>'2D'!E76</f>
        <v>0.25543169817745381</v>
      </c>
      <c r="B76">
        <f>'2D'!F76+$D$2</f>
        <v>3.1322599999999996</v>
      </c>
      <c r="C76">
        <f>'2D'!G76-$D$2</f>
        <v>-1.6987881999999992</v>
      </c>
    </row>
    <row r="77" spans="1:3">
      <c r="A77">
        <f>'2D'!E77</f>
        <v>0.25888347648318444</v>
      </c>
      <c r="B77">
        <f>'2D'!F77+$D$2</f>
        <v>3.1748845999999995</v>
      </c>
      <c r="C77">
        <f>'2D'!G77-$D$2</f>
        <v>-1.6441508999999996</v>
      </c>
    </row>
    <row r="78" spans="1:3">
      <c r="A78">
        <f>'2D'!E78</f>
        <v>0.26233525478891501</v>
      </c>
      <c r="B78">
        <f>'2D'!F78+$D$2</f>
        <v>3.2166616999999995</v>
      </c>
      <c r="C78">
        <f>'2D'!G78-$D$2</f>
        <v>-1.5897150999999994</v>
      </c>
    </row>
    <row r="79" spans="1:3">
      <c r="A79">
        <f>'2D'!E79</f>
        <v>0.26578703723678121</v>
      </c>
      <c r="B79">
        <f>'2D'!F79+$D$2</f>
        <v>3.2575756</v>
      </c>
      <c r="C79">
        <f>'2D'!G79-$D$2</f>
        <v>-1.5355311999999994</v>
      </c>
    </row>
    <row r="80" spans="1:3">
      <c r="A80">
        <f>'2D'!E80</f>
        <v>0.26923881554251183</v>
      </c>
      <c r="B80">
        <f>'2D'!F80+$D$2</f>
        <v>3.2976117999999994</v>
      </c>
      <c r="C80">
        <f>'2D'!G80-$D$2</f>
        <v>-1.4816497999999996</v>
      </c>
    </row>
    <row r="81" spans="1:3">
      <c r="A81">
        <f>'2D'!E81</f>
        <v>0.2726905938482424</v>
      </c>
      <c r="B81">
        <f>'2D'!F81+$D$2</f>
        <v>3.3367572999999995</v>
      </c>
      <c r="C81">
        <f>'2D'!G81-$D$2</f>
        <v>-1.4281222999999992</v>
      </c>
    </row>
    <row r="82" spans="1:3">
      <c r="A82">
        <f>'2D'!E82</f>
        <v>0.2761423762961086</v>
      </c>
      <c r="B82">
        <f>'2D'!F82+$D$2</f>
        <v>3.375</v>
      </c>
      <c r="C82">
        <f>'2D'!G82-$D$2</f>
        <v>-1.375</v>
      </c>
    </row>
    <row r="83" spans="1:3">
      <c r="A83">
        <f>'2D'!E83</f>
        <v>0.27959415460183923</v>
      </c>
      <c r="B83">
        <f>'2D'!F83+$D$2</f>
        <v>3.4123288000000001</v>
      </c>
      <c r="C83">
        <f>'2D'!G83-$D$2</f>
        <v>-1.3223345999999996</v>
      </c>
    </row>
    <row r="84" spans="1:3">
      <c r="A84">
        <f>'2D'!E84</f>
        <v>0.28304593290756974</v>
      </c>
      <c r="B84">
        <f>'2D'!F84+$D$2</f>
        <v>3.4487340999999994</v>
      </c>
      <c r="C84">
        <f>'2D'!G84-$D$2</f>
        <v>-1.2701779999999996</v>
      </c>
    </row>
    <row r="85" spans="1:3">
      <c r="A85">
        <f>'2D'!E85</f>
        <v>0.286497715355436</v>
      </c>
      <c r="B85">
        <f>'2D'!F85+$D$2</f>
        <v>3.4842070999999999</v>
      </c>
      <c r="C85">
        <f>'2D'!G85-$D$2</f>
        <v>-1.2185821999999993</v>
      </c>
    </row>
    <row r="86" spans="1:3">
      <c r="A86">
        <f>'2D'!E86</f>
        <v>0.28994949366116657</v>
      </c>
      <c r="B86">
        <f>'2D'!F86+$D$2</f>
        <v>3.5187399999999993</v>
      </c>
      <c r="C86">
        <f>'2D'!G86-$D$2</f>
        <v>-1.1675990000000001</v>
      </c>
    </row>
    <row r="87" spans="1:3">
      <c r="A87">
        <f>'2D'!E87</f>
        <v>0.29340127196689714</v>
      </c>
      <c r="B87">
        <f>'2D'!F87+$D$2</f>
        <v>3.5523259999999999</v>
      </c>
      <c r="C87">
        <f>'2D'!G87-$D$2</f>
        <v>-1.1172803</v>
      </c>
    </row>
    <row r="88" spans="1:3">
      <c r="A88">
        <f>'2D'!E88</f>
        <v>0.29685305441476334</v>
      </c>
      <c r="B88">
        <f>'2D'!F88+$D$2</f>
        <v>3.5849593999999998</v>
      </c>
      <c r="C88">
        <f>'2D'!G88-$D$2</f>
        <v>-1.0676777999999993</v>
      </c>
    </row>
    <row r="89" spans="1:3">
      <c r="A89">
        <f>'2D'!E89</f>
        <v>0.30030483272049391</v>
      </c>
      <c r="B89">
        <f>'2D'!F89+$D$2</f>
        <v>3.6166350999999999</v>
      </c>
      <c r="C89">
        <f>'2D'!G89-$D$2</f>
        <v>-1.0188428999999992</v>
      </c>
    </row>
    <row r="90" spans="1:3">
      <c r="A90">
        <f>'2D'!E90</f>
        <v>0.30375661102622453</v>
      </c>
      <c r="B90">
        <f>'2D'!F90+$D$2</f>
        <v>3.6473492999999992</v>
      </c>
      <c r="C90">
        <f>'2D'!G90-$D$2</f>
        <v>-0.97082679999999932</v>
      </c>
    </row>
    <row r="91" spans="1:3">
      <c r="A91">
        <f>'2D'!E91</f>
        <v>0.30720839347409074</v>
      </c>
      <c r="B91">
        <f>'2D'!F91+$D$2</f>
        <v>3.6770983999999993</v>
      </c>
      <c r="C91">
        <f>'2D'!G91-$D$2</f>
        <v>-0.92368009999999945</v>
      </c>
    </row>
    <row r="92" spans="1:3">
      <c r="A92">
        <f>'2D'!E92</f>
        <v>0.3106601717798213</v>
      </c>
      <c r="B92">
        <f>'2D'!F92+$D$2</f>
        <v>3.7058801999999993</v>
      </c>
      <c r="C92">
        <f>'2D'!G92-$D$2</f>
        <v>-0.87745309999999943</v>
      </c>
    </row>
    <row r="93" spans="1:3">
      <c r="A93">
        <f>'2D'!E93</f>
        <v>0.31411195008555193</v>
      </c>
      <c r="B93">
        <f>'2D'!F93+$D$2</f>
        <v>3.7336926999999998</v>
      </c>
      <c r="C93">
        <f>'2D'!G93-$D$2</f>
        <v>-0.83219519999999925</v>
      </c>
    </row>
    <row r="94" spans="1:3">
      <c r="A94">
        <f>'2D'!E94</f>
        <v>0.31756373253341813</v>
      </c>
      <c r="B94">
        <f>'2D'!F94+$D$2</f>
        <v>3.7605348999999997</v>
      </c>
      <c r="C94">
        <f>'2D'!G94-$D$2</f>
        <v>-0.7879555999999992</v>
      </c>
    </row>
    <row r="95" spans="1:3">
      <c r="A95">
        <f>'2D'!E95</f>
        <v>0.3210155108391487</v>
      </c>
      <c r="B95">
        <f>'2D'!F95+$D$2</f>
        <v>3.7864061999999992</v>
      </c>
      <c r="C95">
        <f>'2D'!G95-$D$2</f>
        <v>-0.74478229999999979</v>
      </c>
    </row>
    <row r="96" spans="1:3">
      <c r="A96">
        <f>'2D'!E96</f>
        <v>0.32446728914487932</v>
      </c>
      <c r="B96">
        <f>'2D'!F96+$D$2</f>
        <v>3.8113066</v>
      </c>
      <c r="C96">
        <f>'2D'!G96-$D$2</f>
        <v>-0.7027227999999992</v>
      </c>
    </row>
    <row r="97" spans="1:3">
      <c r="A97">
        <f>'2D'!E97</f>
        <v>0.32791907159274547</v>
      </c>
      <c r="B97">
        <f>'2D'!F97+$D$2</f>
        <v>3.8352367999999997</v>
      </c>
      <c r="C97">
        <f>'2D'!G97-$D$2</f>
        <v>-0.6618233999999994</v>
      </c>
    </row>
    <row r="98" spans="1:3">
      <c r="A98">
        <f>'2D'!E98</f>
        <v>0.33137084989847609</v>
      </c>
      <c r="B98">
        <f>'2D'!F98+$D$2</f>
        <v>3.8581977999999992</v>
      </c>
      <c r="C98">
        <f>'2D'!G98-$D$2</f>
        <v>-0.62212979999999973</v>
      </c>
    </row>
    <row r="99" spans="1:3">
      <c r="A99">
        <f>'2D'!E99</f>
        <v>0.33482262820420666</v>
      </c>
      <c r="B99">
        <f>'2D'!F99+$D$2</f>
        <v>3.8801909999999999</v>
      </c>
      <c r="C99">
        <f>'2D'!G99-$D$2</f>
        <v>-0.58368629999999921</v>
      </c>
    </row>
    <row r="100" spans="1:3">
      <c r="A100">
        <f>'2D'!E100</f>
        <v>0.33827441065207287</v>
      </c>
      <c r="B100">
        <f>'2D'!F100+$D$2</f>
        <v>3.9012183</v>
      </c>
      <c r="C100">
        <f>'2D'!G100-$D$2</f>
        <v>-0.54653609999999997</v>
      </c>
    </row>
    <row r="101" spans="1:3">
      <c r="A101">
        <f>'2D'!E101</f>
        <v>0.34172618895780343</v>
      </c>
      <c r="B101">
        <f>'2D'!F101+$D$2</f>
        <v>3.9212818999999994</v>
      </c>
      <c r="C101">
        <f>'2D'!G101-$D$2</f>
        <v>-0.51072119999999988</v>
      </c>
    </row>
    <row r="102" spans="1:3">
      <c r="A102">
        <f>'2D'!E102</f>
        <v>0.345177967263534</v>
      </c>
      <c r="B102">
        <f>'2D'!F102+$D$2</f>
        <v>3.9403840999999993</v>
      </c>
      <c r="C102">
        <f>'2D'!G102-$D$2</f>
        <v>-0.47628249999999994</v>
      </c>
    </row>
    <row r="103" spans="1:3">
      <c r="A103">
        <f>'2D'!E103</f>
        <v>0.34862974971140021</v>
      </c>
      <c r="B103">
        <f>'2D'!F103+$D$2</f>
        <v>3.9585276999999994</v>
      </c>
      <c r="C103">
        <f>'2D'!G103-$D$2</f>
        <v>-0.44325919999999996</v>
      </c>
    </row>
    <row r="104" spans="1:3">
      <c r="A104">
        <f>'2D'!E104</f>
        <v>0.35208152801713083</v>
      </c>
      <c r="B104">
        <f>'2D'!F104+$D$2</f>
        <v>3.9757154999999997</v>
      </c>
      <c r="C104">
        <f>'2D'!G104-$D$2</f>
        <v>-0.41168939999999932</v>
      </c>
    </row>
    <row r="105" spans="1:3">
      <c r="A105">
        <f>'2D'!E105</f>
        <v>0.3555333063228614</v>
      </c>
      <c r="B105">
        <f>'2D'!F105+$D$2</f>
        <v>3.9919504999999997</v>
      </c>
      <c r="C105">
        <f>'2D'!G105-$D$2</f>
        <v>-0.38160930000000004</v>
      </c>
    </row>
    <row r="106" spans="1:3">
      <c r="A106">
        <f>'2D'!E106</f>
        <v>0.3589850887707276</v>
      </c>
      <c r="B106">
        <f>'2D'!F106+$D$2</f>
        <v>4.0072357999999992</v>
      </c>
      <c r="C106">
        <f>'2D'!G106-$D$2</f>
        <v>-0.35305399999999931</v>
      </c>
    </row>
    <row r="107" spans="1:3">
      <c r="A107">
        <f>'2D'!E107</f>
        <v>0.36243686707645822</v>
      </c>
      <c r="B107">
        <f>'2D'!F107+$D$2</f>
        <v>4.0215745999999992</v>
      </c>
      <c r="C107">
        <f>'2D'!G107-$D$2</f>
        <v>-0.3260563999999988</v>
      </c>
    </row>
    <row r="108" spans="1:3">
      <c r="A108">
        <f>'2D'!E108</f>
        <v>0.36588864538218879</v>
      </c>
      <c r="B108">
        <f>'2D'!F108+$D$2</f>
        <v>4.0349699999999995</v>
      </c>
      <c r="C108">
        <f>'2D'!G108-$D$2</f>
        <v>-0.30064829999999887</v>
      </c>
    </row>
    <row r="109" spans="1:3">
      <c r="A109">
        <f>'2D'!E109</f>
        <v>0.369340427830055</v>
      </c>
      <c r="B109">
        <f>'2D'!F109+$D$2</f>
        <v>4.0474252999999996</v>
      </c>
      <c r="C109">
        <f>'2D'!G109-$D$2</f>
        <v>-0.27685929999999992</v>
      </c>
    </row>
    <row r="110" spans="1:3">
      <c r="A110">
        <f>'2D'!E110</f>
        <v>0.37279220613578556</v>
      </c>
      <c r="B110">
        <f>'2D'!F110+$D$2</f>
        <v>4.0589434999999998</v>
      </c>
      <c r="C110">
        <f>'2D'!G110-$D$2</f>
        <v>-0.25471739999999876</v>
      </c>
    </row>
    <row r="111" spans="1:3">
      <c r="A111">
        <f>'2D'!E111</f>
        <v>0.37624398444151619</v>
      </c>
      <c r="B111">
        <f>'2D'!F111+$D$2</f>
        <v>4.0695276999999992</v>
      </c>
      <c r="C111">
        <f>'2D'!G111-$D$2</f>
        <v>-0.2342487000000002</v>
      </c>
    </row>
    <row r="112" spans="1:3">
      <c r="A112">
        <f>'2D'!E112</f>
        <v>0.37969576688938239</v>
      </c>
      <c r="B112">
        <f>'2D'!F112+$D$2</f>
        <v>4.0791806999999993</v>
      </c>
      <c r="C112">
        <f>'2D'!G112-$D$2</f>
        <v>-0.21547739999999926</v>
      </c>
    </row>
    <row r="113" spans="1:3">
      <c r="A113">
        <f>'2D'!E113</f>
        <v>0.38314754519511296</v>
      </c>
      <c r="B113">
        <f>'2D'!F113+$D$2</f>
        <v>4.0879053999999995</v>
      </c>
      <c r="C113">
        <f>'2D'!G113-$D$2</f>
        <v>-0.19842569999999959</v>
      </c>
    </row>
    <row r="114" spans="1:3">
      <c r="A114">
        <f>'2D'!E114</f>
        <v>0.38659932350084353</v>
      </c>
      <c r="B114">
        <f>'2D'!F114+$D$2</f>
        <v>4.0957042999999995</v>
      </c>
      <c r="C114">
        <f>'2D'!G114-$D$2</f>
        <v>-0.18311390000000038</v>
      </c>
    </row>
    <row r="115" spans="1:3">
      <c r="A115">
        <f>'2D'!E115</f>
        <v>0.39005110594870979</v>
      </c>
      <c r="B115">
        <f>'2D'!F115+$D$2</f>
        <v>4.1025796999999997</v>
      </c>
      <c r="C115">
        <f>'2D'!G115-$D$2</f>
        <v>-0.16956009999999999</v>
      </c>
    </row>
    <row r="116" spans="1:3">
      <c r="A116">
        <f>'2D'!E116</f>
        <v>0.3935028842544403</v>
      </c>
      <c r="B116">
        <f>'2D'!F116+$D$2</f>
        <v>4.1085338999999994</v>
      </c>
      <c r="C116">
        <f>'2D'!G116-$D$2</f>
        <v>-0.15778049999999944</v>
      </c>
    </row>
    <row r="117" spans="1:3">
      <c r="A117">
        <f>'2D'!E117</f>
        <v>0.39695466256017092</v>
      </c>
      <c r="B117">
        <f>'2D'!F117+$D$2</f>
        <v>4.1135686999999992</v>
      </c>
      <c r="C117">
        <f>'2D'!G117-$D$2</f>
        <v>-0.14778929999999946</v>
      </c>
    </row>
    <row r="118" spans="1:3">
      <c r="A118">
        <f>'2D'!E118</f>
        <v>0.40040644500803713</v>
      </c>
      <c r="B118">
        <f>'2D'!F118+$D$2</f>
        <v>4.1176857999999994</v>
      </c>
      <c r="C118">
        <f>'2D'!G118-$D$2</f>
        <v>-0.13959820000000001</v>
      </c>
    </row>
    <row r="119" spans="1:3">
      <c r="A119">
        <f>'2D'!E119</f>
        <v>0.40385822331376769</v>
      </c>
      <c r="B119">
        <f>'2D'!F119+$D$2</f>
        <v>4.1208865999999995</v>
      </c>
      <c r="C119">
        <f>'2D'!G119-$D$2</f>
        <v>-0.13321719999999893</v>
      </c>
    </row>
    <row r="120" spans="1:3">
      <c r="A120">
        <f>'2D'!E120</f>
        <v>0.40731000161949832</v>
      </c>
      <c r="B120">
        <f>'2D'!F120+$D$2</f>
        <v>4.1231720999999997</v>
      </c>
      <c r="C120">
        <f>'2D'!G120-$D$2</f>
        <v>-0.12865389999999977</v>
      </c>
    </row>
    <row r="121" spans="1:3">
      <c r="A121">
        <f>'2D'!E121</f>
        <v>0.41076178406736452</v>
      </c>
      <c r="B121">
        <f>'2D'!F121+$D$2</f>
        <v>4.1245429999999992</v>
      </c>
      <c r="C121">
        <f>'2D'!G121-$D$2</f>
        <v>-0.12591369999999991</v>
      </c>
    </row>
    <row r="122" spans="1:3">
      <c r="A122">
        <f>'2D'!E122</f>
        <v>0.41421356237309509</v>
      </c>
      <c r="B122">
        <f>'2D'!F122+$D$2</f>
        <v>4.125</v>
      </c>
      <c r="C122">
        <f>'2D'!G122-$D$2</f>
        <v>-0.125</v>
      </c>
    </row>
    <row r="123" spans="1:3">
      <c r="A123">
        <f>'2D'!E123</f>
        <v>0.41665433822022979</v>
      </c>
      <c r="B123">
        <f>'2D'!F123+$D$2</f>
        <v>4.1247714999999996</v>
      </c>
      <c r="C123">
        <f>'2D'!G123-$D$2</f>
        <v>-0.12545689999999965</v>
      </c>
    </row>
    <row r="124" spans="1:3">
      <c r="A124">
        <f>'2D'!E124</f>
        <v>0.4190951169962967</v>
      </c>
      <c r="B124">
        <f>'2D'!F124+$D$2</f>
        <v>4.1240861999999998</v>
      </c>
      <c r="C124">
        <f>'2D'!G124-$D$2</f>
        <v>-0.12682709999999986</v>
      </c>
    </row>
    <row r="125" spans="1:3">
      <c r="A125">
        <f>'2D'!E125</f>
        <v>0.4215358928434314</v>
      </c>
      <c r="B125">
        <f>'2D'!F125+$D$2</f>
        <v>4.1229440999999998</v>
      </c>
      <c r="C125">
        <f>'2D'!G125-$D$2</f>
        <v>-0.12910939999999904</v>
      </c>
    </row>
    <row r="126" spans="1:3">
      <c r="A126">
        <f>'2D'!E126</f>
        <v>0.42397666869056611</v>
      </c>
      <c r="B126">
        <f>'2D'!F126+$D$2</f>
        <v>4.1213454</v>
      </c>
      <c r="C126">
        <f>'2D'!G126-$D$2</f>
        <v>-0.13230159999999991</v>
      </c>
    </row>
    <row r="127" spans="1:3">
      <c r="A127">
        <f>'2D'!E127</f>
        <v>0.42641744746663302</v>
      </c>
      <c r="B127">
        <f>'2D'!F127+$D$2</f>
        <v>4.1192903999999997</v>
      </c>
      <c r="C127">
        <f>'2D'!G127-$D$2</f>
        <v>-0.13640069999999938</v>
      </c>
    </row>
    <row r="128" spans="1:3">
      <c r="A128">
        <f>'2D'!E128</f>
        <v>0.42885822331376772</v>
      </c>
      <c r="B128">
        <f>'2D'!F128+$D$2</f>
        <v>4.1167795999999992</v>
      </c>
      <c r="C128">
        <f>'2D'!G128-$D$2</f>
        <v>-0.14140289999999922</v>
      </c>
    </row>
    <row r="129" spans="1:3">
      <c r="A129">
        <f>'2D'!E129</f>
        <v>0.43129899916090242</v>
      </c>
      <c r="B129">
        <f>'2D'!F129+$D$2</f>
        <v>4.1138131999999992</v>
      </c>
      <c r="C129">
        <f>'2D'!G129-$D$2</f>
        <v>-0.1473034000000002</v>
      </c>
    </row>
    <row r="130" spans="1:3">
      <c r="A130">
        <f>'2D'!E130</f>
        <v>0.43373977793696933</v>
      </c>
      <c r="B130">
        <f>'2D'!F130+$D$2</f>
        <v>4.1103918999999998</v>
      </c>
      <c r="C130">
        <f>'2D'!G130-$D$2</f>
        <v>-0.1540967000000002</v>
      </c>
    </row>
    <row r="131" spans="1:3">
      <c r="A131">
        <f>'2D'!E131</f>
        <v>0.43618055378410403</v>
      </c>
      <c r="B131">
        <f>'2D'!F131+$D$2</f>
        <v>4.1065163</v>
      </c>
      <c r="C131">
        <f>'2D'!G131-$D$2</f>
        <v>-0.16177650000000021</v>
      </c>
    </row>
    <row r="132" spans="1:3">
      <c r="A132">
        <f>'2D'!E132</f>
        <v>0.43862132963123873</v>
      </c>
      <c r="B132">
        <f>'2D'!F132+$D$2</f>
        <v>4.1021870999999992</v>
      </c>
      <c r="C132">
        <f>'2D'!G132-$D$2</f>
        <v>-0.17033539999999903</v>
      </c>
    </row>
    <row r="133" spans="1:3">
      <c r="A133">
        <f>'2D'!E133</f>
        <v>0.44106210840730564</v>
      </c>
      <c r="B133">
        <f>'2D'!F133+$D$2</f>
        <v>4.0974050999999996</v>
      </c>
      <c r="C133">
        <f>'2D'!G133-$D$2</f>
        <v>-0.17976569999999903</v>
      </c>
    </row>
    <row r="134" spans="1:3">
      <c r="A134">
        <f>'2D'!E134</f>
        <v>0.44350288425444034</v>
      </c>
      <c r="B134">
        <f>'2D'!F134+$D$2</f>
        <v>4.0921713999999998</v>
      </c>
      <c r="C134">
        <f>'2D'!G134-$D$2</f>
        <v>-0.19005830000000046</v>
      </c>
    </row>
    <row r="135" spans="1:3">
      <c r="A135">
        <f>'2D'!E135</f>
        <v>0.44594366010157505</v>
      </c>
      <c r="B135">
        <f>'2D'!F135+$D$2</f>
        <v>4.0864867999999994</v>
      </c>
      <c r="C135">
        <f>'2D'!G135-$D$2</f>
        <v>-0.20120380000000004</v>
      </c>
    </row>
    <row r="136" spans="1:3">
      <c r="A136">
        <f>'2D'!E136</f>
        <v>0.44838443887764196</v>
      </c>
      <c r="B136">
        <f>'2D'!F136+$D$2</f>
        <v>4.0803525999999994</v>
      </c>
      <c r="C136">
        <f>'2D'!G136-$D$2</f>
        <v>-0.21319179999999882</v>
      </c>
    </row>
    <row r="137" spans="1:3">
      <c r="A137">
        <f>'2D'!E137</f>
        <v>0.45082521472477666</v>
      </c>
      <c r="B137">
        <f>'2D'!F137+$D$2</f>
        <v>4.0737700999999999</v>
      </c>
      <c r="C137">
        <f>'2D'!G137-$D$2</f>
        <v>-0.22601109999999913</v>
      </c>
    </row>
    <row r="138" spans="1:3">
      <c r="A138">
        <f>'2D'!E138</f>
        <v>0.45326599057191136</v>
      </c>
      <c r="B138">
        <f>'2D'!F138+$D$2</f>
        <v>4.0667406999999995</v>
      </c>
      <c r="C138">
        <f>'2D'!G138-$D$2</f>
        <v>-0.23964980000000047</v>
      </c>
    </row>
    <row r="139" spans="1:3">
      <c r="A139">
        <f>'2D'!E139</f>
        <v>0.45570676934797827</v>
      </c>
      <c r="B139">
        <f>'2D'!F139+$D$2</f>
        <v>4.059266</v>
      </c>
      <c r="C139">
        <f>'2D'!G139-$D$2</f>
        <v>-0.25409550000000003</v>
      </c>
    </row>
    <row r="140" spans="1:3">
      <c r="A140">
        <f>'2D'!E140</f>
        <v>0.45814754519511297</v>
      </c>
      <c r="B140">
        <f>'2D'!F140+$D$2</f>
        <v>4.0513477</v>
      </c>
      <c r="C140">
        <f>'2D'!G140-$D$2</f>
        <v>-0.26933459999999876</v>
      </c>
    </row>
    <row r="141" spans="1:3">
      <c r="A141">
        <f>'2D'!E141</f>
        <v>0.46058832104224767</v>
      </c>
      <c r="B141">
        <f>'2D'!F141+$D$2</f>
        <v>4.0429876</v>
      </c>
      <c r="C141">
        <f>'2D'!G141-$D$2</f>
        <v>-0.28535339999999998</v>
      </c>
    </row>
    <row r="142" spans="1:3">
      <c r="A142">
        <f>'2D'!E142</f>
        <v>0.46302909981831458</v>
      </c>
      <c r="B142">
        <f>'2D'!F142+$D$2</f>
        <v>4.0341877999999998</v>
      </c>
      <c r="C142">
        <f>'2D'!G142-$D$2</f>
        <v>-0.3021370000000001</v>
      </c>
    </row>
    <row r="143" spans="1:3">
      <c r="A143">
        <f>'2D'!E143</f>
        <v>0.46546987566544928</v>
      </c>
      <c r="B143">
        <f>'2D'!F143+$D$2</f>
        <v>4.0249504999999992</v>
      </c>
      <c r="C143">
        <f>'2D'!G143-$D$2</f>
        <v>-0.31967019999999913</v>
      </c>
    </row>
    <row r="144" spans="1:3">
      <c r="A144">
        <f>'2D'!E144</f>
        <v>0.46791065151258393</v>
      </c>
      <c r="B144">
        <f>'2D'!F144+$D$2</f>
        <v>4.0152780999999997</v>
      </c>
      <c r="C144">
        <f>'2D'!G144-$D$2</f>
        <v>-0.33793689999999987</v>
      </c>
    </row>
    <row r="145" spans="1:3">
      <c r="A145">
        <f>'2D'!E145</f>
        <v>0.4703514302886509</v>
      </c>
      <c r="B145">
        <f>'2D'!F145+$D$2</f>
        <v>4.0051730999999995</v>
      </c>
      <c r="C145">
        <f>'2D'!G145-$D$2</f>
        <v>-0.35692069999999987</v>
      </c>
    </row>
    <row r="146" spans="1:3">
      <c r="A146">
        <f>'2D'!E146</f>
        <v>0.47279220613578554</v>
      </c>
      <c r="B146">
        <f>'2D'!F146+$D$2</f>
        <v>3.9946383999999995</v>
      </c>
      <c r="C146">
        <f>'2D'!G146-$D$2</f>
        <v>-0.37660439999999973</v>
      </c>
    </row>
    <row r="147" spans="1:3">
      <c r="A147">
        <f>'2D'!E147</f>
        <v>0.4752329819829203</v>
      </c>
      <c r="B147">
        <f>'2D'!F147+$D$2</f>
        <v>3.9836769999999992</v>
      </c>
      <c r="C147">
        <f>'2D'!G147-$D$2</f>
        <v>-0.39697029999999955</v>
      </c>
    </row>
    <row r="148" spans="1:3">
      <c r="A148">
        <f>'2D'!E148</f>
        <v>0.47767376075898715</v>
      </c>
      <c r="B148">
        <f>'2D'!F148+$D$2</f>
        <v>3.9722918999999992</v>
      </c>
      <c r="C148">
        <f>'2D'!G148-$D$2</f>
        <v>-0.41799999999999926</v>
      </c>
    </row>
    <row r="149" spans="1:3">
      <c r="A149">
        <f>'2D'!E149</f>
        <v>0.48011453660612191</v>
      </c>
      <c r="B149">
        <f>'2D'!F149+$D$2</f>
        <v>3.9604868</v>
      </c>
      <c r="C149">
        <f>'2D'!G149-$D$2</f>
        <v>-0.43967489999999998</v>
      </c>
    </row>
    <row r="150" spans="1:3">
      <c r="A150">
        <f>'2D'!E150</f>
        <v>0.48255531245325661</v>
      </c>
      <c r="B150">
        <f>'2D'!F150+$D$2</f>
        <v>3.9482652999999992</v>
      </c>
      <c r="C150">
        <f>'2D'!G150-$D$2</f>
        <v>-0.46197569999999999</v>
      </c>
    </row>
    <row r="151" spans="1:3">
      <c r="A151">
        <f>'2D'!E151</f>
        <v>0.48499609122932352</v>
      </c>
      <c r="B151">
        <f>'2D'!F151+$D$2</f>
        <v>3.9356312999999998</v>
      </c>
      <c r="C151">
        <f>'2D'!G151-$D$2</f>
        <v>-0.48488249999999944</v>
      </c>
    </row>
    <row r="152" spans="1:3">
      <c r="A152">
        <f>'2D'!E152</f>
        <v>0.48743686707645822</v>
      </c>
      <c r="B152">
        <f>'2D'!F152+$D$2</f>
        <v>3.9225889999999994</v>
      </c>
      <c r="C152">
        <f>'2D'!G152-$D$2</f>
        <v>-0.50837539999999937</v>
      </c>
    </row>
    <row r="153" spans="1:3">
      <c r="A153">
        <f>'2D'!E153</f>
        <v>0.48987764292359293</v>
      </c>
      <c r="B153">
        <f>'2D'!F153+$D$2</f>
        <v>3.9091427999999997</v>
      </c>
      <c r="C153">
        <f>'2D'!G153-$D$2</f>
        <v>-0.53243359999999917</v>
      </c>
    </row>
    <row r="154" spans="1:3">
      <c r="A154">
        <f>'2D'!E154</f>
        <v>0.49231842169965978</v>
      </c>
      <c r="B154">
        <f>'2D'!F154+$D$2</f>
        <v>3.8952974999999999</v>
      </c>
      <c r="C154">
        <f>'2D'!G154-$D$2</f>
        <v>-0.55703630000000004</v>
      </c>
    </row>
    <row r="155" spans="1:3">
      <c r="A155">
        <f>'2D'!E155</f>
        <v>0.49475919754679454</v>
      </c>
      <c r="B155">
        <f>'2D'!F155+$D$2</f>
        <v>3.8810580999999997</v>
      </c>
      <c r="C155">
        <f>'2D'!G155-$D$2</f>
        <v>-0.5821619999999994</v>
      </c>
    </row>
    <row r="156" spans="1:3">
      <c r="A156">
        <f>'2D'!E156</f>
        <v>0.49719997339392924</v>
      </c>
      <c r="B156">
        <f>'2D'!F156+$D$2</f>
        <v>3.8664299</v>
      </c>
      <c r="C156">
        <f>'2D'!G156-$D$2</f>
        <v>-0.60778920000000003</v>
      </c>
    </row>
    <row r="157" spans="1:3">
      <c r="A157">
        <f>'2D'!E157</f>
        <v>0.49964075216999615</v>
      </c>
      <c r="B157">
        <f>'2D'!F157+$D$2</f>
        <v>3.8514185999999997</v>
      </c>
      <c r="C157">
        <f>'2D'!G157-$D$2</f>
        <v>-0.63389579999999945</v>
      </c>
    </row>
    <row r="158" spans="1:3">
      <c r="A158">
        <f>'2D'!E158</f>
        <v>0.50208152801713091</v>
      </c>
      <c r="B158">
        <f>'2D'!F158+$D$2</f>
        <v>3.8360300999999994</v>
      </c>
      <c r="C158">
        <f>'2D'!G158-$D$2</f>
        <v>-0.66045949999999998</v>
      </c>
    </row>
    <row r="159" spans="1:3">
      <c r="A159">
        <f>'2D'!E159</f>
        <v>0.50452230386426555</v>
      </c>
      <c r="B159">
        <f>'2D'!F159+$D$2</f>
        <v>3.8202704999999995</v>
      </c>
      <c r="C159">
        <f>'2D'!G159-$D$2</f>
        <v>-0.68745799999999946</v>
      </c>
    </row>
    <row r="160" spans="1:3">
      <c r="A160">
        <f>'2D'!E160</f>
        <v>0.50696308264033241</v>
      </c>
      <c r="B160">
        <f>'2D'!F160+$D$2</f>
        <v>3.8041464999999999</v>
      </c>
      <c r="C160">
        <f>'2D'!G160-$D$2</f>
        <v>-0.71486849999999968</v>
      </c>
    </row>
    <row r="161" spans="1:3">
      <c r="A161">
        <f>'2D'!E161</f>
        <v>0.50940385848746716</v>
      </c>
      <c r="B161">
        <f>'2D'!F161+$D$2</f>
        <v>3.7876649999999996</v>
      </c>
      <c r="C161">
        <f>'2D'!G161-$D$2</f>
        <v>-0.74266789999999983</v>
      </c>
    </row>
    <row r="162" spans="1:3">
      <c r="A162">
        <f>'2D'!E162</f>
        <v>0.51184463433460181</v>
      </c>
      <c r="B162">
        <f>'2D'!F162+$D$2</f>
        <v>3.7708332999999996</v>
      </c>
      <c r="C162">
        <f>'2D'!G162-$D$2</f>
        <v>-0.77083329999999961</v>
      </c>
    </row>
    <row r="163" spans="1:3">
      <c r="A163">
        <f>'2D'!E163</f>
        <v>0.51428541311066878</v>
      </c>
      <c r="B163">
        <f>'2D'!F163+$D$2</f>
        <v>3.7536588999999996</v>
      </c>
      <c r="C163">
        <f>'2D'!G163-$D$2</f>
        <v>-0.79934139999999942</v>
      </c>
    </row>
    <row r="164" spans="1:3">
      <c r="A164">
        <f>'2D'!E164</f>
        <v>0.51672618895780342</v>
      </c>
      <c r="B164">
        <f>'2D'!F164+$D$2</f>
        <v>3.7361497999999997</v>
      </c>
      <c r="C164">
        <f>'2D'!G164-$D$2</f>
        <v>-0.82816879999999937</v>
      </c>
    </row>
    <row r="165" spans="1:3">
      <c r="A165">
        <f>'2D'!E165</f>
        <v>0.51916696480493818</v>
      </c>
      <c r="B165">
        <f>'2D'!F165+$D$2</f>
        <v>3.7183142</v>
      </c>
      <c r="C165">
        <f>'2D'!G165-$D$2</f>
        <v>-0.85729199999999928</v>
      </c>
    </row>
    <row r="166" spans="1:3">
      <c r="A166">
        <f>'2D'!E166</f>
        <v>0.52160774358100503</v>
      </c>
      <c r="B166">
        <f>'2D'!F166+$D$2</f>
        <v>3.7001608999999993</v>
      </c>
      <c r="C166">
        <f>'2D'!G166-$D$2</f>
        <v>-0.88668769999999952</v>
      </c>
    </row>
    <row r="167" spans="1:3">
      <c r="A167">
        <f>'2D'!E167</f>
        <v>0.52404851942813979</v>
      </c>
      <c r="B167">
        <f>'2D'!F167+$D$2</f>
        <v>3.6816988999999998</v>
      </c>
      <c r="C167">
        <f>'2D'!G167-$D$2</f>
        <v>-0.91633209999999998</v>
      </c>
    </row>
    <row r="168" spans="1:3">
      <c r="A168">
        <f>'2D'!E168</f>
        <v>0.52648929527527444</v>
      </c>
      <c r="B168">
        <f>'2D'!F168+$D$2</f>
        <v>3.6629375999999993</v>
      </c>
      <c r="C168">
        <f>'2D'!G168-$D$2</f>
        <v>-0.94620169999999959</v>
      </c>
    </row>
    <row r="169" spans="1:3">
      <c r="A169">
        <f>'2D'!E169</f>
        <v>0.5289300740513414</v>
      </c>
      <c r="B169">
        <f>'2D'!F169+$D$2</f>
        <v>3.6438867999999998</v>
      </c>
      <c r="C169">
        <f>'2D'!G169-$D$2</f>
        <v>-0.97627299999999995</v>
      </c>
    </row>
    <row r="170" spans="1:3">
      <c r="A170">
        <f>'2D'!E170</f>
        <v>0.53137084989847605</v>
      </c>
      <c r="B170">
        <f>'2D'!F170+$D$2</f>
        <v>3.6245564999999997</v>
      </c>
      <c r="C170">
        <f>'2D'!G170-$D$2</f>
        <v>-1.0065225</v>
      </c>
    </row>
    <row r="171" spans="1:3">
      <c r="A171">
        <f>'2D'!E171</f>
        <v>0.53381162574561081</v>
      </c>
      <c r="B171">
        <f>'2D'!F171+$D$2</f>
        <v>3.6049574</v>
      </c>
      <c r="C171">
        <f>'2D'!G171-$D$2</f>
        <v>-1.0369266999999995</v>
      </c>
    </row>
    <row r="172" spans="1:3">
      <c r="A172">
        <f>'2D'!E172</f>
        <v>0.53625240452167766</v>
      </c>
      <c r="B172">
        <f>'2D'!F172+$D$2</f>
        <v>3.5851001999999994</v>
      </c>
      <c r="C172">
        <f>'2D'!G172-$D$2</f>
        <v>-1.0674620999999993</v>
      </c>
    </row>
    <row r="173" spans="1:3">
      <c r="A173">
        <f>'2D'!E173</f>
        <v>0.53869318036881242</v>
      </c>
      <c r="B173">
        <f>'2D'!F173+$D$2</f>
        <v>3.5649963999999992</v>
      </c>
      <c r="C173">
        <f>'2D'!G173-$D$2</f>
        <v>-1.0981055999999993</v>
      </c>
    </row>
    <row r="174" spans="1:3">
      <c r="A174">
        <f>'2D'!E174</f>
        <v>0.54113395621594707</v>
      </c>
      <c r="B174">
        <f>'2D'!F174+$D$2</f>
        <v>3.5446573999999993</v>
      </c>
      <c r="C174">
        <f>'2D'!G174-$D$2</f>
        <v>-1.1288340999999997</v>
      </c>
    </row>
    <row r="175" spans="1:3">
      <c r="A175">
        <f>'2D'!E175</f>
        <v>0.54357473499201392</v>
      </c>
      <c r="B175">
        <f>'2D'!F175+$D$2</f>
        <v>3.5240953999999993</v>
      </c>
      <c r="C175">
        <f>'2D'!G175-$D$2</f>
        <v>-1.1596243999999993</v>
      </c>
    </row>
    <row r="176" spans="1:3">
      <c r="A176">
        <f>'2D'!E176</f>
        <v>0.54601551083914868</v>
      </c>
      <c r="B176">
        <f>'2D'!F176+$D$2</f>
        <v>3.5033227</v>
      </c>
      <c r="C176">
        <f>'2D'!G176-$D$2</f>
        <v>-1.1904537999999993</v>
      </c>
    </row>
    <row r="177" spans="1:3">
      <c r="A177">
        <f>'2D'!E177</f>
        <v>0.54845628668628343</v>
      </c>
      <c r="B177">
        <f>'2D'!F177+$D$2</f>
        <v>3.4823519999999997</v>
      </c>
      <c r="C177">
        <f>'2D'!G177-$D$2</f>
        <v>-1.2212996999999994</v>
      </c>
    </row>
    <row r="178" spans="1:3">
      <c r="A178">
        <f>'2D'!E178</f>
        <v>0.55089706546235029</v>
      </c>
      <c r="B178">
        <f>'2D'!F178+$D$2</f>
        <v>3.4611964999999998</v>
      </c>
      <c r="C178">
        <f>'2D'!G178-$D$2</f>
        <v>-1.2521395999999996</v>
      </c>
    </row>
    <row r="179" spans="1:3">
      <c r="A179">
        <f>'2D'!E179</f>
        <v>0.55333784130948493</v>
      </c>
      <c r="B179">
        <f>'2D'!F179+$D$2</f>
        <v>3.4398695999999997</v>
      </c>
      <c r="C179">
        <f>'2D'!G179-$D$2</f>
        <v>-1.2829514</v>
      </c>
    </row>
    <row r="180" spans="1:3">
      <c r="A180">
        <f>'2D'!E180</f>
        <v>0.55577861715661969</v>
      </c>
      <c r="B180">
        <f>'2D'!F180+$D$2</f>
        <v>3.4183849999999998</v>
      </c>
      <c r="C180">
        <f>'2D'!G180-$D$2</f>
        <v>-1.3137130999999993</v>
      </c>
    </row>
    <row r="181" spans="1:3">
      <c r="A181">
        <f>'2D'!E181</f>
        <v>0.55821939593268666</v>
      </c>
      <c r="B181">
        <f>'2D'!F181+$D$2</f>
        <v>3.396757</v>
      </c>
      <c r="C181">
        <f>'2D'!G181-$D$2</f>
        <v>-1.3444030999999992</v>
      </c>
    </row>
    <row r="182" spans="1:3">
      <c r="A182">
        <f>'2D'!E182</f>
        <v>0.56066017177982141</v>
      </c>
      <c r="B182">
        <f>'2D'!F182+$D$2</f>
        <v>3.375</v>
      </c>
      <c r="C182">
        <f>'2D'!G182-$D$2</f>
        <v>-1.375</v>
      </c>
    </row>
    <row r="183" spans="1:3">
      <c r="A183">
        <f>'2D'!E183</f>
        <v>0.56310094762695606</v>
      </c>
      <c r="B183">
        <f>'2D'!F183+$D$2</f>
        <v>3.3531286999999992</v>
      </c>
      <c r="C183">
        <f>'2D'!G183-$D$2</f>
        <v>-1.4054826</v>
      </c>
    </row>
    <row r="184" spans="1:3">
      <c r="A184">
        <f>'2D'!E184</f>
        <v>0.56554172640302292</v>
      </c>
      <c r="B184">
        <f>'2D'!F184+$D$2</f>
        <v>3.3311583999999996</v>
      </c>
      <c r="C184">
        <f>'2D'!G184-$D$2</f>
        <v>-1.4358302999999992</v>
      </c>
    </row>
    <row r="185" spans="1:3">
      <c r="A185">
        <f>'2D'!E185</f>
        <v>0.56798250225015767</v>
      </c>
      <c r="B185">
        <f>'2D'!F185+$D$2</f>
        <v>3.3091043999999998</v>
      </c>
      <c r="C185">
        <f>'2D'!G185-$D$2</f>
        <v>-1.4660225999999996</v>
      </c>
    </row>
    <row r="186" spans="1:3">
      <c r="A186">
        <f>'2D'!E186</f>
        <v>0.57042327809729243</v>
      </c>
      <c r="B186">
        <f>'2D'!F186+$D$2</f>
        <v>3.2869823999999994</v>
      </c>
      <c r="C186">
        <f>'2D'!G186-$D$2</f>
        <v>-1.4960392999999996</v>
      </c>
    </row>
    <row r="187" spans="1:3">
      <c r="A187">
        <f>'2D'!E187</f>
        <v>0.57286405687335917</v>
      </c>
      <c r="B187">
        <f>'2D'!F187+$D$2</f>
        <v>3.2648083999999997</v>
      </c>
      <c r="C187">
        <f>'2D'!G187-$D$2</f>
        <v>-1.5258607999999994</v>
      </c>
    </row>
    <row r="188" spans="1:3">
      <c r="A188">
        <f>'2D'!E188</f>
        <v>0.57530483272049393</v>
      </c>
      <c r="B188">
        <f>'2D'!F188+$D$2</f>
        <v>3.2425986</v>
      </c>
      <c r="C188">
        <f>'2D'!G188-$D$2</f>
        <v>-1.5554674999999998</v>
      </c>
    </row>
    <row r="189" spans="1:3">
      <c r="A189">
        <f>'2D'!E189</f>
        <v>0.57774560856762869</v>
      </c>
      <c r="B189">
        <f>'2D'!F189+$D$2</f>
        <v>3.2203694999999994</v>
      </c>
      <c r="C189">
        <f>'2D'!G189-$D$2</f>
        <v>-1.5848405999999997</v>
      </c>
    </row>
    <row r="190" spans="1:3">
      <c r="A190">
        <f>'2D'!E190</f>
        <v>0.58018638734369554</v>
      </c>
      <c r="B190">
        <f>'2D'!F190+$D$2</f>
        <v>3.1981379999999993</v>
      </c>
      <c r="C190">
        <f>'2D'!G190-$D$2</f>
        <v>-1.6139612999999997</v>
      </c>
    </row>
    <row r="191" spans="1:3">
      <c r="A191">
        <f>'2D'!E191</f>
        <v>0.58262716319083019</v>
      </c>
      <c r="B191">
        <f>'2D'!F191+$D$2</f>
        <v>3.1759207999999992</v>
      </c>
      <c r="C191">
        <f>'2D'!G191-$D$2</f>
        <v>-1.6428114999999996</v>
      </c>
    </row>
    <row r="192" spans="1:3">
      <c r="A192">
        <f>'2D'!E192</f>
        <v>0.58506793903796495</v>
      </c>
      <c r="B192">
        <f>'2D'!F192+$D$2</f>
        <v>3.1537351999999998</v>
      </c>
      <c r="C192">
        <f>'2D'!G192-$D$2</f>
        <v>-1.6713731999999997</v>
      </c>
    </row>
    <row r="193" spans="1:3">
      <c r="A193">
        <f>'2D'!E193</f>
        <v>0.58750871781403191</v>
      </c>
      <c r="B193">
        <f>'2D'!F193+$D$2</f>
        <v>3.1315985</v>
      </c>
      <c r="C193">
        <f>'2D'!G193-$D$2</f>
        <v>-1.6996290999999992</v>
      </c>
    </row>
    <row r="194" spans="1:3">
      <c r="A194">
        <f>'2D'!E194</f>
        <v>0.58994949366116656</v>
      </c>
      <c r="B194">
        <f>'2D'!F194+$D$2</f>
        <v>3.1095281999999997</v>
      </c>
      <c r="C194">
        <f>'2D'!G194-$D$2</f>
        <v>-1.7275621999999995</v>
      </c>
    </row>
    <row r="195" spans="1:3">
      <c r="A195">
        <f>'2D'!E195</f>
        <v>0.5923902695083012</v>
      </c>
      <c r="B195">
        <f>'2D'!F195+$D$2</f>
        <v>3.087542</v>
      </c>
      <c r="C195">
        <f>'2D'!G195-$D$2</f>
        <v>-1.7551556999999995</v>
      </c>
    </row>
    <row r="196" spans="1:3">
      <c r="A196">
        <f>'2D'!E196</f>
        <v>0.59483104828436817</v>
      </c>
      <c r="B196">
        <f>'2D'!F196+$D$2</f>
        <v>3.0656577</v>
      </c>
      <c r="C196">
        <f>'2D'!G196-$D$2</f>
        <v>-1.7823935999999998</v>
      </c>
    </row>
    <row r="197" spans="1:3">
      <c r="A197">
        <f>'2D'!E197</f>
        <v>0.59727182413150293</v>
      </c>
      <c r="B197">
        <f>'2D'!F197+$D$2</f>
        <v>3.0438931999999994</v>
      </c>
      <c r="C197">
        <f>'2D'!G197-$D$2</f>
        <v>-1.8092600999999995</v>
      </c>
    </row>
    <row r="198" spans="1:3">
      <c r="A198">
        <f>'2D'!E198</f>
        <v>0.59971259997863768</v>
      </c>
      <c r="B198">
        <f>'2D'!F198+$D$2</f>
        <v>3.0222664999999997</v>
      </c>
      <c r="C198">
        <f>'2D'!G198-$D$2</f>
        <v>-1.8357397999999998</v>
      </c>
    </row>
    <row r="199" spans="1:3">
      <c r="A199">
        <f>'2D'!E199</f>
        <v>0.60215337875470443</v>
      </c>
      <c r="B199">
        <f>'2D'!F199+$D$2</f>
        <v>3.0007956999999994</v>
      </c>
      <c r="C199">
        <f>'2D'!G199-$D$2</f>
        <v>-1.8618178999999992</v>
      </c>
    </row>
    <row r="200" spans="1:3">
      <c r="A200">
        <f>'2D'!E200</f>
        <v>0.60459415460183918</v>
      </c>
      <c r="B200">
        <f>'2D'!F200+$D$2</f>
        <v>2.9794988999999994</v>
      </c>
      <c r="C200">
        <f>'2D'!G200-$D$2</f>
        <v>-1.8874798999999998</v>
      </c>
    </row>
    <row r="201" spans="1:3">
      <c r="A201">
        <f>'2D'!E201</f>
        <v>0.60703493044897394</v>
      </c>
      <c r="B201">
        <f>'2D'!F201+$D$2</f>
        <v>2.9583942999999993</v>
      </c>
      <c r="C201">
        <f>'2D'!G201-$D$2</f>
        <v>-1.9127117999999994</v>
      </c>
    </row>
    <row r="202" spans="1:3">
      <c r="A202">
        <f>'2D'!E202</f>
        <v>0.6094757092250408</v>
      </c>
      <c r="B202">
        <f>'2D'!F202+$D$2</f>
        <v>2.9375</v>
      </c>
      <c r="C202">
        <f>'2D'!G202-$D$2</f>
        <v>-1.9375</v>
      </c>
    </row>
    <row r="203" spans="1:3">
      <c r="A203">
        <f>'2D'!E203</f>
        <v>0.61191648507217544</v>
      </c>
      <c r="B203">
        <f>'2D'!F203+$D$2</f>
        <v>2.9168341</v>
      </c>
      <c r="C203">
        <f>'2D'!G203-$D$2</f>
        <v>-1.9618311999999998</v>
      </c>
    </row>
    <row r="204" spans="1:3">
      <c r="A204">
        <f>'2D'!E204</f>
        <v>0.6143572609193102</v>
      </c>
      <c r="B204">
        <f>'2D'!F204+$D$2</f>
        <v>2.8964147999999996</v>
      </c>
      <c r="C204">
        <f>'2D'!G204-$D$2</f>
        <v>-1.9856928999999992</v>
      </c>
    </row>
    <row r="205" spans="1:3">
      <c r="A205">
        <f>'2D'!E205</f>
        <v>0.61679803969537716</v>
      </c>
      <c r="B205">
        <f>'2D'!F205+$D$2</f>
        <v>2.8762600999999997</v>
      </c>
      <c r="C205">
        <f>'2D'!G205-$D$2</f>
        <v>-2.0090725999999997</v>
      </c>
    </row>
    <row r="206" spans="1:3">
      <c r="A206">
        <f>'2D'!E206</f>
        <v>0.61923881554251181</v>
      </c>
      <c r="B206">
        <f>'2D'!F206+$D$2</f>
        <v>2.8563879999999999</v>
      </c>
      <c r="C206">
        <f>'2D'!G206-$D$2</f>
        <v>-2.0319585</v>
      </c>
    </row>
    <row r="207" spans="1:3">
      <c r="A207">
        <f>'2D'!E207</f>
        <v>0.62167959138964646</v>
      </c>
      <c r="B207">
        <f>'2D'!F207+$D$2</f>
        <v>2.8368161999999995</v>
      </c>
      <c r="C207">
        <f>'2D'!G207-$D$2</f>
        <v>-2.0543391</v>
      </c>
    </row>
    <row r="208" spans="1:3">
      <c r="A208">
        <f>'2D'!E208</f>
        <v>0.62412037016571342</v>
      </c>
      <c r="B208">
        <f>'2D'!F208+$D$2</f>
        <v>2.8175625999999996</v>
      </c>
      <c r="C208">
        <f>'2D'!G208-$D$2</f>
        <v>-2.0762033999999998</v>
      </c>
    </row>
    <row r="209" spans="1:3">
      <c r="A209">
        <f>'2D'!E209</f>
        <v>0.62656114601284818</v>
      </c>
      <c r="B209">
        <f>'2D'!F209+$D$2</f>
        <v>2.7986446999999997</v>
      </c>
      <c r="C209">
        <f>'2D'!G209-$D$2</f>
        <v>-2.0975408</v>
      </c>
    </row>
    <row r="210" spans="1:3">
      <c r="A210">
        <f>'2D'!E210</f>
        <v>0.62900192185998294</v>
      </c>
      <c r="B210">
        <f>'2D'!F210+$D$2</f>
        <v>2.7800797999999993</v>
      </c>
      <c r="C210">
        <f>'2D'!G210-$D$2</f>
        <v>-2.118341</v>
      </c>
    </row>
    <row r="211" spans="1:3">
      <c r="A211">
        <f>'2D'!E211</f>
        <v>0.63144270063604968</v>
      </c>
      <c r="B211">
        <f>'2D'!F211+$D$2</f>
        <v>2.7618852</v>
      </c>
      <c r="C211">
        <f>'2D'!G211-$D$2</f>
        <v>-2.1385942999999994</v>
      </c>
    </row>
    <row r="212" spans="1:3">
      <c r="A212">
        <f>'2D'!E212</f>
        <v>0.63388347648318444</v>
      </c>
      <c r="B212">
        <f>'2D'!F212+$D$2</f>
        <v>2.7440775999999998</v>
      </c>
      <c r="C212">
        <f>'2D'!G212-$D$2</f>
        <v>-2.1582911999999999</v>
      </c>
    </row>
    <row r="213" spans="1:3">
      <c r="A213">
        <f>'2D'!E213</f>
        <v>0.6363242523303192</v>
      </c>
      <c r="B213">
        <f>'2D'!F213+$D$2</f>
        <v>2.726674</v>
      </c>
      <c r="C213">
        <f>'2D'!G213-$D$2</f>
        <v>-2.1774226999999993</v>
      </c>
    </row>
    <row r="214" spans="1:3">
      <c r="A214">
        <f>'2D'!E214</f>
        <v>0.63876503110638605</v>
      </c>
      <c r="B214">
        <f>'2D'!F214+$D$2</f>
        <v>2.7096905999999992</v>
      </c>
      <c r="C214">
        <f>'2D'!G214-$D$2</f>
        <v>-2.1959801999999993</v>
      </c>
    </row>
    <row r="215" spans="1:3">
      <c r="A215">
        <f>'2D'!E215</f>
        <v>0.6412058069535207</v>
      </c>
      <c r="B215">
        <f>'2D'!F215+$D$2</f>
        <v>2.6931436</v>
      </c>
      <c r="C215">
        <f>'2D'!G215-$D$2</f>
        <v>-2.2139555</v>
      </c>
    </row>
    <row r="216" spans="1:3">
      <c r="A216">
        <f>'2D'!E216</f>
        <v>0.64364658280065545</v>
      </c>
      <c r="B216">
        <f>'2D'!F216+$D$2</f>
        <v>2.6770486999999994</v>
      </c>
      <c r="C216">
        <f>'2D'!G216-$D$2</f>
        <v>-2.2313405999999993</v>
      </c>
    </row>
    <row r="217" spans="1:3">
      <c r="A217">
        <f>'2D'!E217</f>
        <v>0.64608736157672242</v>
      </c>
      <c r="B217">
        <f>'2D'!F217+$D$2</f>
        <v>2.6614214</v>
      </c>
      <c r="C217">
        <f>'2D'!G217-$D$2</f>
        <v>-2.2481280999999997</v>
      </c>
    </row>
    <row r="218" spans="1:3">
      <c r="A218">
        <f>'2D'!E218</f>
        <v>0.64852813742385707</v>
      </c>
      <c r="B218">
        <f>'2D'!F218+$D$2</f>
        <v>2.6462767999999999</v>
      </c>
      <c r="C218">
        <f>'2D'!G218-$D$2</f>
        <v>-2.2643107999999996</v>
      </c>
    </row>
    <row r="219" spans="1:3">
      <c r="A219">
        <f>'2D'!E219</f>
        <v>0.65096891327099171</v>
      </c>
      <c r="B219">
        <f>'2D'!F219+$D$2</f>
        <v>2.6316294999999998</v>
      </c>
      <c r="C219">
        <f>'2D'!G219-$D$2</f>
        <v>-2.2798818999999995</v>
      </c>
    </row>
    <row r="220" spans="1:3">
      <c r="A220">
        <f>'2D'!E220</f>
        <v>0.65340969204705868</v>
      </c>
      <c r="B220">
        <f>'2D'!F220+$D$2</f>
        <v>2.6174937999999992</v>
      </c>
      <c r="C220">
        <f>'2D'!G220-$D$2</f>
        <v>-2.2948348999999997</v>
      </c>
    </row>
    <row r="221" spans="1:3">
      <c r="A221">
        <f>'2D'!E221</f>
        <v>0.65585046789419343</v>
      </c>
      <c r="B221">
        <f>'2D'!F221+$D$2</f>
        <v>2.6038835999999996</v>
      </c>
      <c r="C221">
        <f>'2D'!G221-$D$2</f>
        <v>-2.3091638999999997</v>
      </c>
    </row>
    <row r="222" spans="1:3">
      <c r="A222">
        <f>'2D'!E222</f>
        <v>0.65829124374132808</v>
      </c>
      <c r="B222">
        <f>'2D'!F222+$D$2</f>
        <v>2.5908121</v>
      </c>
      <c r="C222">
        <f>'2D'!G222-$D$2</f>
        <v>-2.3228628999999996</v>
      </c>
    </row>
    <row r="223" spans="1:3">
      <c r="A223">
        <f>'2D'!E223</f>
        <v>0.66073202251739493</v>
      </c>
      <c r="B223">
        <f>'2D'!F223+$D$2</f>
        <v>2.5782923999999996</v>
      </c>
      <c r="C223">
        <f>'2D'!G223-$D$2</f>
        <v>-2.3359265999999996</v>
      </c>
    </row>
    <row r="224" spans="1:3">
      <c r="A224">
        <f>'2D'!E224</f>
        <v>0.66317279836452969</v>
      </c>
      <c r="B224">
        <f>'2D'!F224+$D$2</f>
        <v>2.5663367999999993</v>
      </c>
      <c r="C224">
        <f>'2D'!G224-$D$2</f>
        <v>-2.3483498999999997</v>
      </c>
    </row>
    <row r="225" spans="1:3">
      <c r="A225">
        <f>'2D'!E225</f>
        <v>0.66561357421166445</v>
      </c>
      <c r="B225">
        <f>'2D'!F225+$D$2</f>
        <v>2.5549571999999996</v>
      </c>
      <c r="C225">
        <f>'2D'!G225-$D$2</f>
        <v>-2.3601277999999999</v>
      </c>
    </row>
    <row r="226" spans="1:3">
      <c r="A226">
        <f>'2D'!E226</f>
        <v>0.6680543529877313</v>
      </c>
      <c r="B226">
        <f>'2D'!F226+$D$2</f>
        <v>2.5441649999999996</v>
      </c>
      <c r="C226">
        <f>'2D'!G226-$D$2</f>
        <v>-2.3712558999999995</v>
      </c>
    </row>
    <row r="227" spans="1:3">
      <c r="A227">
        <f>'2D'!E227</f>
        <v>0.67049512883486595</v>
      </c>
      <c r="B227">
        <f>'2D'!F227+$D$2</f>
        <v>2.5339708999999999</v>
      </c>
      <c r="C227">
        <f>'2D'!G227-$D$2</f>
        <v>-2.3817299999999992</v>
      </c>
    </row>
    <row r="228" spans="1:3">
      <c r="A228">
        <f>'2D'!E228</f>
        <v>0.67293590468200071</v>
      </c>
      <c r="B228">
        <f>'2D'!F228+$D$2</f>
        <v>2.5243851999999993</v>
      </c>
      <c r="C228">
        <f>'2D'!G228-$D$2</f>
        <v>-2.3915460999999993</v>
      </c>
    </row>
    <row r="229" spans="1:3">
      <c r="A229">
        <f>'2D'!E229</f>
        <v>0.67537668345806767</v>
      </c>
      <c r="B229">
        <f>'2D'!F229+$D$2</f>
        <v>2.5154175999999993</v>
      </c>
      <c r="C229">
        <f>'2D'!G229-$D$2</f>
        <v>-2.4007005999999995</v>
      </c>
    </row>
    <row r="230" spans="1:3">
      <c r="A230">
        <f>'2D'!E230</f>
        <v>0.67781745930520232</v>
      </c>
      <c r="B230">
        <f>'2D'!F230+$D$2</f>
        <v>2.5070771999999995</v>
      </c>
      <c r="C230">
        <f>'2D'!G230-$D$2</f>
        <v>-2.4091901999999994</v>
      </c>
    </row>
    <row r="231" spans="1:3">
      <c r="A231">
        <f>'2D'!E231</f>
        <v>0.68025823603101676</v>
      </c>
      <c r="B231">
        <f>'2D'!F231+$D$2</f>
        <v>2.4993721999999998</v>
      </c>
      <c r="C231">
        <f>'2D'!G231-$D$2</f>
        <v>-2.4170116999999998</v>
      </c>
    </row>
    <row r="232" spans="1:3">
      <c r="A232">
        <f>'2D'!E232</f>
        <v>0.68269901304972436</v>
      </c>
      <c r="B232">
        <f>'2D'!F232+$D$2</f>
        <v>2.4923107</v>
      </c>
      <c r="C232">
        <f>'2D'!G232-$D$2</f>
        <v>-2.4241623999999993</v>
      </c>
    </row>
    <row r="233" spans="1:3">
      <c r="A233">
        <f>'2D'!E233</f>
        <v>0.68513978977553869</v>
      </c>
      <c r="B233">
        <f>'2D'!F233+$D$2</f>
        <v>2.4858997999999994</v>
      </c>
      <c r="C233">
        <f>'2D'!G233-$D$2</f>
        <v>-2.4306395999999992</v>
      </c>
    </row>
    <row r="234" spans="1:3">
      <c r="A234">
        <f>'2D'!E234</f>
        <v>0.68758056650135302</v>
      </c>
      <c r="B234">
        <f>'2D'!F234+$D$2</f>
        <v>2.4801458999999992</v>
      </c>
      <c r="C234">
        <f>'2D'!G234-$D$2</f>
        <v>-2.4364410999999997</v>
      </c>
    </row>
    <row r="235" spans="1:3">
      <c r="A235">
        <f>'2D'!E235</f>
        <v>0.69002134352006061</v>
      </c>
      <c r="B235">
        <f>'2D'!F235+$D$2</f>
        <v>2.4750549999999993</v>
      </c>
      <c r="C235">
        <f>'2D'!G235-$D$2</f>
        <v>-2.4415647999999992</v>
      </c>
    </row>
    <row r="236" spans="1:3">
      <c r="A236">
        <f>'2D'!E236</f>
        <v>0.69246212024587495</v>
      </c>
      <c r="B236">
        <f>'2D'!F236+$D$2</f>
        <v>2.4706322999999992</v>
      </c>
      <c r="C236">
        <f>'2D'!G236-$D$2</f>
        <v>-2.4460089999999992</v>
      </c>
    </row>
    <row r="237" spans="1:3">
      <c r="A237">
        <f>'2D'!E237</f>
        <v>0.69490289697168928</v>
      </c>
      <c r="B237">
        <f>'2D'!F237+$D$2</f>
        <v>2.4668823</v>
      </c>
      <c r="C237">
        <f>'2D'!G237-$D$2</f>
        <v>-2.4497720999999997</v>
      </c>
    </row>
    <row r="238" spans="1:3">
      <c r="A238">
        <f>'2D'!E238</f>
        <v>0.69734367399039687</v>
      </c>
      <c r="B238">
        <f>'2D'!F238+$D$2</f>
        <v>2.4638088999999992</v>
      </c>
      <c r="C238">
        <f>'2D'!G238-$D$2</f>
        <v>-2.4528526999999993</v>
      </c>
    </row>
    <row r="239" spans="1:3">
      <c r="A239">
        <f>'2D'!E239</f>
        <v>0.6997844507162112</v>
      </c>
      <c r="B239">
        <f>'2D'!F239+$D$2</f>
        <v>2.4614151999999994</v>
      </c>
      <c r="C239">
        <f>'2D'!G239-$D$2</f>
        <v>-2.4552497999999998</v>
      </c>
    </row>
    <row r="240" spans="1:3">
      <c r="A240">
        <f>'2D'!E240</f>
        <v>0.70222522744202565</v>
      </c>
      <c r="B240">
        <f>'2D'!F240+$D$2</f>
        <v>2.4597035999999992</v>
      </c>
      <c r="C240">
        <f>'2D'!G240-$D$2</f>
        <v>-2.4569626999999992</v>
      </c>
    </row>
    <row r="241" spans="1:3">
      <c r="A241">
        <f>'2D'!E241</f>
        <v>0.7046660043728652</v>
      </c>
      <c r="B241">
        <f>'2D'!F241+$D$2</f>
        <v>2.4586759999999996</v>
      </c>
      <c r="C241">
        <f>'2D'!G241-$D$2</f>
        <v>-2.4579905999999996</v>
      </c>
    </row>
    <row r="242" spans="1:3">
      <c r="A242">
        <f>'2D'!E242</f>
        <v>0.70710678118654757</v>
      </c>
      <c r="B242">
        <f>'2D'!F242+$D$2</f>
        <v>2.4583332999999996</v>
      </c>
      <c r="C242">
        <f>'2D'!G242-$D$2</f>
        <v>-2.4583332999999996</v>
      </c>
    </row>
    <row r="243" spans="1:3">
      <c r="A243">
        <f>'2D'!E243</f>
        <v>0.70954755703368222</v>
      </c>
      <c r="B243">
        <f>'2D'!F243+$D$2</f>
        <v>2.4579905999999996</v>
      </c>
      <c r="C243">
        <f>'2D'!G243-$D$2</f>
        <v>-2.4586759999999996</v>
      </c>
    </row>
    <row r="244" spans="1:3">
      <c r="A244">
        <f>'2D'!E244</f>
        <v>0.71198833580974918</v>
      </c>
      <c r="B244">
        <f>'2D'!F244+$D$2</f>
        <v>2.4569626999999992</v>
      </c>
      <c r="C244">
        <f>'2D'!G244-$D$2</f>
        <v>-2.4597035999999992</v>
      </c>
    </row>
    <row r="245" spans="1:3">
      <c r="A245">
        <f>'2D'!E245</f>
        <v>0.71442911165688394</v>
      </c>
      <c r="B245">
        <f>'2D'!F245+$D$2</f>
        <v>2.4552497999999998</v>
      </c>
      <c r="C245">
        <f>'2D'!G245-$D$2</f>
        <v>-2.4614151999999994</v>
      </c>
    </row>
    <row r="246" spans="1:3">
      <c r="A246">
        <f>'2D'!E246</f>
        <v>0.71686988750401859</v>
      </c>
      <c r="B246">
        <f>'2D'!F246+$D$2</f>
        <v>2.4528526999999993</v>
      </c>
      <c r="C246">
        <f>'2D'!G246-$D$2</f>
        <v>-2.4638088999999992</v>
      </c>
    </row>
    <row r="247" spans="1:3">
      <c r="A247">
        <f>'2D'!E247</f>
        <v>0.71931066628008544</v>
      </c>
      <c r="B247">
        <f>'2D'!F247+$D$2</f>
        <v>2.4497720999999997</v>
      </c>
      <c r="C247">
        <f>'2D'!G247-$D$2</f>
        <v>-2.4668823</v>
      </c>
    </row>
    <row r="248" spans="1:3">
      <c r="A248">
        <f>'2D'!E248</f>
        <v>0.7217514421272202</v>
      </c>
      <c r="B248">
        <f>'2D'!F248+$D$2</f>
        <v>2.4460089999999992</v>
      </c>
      <c r="C248">
        <f>'2D'!G248-$D$2</f>
        <v>-2.4706322999999992</v>
      </c>
    </row>
    <row r="249" spans="1:3">
      <c r="A249">
        <f>'2D'!E249</f>
        <v>0.72419221797435496</v>
      </c>
      <c r="B249">
        <f>'2D'!F249+$D$2</f>
        <v>2.4415647999999992</v>
      </c>
      <c r="C249">
        <f>'2D'!G249-$D$2</f>
        <v>-2.4750549999999993</v>
      </c>
    </row>
    <row r="250" spans="1:3">
      <c r="A250">
        <f>'2D'!E250</f>
        <v>0.72663299675042181</v>
      </c>
      <c r="B250">
        <f>'2D'!F250+$D$2</f>
        <v>2.4364410999999997</v>
      </c>
      <c r="C250">
        <f>'2D'!G250-$D$2</f>
        <v>-2.4801458999999992</v>
      </c>
    </row>
    <row r="251" spans="1:3">
      <c r="A251">
        <f>'2D'!E251</f>
        <v>0.72907377259755646</v>
      </c>
      <c r="B251">
        <f>'2D'!F251+$D$2</f>
        <v>2.4306395999999992</v>
      </c>
      <c r="C251">
        <f>'2D'!G251-$D$2</f>
        <v>-2.4858997999999994</v>
      </c>
    </row>
    <row r="252" spans="1:3">
      <c r="A252">
        <f>'2D'!E252</f>
        <v>0.73151454844469121</v>
      </c>
      <c r="B252">
        <f>'2D'!F252+$D$2</f>
        <v>2.4241623999999993</v>
      </c>
      <c r="C252">
        <f>'2D'!G252-$D$2</f>
        <v>-2.4923107</v>
      </c>
    </row>
    <row r="253" spans="1:3">
      <c r="A253">
        <f>'2D'!E253</f>
        <v>0.73395532722075818</v>
      </c>
      <c r="B253">
        <f>'2D'!F253+$D$2</f>
        <v>2.4170116999999998</v>
      </c>
      <c r="C253">
        <f>'2D'!G253-$D$2</f>
        <v>-2.4993721999999998</v>
      </c>
    </row>
    <row r="254" spans="1:3">
      <c r="A254">
        <f>'2D'!E254</f>
        <v>0.73639610306789283</v>
      </c>
      <c r="B254">
        <f>'2D'!F254+$D$2</f>
        <v>2.4091901999999994</v>
      </c>
      <c r="C254">
        <f>'2D'!G254-$D$2</f>
        <v>-2.5070771999999995</v>
      </c>
    </row>
    <row r="255" spans="1:3">
      <c r="A255">
        <f>'2D'!E255</f>
        <v>0.73883687891502747</v>
      </c>
      <c r="B255">
        <f>'2D'!F255+$D$2</f>
        <v>2.4007005999999995</v>
      </c>
      <c r="C255">
        <f>'2D'!G255-$D$2</f>
        <v>-2.5154175999999993</v>
      </c>
    </row>
    <row r="256" spans="1:3">
      <c r="A256">
        <f>'2D'!E256</f>
        <v>0.74127765769109444</v>
      </c>
      <c r="B256">
        <f>'2D'!F256+$D$2</f>
        <v>2.3915460999999993</v>
      </c>
      <c r="C256">
        <f>'2D'!G256-$D$2</f>
        <v>-2.5243851999999993</v>
      </c>
    </row>
    <row r="257" spans="1:3">
      <c r="A257">
        <f>'2D'!E257</f>
        <v>0.7437184335382292</v>
      </c>
      <c r="B257">
        <f>'2D'!F257+$D$2</f>
        <v>2.3817299999999992</v>
      </c>
      <c r="C257">
        <f>'2D'!G257-$D$2</f>
        <v>-2.5339708999999999</v>
      </c>
    </row>
    <row r="258" spans="1:3">
      <c r="A258">
        <f>'2D'!E258</f>
        <v>0.74615920938536384</v>
      </c>
      <c r="B258">
        <f>'2D'!F258+$D$2</f>
        <v>2.3712558999999995</v>
      </c>
      <c r="C258">
        <f>'2D'!G258-$D$2</f>
        <v>-2.5441649999999996</v>
      </c>
    </row>
    <row r="259" spans="1:3">
      <c r="A259">
        <f>'2D'!E259</f>
        <v>0.7485999881614307</v>
      </c>
      <c r="B259">
        <f>'2D'!F259+$D$2</f>
        <v>2.3601277999999999</v>
      </c>
      <c r="C259">
        <f>'2D'!G259-$D$2</f>
        <v>-2.5549571999999996</v>
      </c>
    </row>
    <row r="260" spans="1:3">
      <c r="A260">
        <f>'2D'!E260</f>
        <v>0.75104076400856545</v>
      </c>
      <c r="B260">
        <f>'2D'!F260+$D$2</f>
        <v>2.3483498999999997</v>
      </c>
      <c r="C260">
        <f>'2D'!G260-$D$2</f>
        <v>-2.5663367999999993</v>
      </c>
    </row>
    <row r="261" spans="1:3">
      <c r="A261">
        <f>'2D'!E261</f>
        <v>0.75348153985570021</v>
      </c>
      <c r="B261">
        <f>'2D'!F261+$D$2</f>
        <v>2.3359265999999996</v>
      </c>
      <c r="C261">
        <f>'2D'!G261-$D$2</f>
        <v>-2.5782923999999996</v>
      </c>
    </row>
    <row r="262" spans="1:3">
      <c r="A262">
        <f>'2D'!E262</f>
        <v>0.75592231863176707</v>
      </c>
      <c r="B262">
        <f>'2D'!F262+$D$2</f>
        <v>2.3228628999999996</v>
      </c>
      <c r="C262">
        <f>'2D'!G262-$D$2</f>
        <v>-2.5908121</v>
      </c>
    </row>
    <row r="263" spans="1:3">
      <c r="A263">
        <f>'2D'!E263</f>
        <v>0.75836309447890171</v>
      </c>
      <c r="B263">
        <f>'2D'!F263+$D$2</f>
        <v>2.3091638999999997</v>
      </c>
      <c r="C263">
        <f>'2D'!G263-$D$2</f>
        <v>-2.6038835999999996</v>
      </c>
    </row>
    <row r="264" spans="1:3">
      <c r="A264">
        <f>'2D'!E264</f>
        <v>0.76080387032603647</v>
      </c>
      <c r="B264">
        <f>'2D'!F264+$D$2</f>
        <v>2.2948348999999997</v>
      </c>
      <c r="C264">
        <f>'2D'!G264-$D$2</f>
        <v>-2.6174937999999992</v>
      </c>
    </row>
    <row r="265" spans="1:3">
      <c r="A265">
        <f>'2D'!E265</f>
        <v>0.76324464910210343</v>
      </c>
      <c r="B265">
        <f>'2D'!F265+$D$2</f>
        <v>2.2798818999999995</v>
      </c>
      <c r="C265">
        <f>'2D'!G265-$D$2</f>
        <v>-2.6316294999999998</v>
      </c>
    </row>
    <row r="266" spans="1:3">
      <c r="A266">
        <f>'2D'!E266</f>
        <v>0.76568542494923808</v>
      </c>
      <c r="B266">
        <f>'2D'!F266+$D$2</f>
        <v>2.2643107999999996</v>
      </c>
      <c r="C266">
        <f>'2D'!G266-$D$2</f>
        <v>-2.6462767999999999</v>
      </c>
    </row>
    <row r="267" spans="1:3">
      <c r="A267">
        <f>'2D'!E267</f>
        <v>0.76812620079637273</v>
      </c>
      <c r="B267">
        <f>'2D'!F267+$D$2</f>
        <v>2.2481280999999997</v>
      </c>
      <c r="C267">
        <f>'2D'!G267-$D$2</f>
        <v>-2.6614214</v>
      </c>
    </row>
    <row r="268" spans="1:3">
      <c r="A268">
        <f>'2D'!E268</f>
        <v>0.77056697957243969</v>
      </c>
      <c r="B268">
        <f>'2D'!F268+$D$2</f>
        <v>2.2313405999999993</v>
      </c>
      <c r="C268">
        <f>'2D'!G268-$D$2</f>
        <v>-2.6770486999999994</v>
      </c>
    </row>
    <row r="269" spans="1:3">
      <c r="A269">
        <f>'2D'!E269</f>
        <v>0.77300775541957434</v>
      </c>
      <c r="B269">
        <f>'2D'!F269+$D$2</f>
        <v>2.2139555</v>
      </c>
      <c r="C269">
        <f>'2D'!G269-$D$2</f>
        <v>-2.6931436</v>
      </c>
    </row>
    <row r="270" spans="1:3">
      <c r="A270">
        <f>'2D'!E270</f>
        <v>0.7754485312667091</v>
      </c>
      <c r="B270">
        <f>'2D'!F270+$D$2</f>
        <v>2.1959801999999993</v>
      </c>
      <c r="C270">
        <f>'2D'!G270-$D$2</f>
        <v>-2.7096905999999992</v>
      </c>
    </row>
    <row r="271" spans="1:3">
      <c r="A271">
        <f>'2D'!E271</f>
        <v>0.77788931004277595</v>
      </c>
      <c r="B271">
        <f>'2D'!F271+$D$2</f>
        <v>2.1774226999999993</v>
      </c>
      <c r="C271">
        <f>'2D'!G271-$D$2</f>
        <v>-2.726674</v>
      </c>
    </row>
    <row r="272" spans="1:3">
      <c r="A272">
        <f>'2D'!E272</f>
        <v>0.78033008588991071</v>
      </c>
      <c r="B272">
        <f>'2D'!F272+$D$2</f>
        <v>2.1582911999999999</v>
      </c>
      <c r="C272">
        <f>'2D'!G272-$D$2</f>
        <v>-2.7440775999999998</v>
      </c>
    </row>
    <row r="273" spans="1:3">
      <c r="A273">
        <f>'2D'!E273</f>
        <v>0.78277086173704546</v>
      </c>
      <c r="B273">
        <f>'2D'!F273+$D$2</f>
        <v>2.1385942999999994</v>
      </c>
      <c r="C273">
        <f>'2D'!G273-$D$2</f>
        <v>-2.7618852</v>
      </c>
    </row>
    <row r="274" spans="1:3">
      <c r="A274">
        <f>'2D'!E274</f>
        <v>0.78521164051311232</v>
      </c>
      <c r="B274">
        <f>'2D'!F274+$D$2</f>
        <v>2.118341</v>
      </c>
      <c r="C274">
        <f>'2D'!G274-$D$2</f>
        <v>-2.7800797999999993</v>
      </c>
    </row>
    <row r="275" spans="1:3">
      <c r="A275">
        <f>'2D'!E275</f>
        <v>0.78765241636024697</v>
      </c>
      <c r="B275">
        <f>'2D'!F275+$D$2</f>
        <v>2.0975408</v>
      </c>
      <c r="C275">
        <f>'2D'!G275-$D$2</f>
        <v>-2.7986446999999997</v>
      </c>
    </row>
    <row r="276" spans="1:3">
      <c r="A276">
        <f>'2D'!E276</f>
        <v>0.79009319220738172</v>
      </c>
      <c r="B276">
        <f>'2D'!F276+$D$2</f>
        <v>2.0762033999999998</v>
      </c>
      <c r="C276">
        <f>'2D'!G276-$D$2</f>
        <v>-2.8175625999999996</v>
      </c>
    </row>
    <row r="277" spans="1:3">
      <c r="A277">
        <f>'2D'!E277</f>
        <v>0.79253397098344858</v>
      </c>
      <c r="B277">
        <f>'2D'!F277+$D$2</f>
        <v>2.0543391</v>
      </c>
      <c r="C277">
        <f>'2D'!G277-$D$2</f>
        <v>-2.8368161999999995</v>
      </c>
    </row>
    <row r="278" spans="1:3">
      <c r="A278">
        <f>'2D'!E278</f>
        <v>0.79497474683058333</v>
      </c>
      <c r="B278">
        <f>'2D'!F278+$D$2</f>
        <v>2.0319585</v>
      </c>
      <c r="C278">
        <f>'2D'!G278-$D$2</f>
        <v>-2.8563879999999999</v>
      </c>
    </row>
    <row r="279" spans="1:3">
      <c r="A279">
        <f>'2D'!E279</f>
        <v>0.79741552267771798</v>
      </c>
      <c r="B279">
        <f>'2D'!F279+$D$2</f>
        <v>2.0090725999999997</v>
      </c>
      <c r="C279">
        <f>'2D'!G279-$D$2</f>
        <v>-2.8762600999999997</v>
      </c>
    </row>
    <row r="280" spans="1:3">
      <c r="A280">
        <f>'2D'!E280</f>
        <v>0.79985630145378495</v>
      </c>
      <c r="B280">
        <f>'2D'!F280+$D$2</f>
        <v>1.9856928999999992</v>
      </c>
      <c r="C280">
        <f>'2D'!G280-$D$2</f>
        <v>-2.8964147999999996</v>
      </c>
    </row>
    <row r="281" spans="1:3">
      <c r="A281">
        <f>'2D'!E281</f>
        <v>0.80229707730091959</v>
      </c>
      <c r="B281">
        <f>'2D'!F281+$D$2</f>
        <v>1.9618311999999998</v>
      </c>
      <c r="C281">
        <f>'2D'!G281-$D$2</f>
        <v>-2.9168341</v>
      </c>
    </row>
    <row r="282" spans="1:3">
      <c r="A282">
        <f>'2D'!E282</f>
        <v>0.80473785314805435</v>
      </c>
      <c r="B282">
        <f>'2D'!F282+$D$2</f>
        <v>1.9375</v>
      </c>
      <c r="C282">
        <f>'2D'!G282-$D$2</f>
        <v>-2.9375</v>
      </c>
    </row>
    <row r="283" spans="1:3">
      <c r="A283">
        <f>'2D'!E283</f>
        <v>0.8071786319241212</v>
      </c>
      <c r="B283">
        <f>'2D'!F283+$D$2</f>
        <v>1.9127117999999994</v>
      </c>
      <c r="C283">
        <f>'2D'!G283-$D$2</f>
        <v>-2.9583942999999993</v>
      </c>
    </row>
    <row r="284" spans="1:3">
      <c r="A284">
        <f>'2D'!E284</f>
        <v>0.80961940777125596</v>
      </c>
      <c r="B284">
        <f>'2D'!F284+$D$2</f>
        <v>1.8874798999999998</v>
      </c>
      <c r="C284">
        <f>'2D'!G284-$D$2</f>
        <v>-2.9794988999999994</v>
      </c>
    </row>
    <row r="285" spans="1:3">
      <c r="A285">
        <f>'2D'!E285</f>
        <v>0.81206018361839072</v>
      </c>
      <c r="B285">
        <f>'2D'!F285+$D$2</f>
        <v>1.8618178999999992</v>
      </c>
      <c r="C285">
        <f>'2D'!G285-$D$2</f>
        <v>-3.0007956999999994</v>
      </c>
    </row>
    <row r="286" spans="1:3">
      <c r="A286">
        <f>'2D'!E286</f>
        <v>0.81450096239445757</v>
      </c>
      <c r="B286">
        <f>'2D'!F286+$D$2</f>
        <v>1.8357397999999998</v>
      </c>
      <c r="C286">
        <f>'2D'!G286-$D$2</f>
        <v>-3.0222664999999997</v>
      </c>
    </row>
    <row r="287" spans="1:3">
      <c r="A287">
        <f>'2D'!E287</f>
        <v>0.81694173824159222</v>
      </c>
      <c r="B287">
        <f>'2D'!F287+$D$2</f>
        <v>1.8092600999999995</v>
      </c>
      <c r="C287">
        <f>'2D'!G287-$D$2</f>
        <v>-3.0438931999999994</v>
      </c>
    </row>
    <row r="288" spans="1:3">
      <c r="A288">
        <f>'2D'!E288</f>
        <v>0.81938251408872698</v>
      </c>
      <c r="B288">
        <f>'2D'!F288+$D$2</f>
        <v>1.7823935999999998</v>
      </c>
      <c r="C288">
        <f>'2D'!G288-$D$2</f>
        <v>-3.0656577</v>
      </c>
    </row>
    <row r="289" spans="1:3">
      <c r="A289">
        <f>'2D'!E289</f>
        <v>0.82182329286479383</v>
      </c>
      <c r="B289">
        <f>'2D'!F289+$D$2</f>
        <v>1.7551556999999995</v>
      </c>
      <c r="C289">
        <f>'2D'!G289-$D$2</f>
        <v>-3.087542</v>
      </c>
    </row>
    <row r="290" spans="1:3">
      <c r="A290">
        <f>'2D'!E290</f>
        <v>0.82426406871192859</v>
      </c>
      <c r="B290">
        <f>'2D'!F290+$D$2</f>
        <v>1.7275621999999995</v>
      </c>
      <c r="C290">
        <f>'2D'!G290-$D$2</f>
        <v>-3.1095281999999997</v>
      </c>
    </row>
    <row r="291" spans="1:3">
      <c r="A291">
        <f>'2D'!E291</f>
        <v>0.82670484455906323</v>
      </c>
      <c r="B291">
        <f>'2D'!F291+$D$2</f>
        <v>1.6996290999999992</v>
      </c>
      <c r="C291">
        <f>'2D'!G291-$D$2</f>
        <v>-3.1315985</v>
      </c>
    </row>
    <row r="292" spans="1:3">
      <c r="A292">
        <f>'2D'!E292</f>
        <v>0.8291456233351302</v>
      </c>
      <c r="B292">
        <f>'2D'!F292+$D$2</f>
        <v>1.6713731999999997</v>
      </c>
      <c r="C292">
        <f>'2D'!G292-$D$2</f>
        <v>-3.1537351999999998</v>
      </c>
    </row>
    <row r="293" spans="1:3">
      <c r="A293">
        <f>'2D'!E293</f>
        <v>0.83158639918226496</v>
      </c>
      <c r="B293">
        <f>'2D'!F293+$D$2</f>
        <v>1.6428114999999996</v>
      </c>
      <c r="C293">
        <f>'2D'!G293-$D$2</f>
        <v>-3.1759207999999992</v>
      </c>
    </row>
    <row r="294" spans="1:3">
      <c r="A294">
        <f>'2D'!E294</f>
        <v>0.8340271750293996</v>
      </c>
      <c r="B294">
        <f>'2D'!F294+$D$2</f>
        <v>1.6139612999999997</v>
      </c>
      <c r="C294">
        <f>'2D'!G294-$D$2</f>
        <v>-3.1981379999999993</v>
      </c>
    </row>
    <row r="295" spans="1:3">
      <c r="A295">
        <f>'2D'!E295</f>
        <v>0.83646795380546646</v>
      </c>
      <c r="B295">
        <f>'2D'!F295+$D$2</f>
        <v>1.5848405999999997</v>
      </c>
      <c r="C295">
        <f>'2D'!G295-$D$2</f>
        <v>-3.2203694999999994</v>
      </c>
    </row>
    <row r="296" spans="1:3">
      <c r="A296">
        <f>'2D'!E296</f>
        <v>0.83890872965260121</v>
      </c>
      <c r="B296">
        <f>'2D'!F296+$D$2</f>
        <v>1.5554674999999998</v>
      </c>
      <c r="C296">
        <f>'2D'!G296-$D$2</f>
        <v>-3.2425986</v>
      </c>
    </row>
    <row r="297" spans="1:3">
      <c r="A297">
        <f>'2D'!E297</f>
        <v>0.84134950549973586</v>
      </c>
      <c r="B297">
        <f>'2D'!F297+$D$2</f>
        <v>1.5258607999999994</v>
      </c>
      <c r="C297">
        <f>'2D'!G297-$D$2</f>
        <v>-3.2648083999999997</v>
      </c>
    </row>
    <row r="298" spans="1:3">
      <c r="A298">
        <f>'2D'!E298</f>
        <v>0.84379028427580272</v>
      </c>
      <c r="B298">
        <f>'2D'!F298+$D$2</f>
        <v>1.4960392999999996</v>
      </c>
      <c r="C298">
        <f>'2D'!G298-$D$2</f>
        <v>-3.2869823999999994</v>
      </c>
    </row>
    <row r="299" spans="1:3">
      <c r="A299">
        <f>'2D'!E299</f>
        <v>0.84623106012293747</v>
      </c>
      <c r="B299">
        <f>'2D'!F299+$D$2</f>
        <v>1.4660225999999996</v>
      </c>
      <c r="C299">
        <f>'2D'!G299-$D$2</f>
        <v>-3.3091043999999998</v>
      </c>
    </row>
    <row r="300" spans="1:3">
      <c r="A300">
        <f>'2D'!E300</f>
        <v>0.84867183597007223</v>
      </c>
      <c r="B300">
        <f>'2D'!F300+$D$2</f>
        <v>1.4358302999999992</v>
      </c>
      <c r="C300">
        <f>'2D'!G300-$D$2</f>
        <v>-3.3311583999999996</v>
      </c>
    </row>
    <row r="301" spans="1:3">
      <c r="A301">
        <f>'2D'!E301</f>
        <v>0.85111261474613908</v>
      </c>
      <c r="B301">
        <f>'2D'!F301+$D$2</f>
        <v>1.4054826</v>
      </c>
      <c r="C301">
        <f>'2D'!G301-$D$2</f>
        <v>-3.3531286999999992</v>
      </c>
    </row>
    <row r="302" spans="1:3">
      <c r="A302">
        <f>'2D'!E302</f>
        <v>0.85355339059327384</v>
      </c>
      <c r="B302">
        <f>'2D'!F302+$D$2</f>
        <v>1.375</v>
      </c>
      <c r="C302">
        <f>'2D'!G302-$D$2</f>
        <v>-3.375</v>
      </c>
    </row>
    <row r="303" spans="1:3">
      <c r="A303">
        <f>'2D'!E303</f>
        <v>0.85599416644040849</v>
      </c>
      <c r="B303">
        <f>'2D'!F303+$D$2</f>
        <v>1.3444030999999992</v>
      </c>
      <c r="C303">
        <f>'2D'!G303-$D$2</f>
        <v>-3.396757</v>
      </c>
    </row>
    <row r="304" spans="1:3">
      <c r="A304">
        <f>'2D'!E304</f>
        <v>0.85843494521647545</v>
      </c>
      <c r="B304">
        <f>'2D'!F304+$D$2</f>
        <v>1.3137130999999993</v>
      </c>
      <c r="C304">
        <f>'2D'!G304-$D$2</f>
        <v>-3.4183849999999998</v>
      </c>
    </row>
    <row r="305" spans="1:3">
      <c r="A305">
        <f>'2D'!E305</f>
        <v>0.8608757210636101</v>
      </c>
      <c r="B305">
        <f>'2D'!F305+$D$2</f>
        <v>1.2829514</v>
      </c>
      <c r="C305">
        <f>'2D'!G305-$D$2</f>
        <v>-3.4398695999999997</v>
      </c>
    </row>
    <row r="306" spans="1:3">
      <c r="A306">
        <f>'2D'!E306</f>
        <v>0.86331649691074486</v>
      </c>
      <c r="B306">
        <f>'2D'!F306+$D$2</f>
        <v>1.2521395999999996</v>
      </c>
      <c r="C306">
        <f>'2D'!G306-$D$2</f>
        <v>-3.4611964999999998</v>
      </c>
    </row>
    <row r="307" spans="1:3">
      <c r="A307">
        <f>'2D'!E307</f>
        <v>0.86575727568681171</v>
      </c>
      <c r="B307">
        <f>'2D'!F307+$D$2</f>
        <v>1.2212996999999994</v>
      </c>
      <c r="C307">
        <f>'2D'!G307-$D$2</f>
        <v>-3.4823519999999997</v>
      </c>
    </row>
    <row r="308" spans="1:3">
      <c r="A308">
        <f>'2D'!E308</f>
        <v>0.86819805153394647</v>
      </c>
      <c r="B308">
        <f>'2D'!F308+$D$2</f>
        <v>1.1904537999999993</v>
      </c>
      <c r="C308">
        <f>'2D'!G308-$D$2</f>
        <v>-3.5033227</v>
      </c>
    </row>
    <row r="309" spans="1:3">
      <c r="A309">
        <f>'2D'!E309</f>
        <v>0.87063882738108112</v>
      </c>
      <c r="B309">
        <f>'2D'!F309+$D$2</f>
        <v>1.1596243999999993</v>
      </c>
      <c r="C309">
        <f>'2D'!G309-$D$2</f>
        <v>-3.5240953999999993</v>
      </c>
    </row>
    <row r="310" spans="1:3">
      <c r="A310">
        <f>'2D'!E310</f>
        <v>0.87307960615714797</v>
      </c>
      <c r="B310">
        <f>'2D'!F310+$D$2</f>
        <v>1.1288340999999997</v>
      </c>
      <c r="C310">
        <f>'2D'!G310-$D$2</f>
        <v>-3.5446573999999993</v>
      </c>
    </row>
    <row r="311" spans="1:3">
      <c r="A311">
        <f>'2D'!E311</f>
        <v>0.87552038200428273</v>
      </c>
      <c r="B311">
        <f>'2D'!F311+$D$2</f>
        <v>1.0981055999999993</v>
      </c>
      <c r="C311">
        <f>'2D'!G311-$D$2</f>
        <v>-3.5649963999999992</v>
      </c>
    </row>
    <row r="312" spans="1:3">
      <c r="A312">
        <f>'2D'!E312</f>
        <v>0.87796115785141748</v>
      </c>
      <c r="B312">
        <f>'2D'!F312+$D$2</f>
        <v>1.0674620999999993</v>
      </c>
      <c r="C312">
        <f>'2D'!G312-$D$2</f>
        <v>-3.5851001999999994</v>
      </c>
    </row>
    <row r="313" spans="1:3">
      <c r="A313">
        <f>'2D'!E313</f>
        <v>0.88040193662748434</v>
      </c>
      <c r="B313">
        <f>'2D'!F313+$D$2</f>
        <v>1.0369266999999995</v>
      </c>
      <c r="C313">
        <f>'2D'!G313-$D$2</f>
        <v>-3.6049574</v>
      </c>
    </row>
    <row r="314" spans="1:3">
      <c r="A314">
        <f>'2D'!E314</f>
        <v>0.88284271247461898</v>
      </c>
      <c r="B314">
        <f>'2D'!F314+$D$2</f>
        <v>1.0065225</v>
      </c>
      <c r="C314">
        <f>'2D'!G314-$D$2</f>
        <v>-3.6245564999999997</v>
      </c>
    </row>
    <row r="315" spans="1:3">
      <c r="A315">
        <f>'2D'!E315</f>
        <v>0.88528348832175374</v>
      </c>
      <c r="B315">
        <f>'2D'!F315+$D$2</f>
        <v>0.97627299999999995</v>
      </c>
      <c r="C315">
        <f>'2D'!G315-$D$2</f>
        <v>-3.6438867999999998</v>
      </c>
    </row>
    <row r="316" spans="1:3">
      <c r="A316">
        <f>'2D'!E316</f>
        <v>0.88772426709782071</v>
      </c>
      <c r="B316">
        <f>'2D'!F316+$D$2</f>
        <v>0.94620169999999959</v>
      </c>
      <c r="C316">
        <f>'2D'!G316-$D$2</f>
        <v>-3.6629375999999993</v>
      </c>
    </row>
    <row r="317" spans="1:3">
      <c r="A317">
        <f>'2D'!E317</f>
        <v>0.89016504294495535</v>
      </c>
      <c r="B317">
        <f>'2D'!F317+$D$2</f>
        <v>0.91633209999999998</v>
      </c>
      <c r="C317">
        <f>'2D'!G317-$D$2</f>
        <v>-3.6816988999999998</v>
      </c>
    </row>
    <row r="318" spans="1:3">
      <c r="A318">
        <f>'2D'!E318</f>
        <v>0.89260581879209011</v>
      </c>
      <c r="B318">
        <f>'2D'!F318+$D$2</f>
        <v>0.88668769999999952</v>
      </c>
      <c r="C318">
        <f>'2D'!G318-$D$2</f>
        <v>-3.7001608999999993</v>
      </c>
    </row>
    <row r="319" spans="1:3">
      <c r="A319">
        <f>'2D'!E319</f>
        <v>0.89504659756815697</v>
      </c>
      <c r="B319">
        <f>'2D'!F319+$D$2</f>
        <v>0.85729199999999928</v>
      </c>
      <c r="C319">
        <f>'2D'!G319-$D$2</f>
        <v>-3.7183142</v>
      </c>
    </row>
    <row r="320" spans="1:3">
      <c r="A320">
        <f>'2D'!E320</f>
        <v>0.89748737341529172</v>
      </c>
      <c r="B320">
        <f>'2D'!F320+$D$2</f>
        <v>0.82816879999999937</v>
      </c>
      <c r="C320">
        <f>'2D'!G320-$D$2</f>
        <v>-3.7361497999999997</v>
      </c>
    </row>
    <row r="321" spans="1:3">
      <c r="A321">
        <f>'2D'!E321</f>
        <v>0.89992814926242637</v>
      </c>
      <c r="B321">
        <f>'2D'!F321+$D$2</f>
        <v>0.79934139999999942</v>
      </c>
      <c r="C321">
        <f>'2D'!G321-$D$2</f>
        <v>-3.7536588999999996</v>
      </c>
    </row>
    <row r="322" spans="1:3">
      <c r="A322">
        <f>'2D'!E322</f>
        <v>0.90236892803849322</v>
      </c>
      <c r="B322">
        <f>'2D'!F322+$D$2</f>
        <v>0.77083329999999961</v>
      </c>
      <c r="C322">
        <f>'2D'!G322-$D$2</f>
        <v>-3.7708332999999996</v>
      </c>
    </row>
    <row r="323" spans="1:3">
      <c r="A323">
        <f>'2D'!E323</f>
        <v>0.90480970388562798</v>
      </c>
      <c r="B323">
        <f>'2D'!F323+$D$2</f>
        <v>0.74266789999999983</v>
      </c>
      <c r="C323">
        <f>'2D'!G323-$D$2</f>
        <v>-3.7876649999999996</v>
      </c>
    </row>
    <row r="324" spans="1:3">
      <c r="A324">
        <f>'2D'!E324</f>
        <v>0.90725047973276274</v>
      </c>
      <c r="B324">
        <f>'2D'!F324+$D$2</f>
        <v>0.71486849999999968</v>
      </c>
      <c r="C324">
        <f>'2D'!G324-$D$2</f>
        <v>-3.8041464999999999</v>
      </c>
    </row>
    <row r="325" spans="1:3">
      <c r="A325">
        <f>'2D'!E325</f>
        <v>0.90969125850882959</v>
      </c>
      <c r="B325">
        <f>'2D'!F325+$D$2</f>
        <v>0.68745799999999946</v>
      </c>
      <c r="C325">
        <f>'2D'!G325-$D$2</f>
        <v>-3.8202704999999995</v>
      </c>
    </row>
    <row r="326" spans="1:3">
      <c r="A326">
        <f>'2D'!E326</f>
        <v>0.91213203435596424</v>
      </c>
      <c r="B326">
        <f>'2D'!F326+$D$2</f>
        <v>0.66045949999999998</v>
      </c>
      <c r="C326">
        <f>'2D'!G326-$D$2</f>
        <v>-3.8360300999999994</v>
      </c>
    </row>
    <row r="327" spans="1:3">
      <c r="A327">
        <f>'2D'!E327</f>
        <v>0.914572810203099</v>
      </c>
      <c r="B327">
        <f>'2D'!F327+$D$2</f>
        <v>0.63389579999999945</v>
      </c>
      <c r="C327">
        <f>'2D'!G327-$D$2</f>
        <v>-3.8514185999999997</v>
      </c>
    </row>
    <row r="328" spans="1:3">
      <c r="A328">
        <f>'2D'!E328</f>
        <v>0.91701358897916596</v>
      </c>
      <c r="B328">
        <f>'2D'!F328+$D$2</f>
        <v>0.60778920000000003</v>
      </c>
      <c r="C328">
        <f>'2D'!G328-$D$2</f>
        <v>-3.8664299</v>
      </c>
    </row>
    <row r="329" spans="1:3">
      <c r="A329">
        <f>'2D'!E329</f>
        <v>0.91945436482630061</v>
      </c>
      <c r="B329">
        <f>'2D'!F329+$D$2</f>
        <v>0.5821619999999994</v>
      </c>
      <c r="C329">
        <f>'2D'!G329-$D$2</f>
        <v>-3.8810580999999997</v>
      </c>
    </row>
    <row r="330" spans="1:3">
      <c r="A330">
        <f>'2D'!E330</f>
        <v>0.92189514067343536</v>
      </c>
      <c r="B330">
        <f>'2D'!F330+$D$2</f>
        <v>0.55703630000000004</v>
      </c>
      <c r="C330">
        <f>'2D'!G330-$D$2</f>
        <v>-3.8952974999999999</v>
      </c>
    </row>
    <row r="331" spans="1:3">
      <c r="A331">
        <f>'2D'!E331</f>
        <v>0.92433591944950222</v>
      </c>
      <c r="B331">
        <f>'2D'!F331+$D$2</f>
        <v>0.53243359999999917</v>
      </c>
      <c r="C331">
        <f>'2D'!G331-$D$2</f>
        <v>-3.9091427999999997</v>
      </c>
    </row>
    <row r="332" spans="1:3">
      <c r="A332">
        <f>'2D'!E332</f>
        <v>0.92677669529663698</v>
      </c>
      <c r="B332">
        <f>'2D'!F332+$D$2</f>
        <v>0.50837539999999937</v>
      </c>
      <c r="C332">
        <f>'2D'!G332-$D$2</f>
        <v>-3.9225889999999994</v>
      </c>
    </row>
    <row r="333" spans="1:3">
      <c r="A333">
        <f>'2D'!E333</f>
        <v>0.92921747114377162</v>
      </c>
      <c r="B333">
        <f>'2D'!F333+$D$2</f>
        <v>0.48488249999999944</v>
      </c>
      <c r="C333">
        <f>'2D'!G333-$D$2</f>
        <v>-3.9356312999999998</v>
      </c>
    </row>
    <row r="334" spans="1:3">
      <c r="A334">
        <f>'2D'!E334</f>
        <v>0.93165824991983848</v>
      </c>
      <c r="B334">
        <f>'2D'!F334+$D$2</f>
        <v>0.46197569999999999</v>
      </c>
      <c r="C334">
        <f>'2D'!G334-$D$2</f>
        <v>-3.9482652999999992</v>
      </c>
    </row>
    <row r="335" spans="1:3">
      <c r="A335">
        <f>'2D'!E335</f>
        <v>0.93409902576697323</v>
      </c>
      <c r="B335">
        <f>'2D'!F335+$D$2</f>
        <v>0.43967489999999998</v>
      </c>
      <c r="C335">
        <f>'2D'!G335-$D$2</f>
        <v>-3.9604868</v>
      </c>
    </row>
    <row r="336" spans="1:3">
      <c r="A336">
        <f>'2D'!E336</f>
        <v>0.93653980161410799</v>
      </c>
      <c r="B336">
        <f>'2D'!F336+$D$2</f>
        <v>0.41799999999999926</v>
      </c>
      <c r="C336">
        <f>'2D'!G336-$D$2</f>
        <v>-3.9722918999999992</v>
      </c>
    </row>
    <row r="337" spans="1:3">
      <c r="A337">
        <f>'2D'!E337</f>
        <v>0.93898058039017485</v>
      </c>
      <c r="B337">
        <f>'2D'!F337+$D$2</f>
        <v>0.39697029999999955</v>
      </c>
      <c r="C337">
        <f>'2D'!G337-$D$2</f>
        <v>-3.9836769999999992</v>
      </c>
    </row>
    <row r="338" spans="1:3">
      <c r="A338">
        <f>'2D'!E338</f>
        <v>0.94142135623730949</v>
      </c>
      <c r="B338">
        <f>'2D'!F338+$D$2</f>
        <v>0.37660439999999973</v>
      </c>
      <c r="C338">
        <f>'2D'!G338-$D$2</f>
        <v>-3.9946383999999995</v>
      </c>
    </row>
    <row r="339" spans="1:3">
      <c r="A339">
        <f>'2D'!E339</f>
        <v>0.94386213208444425</v>
      </c>
      <c r="B339">
        <f>'2D'!F339+$D$2</f>
        <v>0.35692069999999987</v>
      </c>
      <c r="C339">
        <f>'2D'!G339-$D$2</f>
        <v>-4.0051730999999995</v>
      </c>
    </row>
    <row r="340" spans="1:3">
      <c r="A340">
        <f>'2D'!E340</f>
        <v>0.94630291086051121</v>
      </c>
      <c r="B340">
        <f>'2D'!F340+$D$2</f>
        <v>0.33793689999999987</v>
      </c>
      <c r="C340">
        <f>'2D'!G340-$D$2</f>
        <v>-4.0152780999999997</v>
      </c>
    </row>
    <row r="341" spans="1:3">
      <c r="A341">
        <f>'2D'!E341</f>
        <v>0.94874368670764586</v>
      </c>
      <c r="B341">
        <f>'2D'!F341+$D$2</f>
        <v>0.31967019999999913</v>
      </c>
      <c r="C341">
        <f>'2D'!G341-$D$2</f>
        <v>-4.0249504999999992</v>
      </c>
    </row>
    <row r="342" spans="1:3">
      <c r="A342">
        <f>'2D'!E342</f>
        <v>0.95118446255478051</v>
      </c>
      <c r="B342">
        <f>'2D'!F342+$D$2</f>
        <v>0.3021370000000001</v>
      </c>
      <c r="C342">
        <f>'2D'!G342-$D$2</f>
        <v>-4.0341877999999998</v>
      </c>
    </row>
    <row r="343" spans="1:3">
      <c r="A343">
        <f>'2D'!E343</f>
        <v>0.95362524133084747</v>
      </c>
      <c r="B343">
        <f>'2D'!F343+$D$2</f>
        <v>0.28535339999999998</v>
      </c>
      <c r="C343">
        <f>'2D'!G343-$D$2</f>
        <v>-4.0429876</v>
      </c>
    </row>
    <row r="344" spans="1:3">
      <c r="A344">
        <f>'2D'!E344</f>
        <v>0.95606601717798223</v>
      </c>
      <c r="B344">
        <f>'2D'!F344+$D$2</f>
        <v>0.26933459999999876</v>
      </c>
      <c r="C344">
        <f>'2D'!G344-$D$2</f>
        <v>-4.0513477</v>
      </c>
    </row>
    <row r="345" spans="1:3">
      <c r="A345">
        <f>'2D'!E345</f>
        <v>0.95850679302511688</v>
      </c>
      <c r="B345">
        <f>'2D'!F345+$D$2</f>
        <v>0.25409550000000003</v>
      </c>
      <c r="C345">
        <f>'2D'!G345-$D$2</f>
        <v>-4.059266</v>
      </c>
    </row>
    <row r="346" spans="1:3">
      <c r="A346">
        <f>'2D'!E346</f>
        <v>0.96094757180118373</v>
      </c>
      <c r="B346">
        <f>'2D'!F346+$D$2</f>
        <v>0.23964980000000047</v>
      </c>
      <c r="C346">
        <f>'2D'!G346-$D$2</f>
        <v>-4.0667406999999995</v>
      </c>
    </row>
    <row r="347" spans="1:3">
      <c r="A347">
        <f>'2D'!E347</f>
        <v>0.96338834764831849</v>
      </c>
      <c r="B347">
        <f>'2D'!F347+$D$2</f>
        <v>0.22601109999999913</v>
      </c>
      <c r="C347">
        <f>'2D'!G347-$D$2</f>
        <v>-4.0737700999999999</v>
      </c>
    </row>
    <row r="348" spans="1:3">
      <c r="A348">
        <f>'2D'!E348</f>
        <v>0.96582912349545325</v>
      </c>
      <c r="B348">
        <f>'2D'!F348+$D$2</f>
        <v>0.21319179999999882</v>
      </c>
      <c r="C348">
        <f>'2D'!G348-$D$2</f>
        <v>-4.0803525999999994</v>
      </c>
    </row>
    <row r="349" spans="1:3">
      <c r="A349">
        <f>'2D'!E349</f>
        <v>0.9682699022715201</v>
      </c>
      <c r="B349">
        <f>'2D'!F349+$D$2</f>
        <v>0.20120380000000004</v>
      </c>
      <c r="C349">
        <f>'2D'!G349-$D$2</f>
        <v>-4.0864867999999994</v>
      </c>
    </row>
    <row r="350" spans="1:3">
      <c r="A350">
        <f>'2D'!E350</f>
        <v>0.97071067811865475</v>
      </c>
      <c r="B350">
        <f>'2D'!F350+$D$2</f>
        <v>0.19005830000000046</v>
      </c>
      <c r="C350">
        <f>'2D'!G350-$D$2</f>
        <v>-4.0921713999999998</v>
      </c>
    </row>
    <row r="351" spans="1:3">
      <c r="A351">
        <f>'2D'!E351</f>
        <v>0.97315145484446919</v>
      </c>
      <c r="B351">
        <f>'2D'!F351+$D$2</f>
        <v>0.17976569999999903</v>
      </c>
      <c r="C351">
        <f>'2D'!G351-$D$2</f>
        <v>-4.0974050999999996</v>
      </c>
    </row>
    <row r="352" spans="1:3">
      <c r="A352">
        <f>'2D'!E352</f>
        <v>0.97559223186317678</v>
      </c>
      <c r="B352">
        <f>'2D'!F352+$D$2</f>
        <v>0.17033539999999903</v>
      </c>
      <c r="C352">
        <f>'2D'!G352-$D$2</f>
        <v>-4.1021870999999992</v>
      </c>
    </row>
    <row r="353" spans="1:3">
      <c r="A353">
        <f>'2D'!E353</f>
        <v>0.97803300858899112</v>
      </c>
      <c r="B353">
        <f>'2D'!F353+$D$2</f>
        <v>0.16177650000000021</v>
      </c>
      <c r="C353">
        <f>'2D'!G353-$D$2</f>
        <v>-4.1065163</v>
      </c>
    </row>
    <row r="354" spans="1:3">
      <c r="A354">
        <f>'2D'!E354</f>
        <v>0.98047378531480556</v>
      </c>
      <c r="B354">
        <f>'2D'!F354+$D$2</f>
        <v>0.1540967000000002</v>
      </c>
      <c r="C354">
        <f>'2D'!G354-$D$2</f>
        <v>-4.1103918999999998</v>
      </c>
    </row>
    <row r="355" spans="1:3">
      <c r="A355">
        <f>'2D'!E355</f>
        <v>0.98291456233351304</v>
      </c>
      <c r="B355">
        <f>'2D'!F355+$D$2</f>
        <v>0.1473034000000002</v>
      </c>
      <c r="C355">
        <f>'2D'!G355-$D$2</f>
        <v>-4.1138131999999992</v>
      </c>
    </row>
    <row r="356" spans="1:3">
      <c r="A356">
        <f>'2D'!E356</f>
        <v>0.98535533905932748</v>
      </c>
      <c r="B356">
        <f>'2D'!F356+$D$2</f>
        <v>0.14140289999999922</v>
      </c>
      <c r="C356">
        <f>'2D'!G356-$D$2</f>
        <v>-4.1167795999999992</v>
      </c>
    </row>
    <row r="357" spans="1:3">
      <c r="A357">
        <f>'2D'!E357</f>
        <v>0.98779611578514182</v>
      </c>
      <c r="B357">
        <f>'2D'!F357+$D$2</f>
        <v>0.13640069999999938</v>
      </c>
      <c r="C357">
        <f>'2D'!G357-$D$2</f>
        <v>-4.1192903999999997</v>
      </c>
    </row>
    <row r="358" spans="1:3">
      <c r="A358">
        <f>'2D'!E358</f>
        <v>0.99023689280384941</v>
      </c>
      <c r="B358">
        <f>'2D'!F358+$D$2</f>
        <v>0.13230159999999991</v>
      </c>
      <c r="C358">
        <f>'2D'!G358-$D$2</f>
        <v>-4.1213454</v>
      </c>
    </row>
    <row r="359" spans="1:3">
      <c r="A359">
        <f>'2D'!E359</f>
        <v>0.99267766952966374</v>
      </c>
      <c r="B359">
        <f>'2D'!F359+$D$2</f>
        <v>0.12910939999999904</v>
      </c>
      <c r="C359">
        <f>'2D'!G359-$D$2</f>
        <v>-4.1229440999999998</v>
      </c>
    </row>
    <row r="360" spans="1:3">
      <c r="A360">
        <f>'2D'!E360</f>
        <v>0.99511844625547807</v>
      </c>
      <c r="B360">
        <f>'2D'!F360+$D$2</f>
        <v>0.12682709999999986</v>
      </c>
      <c r="C360">
        <f>'2D'!G360-$D$2</f>
        <v>-4.1240861999999998</v>
      </c>
    </row>
    <row r="361" spans="1:3">
      <c r="A361">
        <f>'2D'!E361</f>
        <v>0.99755922318631773</v>
      </c>
      <c r="B361">
        <f>'2D'!F361+$D$2</f>
        <v>0.12545689999999965</v>
      </c>
      <c r="C361">
        <f>'2D'!G361-$D$2</f>
        <v>-4.1247714999999996</v>
      </c>
    </row>
    <row r="362" spans="1:3">
      <c r="A362">
        <f>'2D'!E362</f>
        <v>1</v>
      </c>
      <c r="B362">
        <f>'2D'!F362+$D$2</f>
        <v>0.125</v>
      </c>
      <c r="C362">
        <f>'2D'!G362-$D$2</f>
        <v>-4.125</v>
      </c>
    </row>
  </sheetData>
  <phoneticPr fontId="18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10</vt:i4>
      </vt:variant>
    </vt:vector>
  </HeadingPairs>
  <TitlesOfParts>
    <vt:vector size="10" baseType="lpstr">
      <vt:lpstr>2D</vt:lpstr>
      <vt:lpstr>Ekxy</vt:lpstr>
      <vt:lpstr>Eky0</vt:lpstr>
      <vt:lpstr>EkyP</vt:lpstr>
      <vt:lpstr>Eky0_kxP0</vt:lpstr>
      <vt:lpstr>EkyP_kxP0</vt:lpstr>
      <vt:lpstr>2D_muB</vt:lpstr>
      <vt:lpstr>2D_muF</vt:lpstr>
      <vt:lpstr>2D_espinpi</vt:lpstr>
      <vt:lpstr>2D_eTk0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2023-08-08T05:10:45Z</dcterms:created>
  <dcterms:modified xsi:type="dcterms:W3CDTF">2024-10-09T02:49:51Z</dcterms:modified>
</cp:coreProperties>
</file>