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KLM.dir/2D.dir/J80.dir/diag.dir/"/>
    </mc:Choice>
  </mc:AlternateContent>
  <xr:revisionPtr revIDLastSave="0" documentId="13_ncr:1_{B476DA94-35B7-F64F-B41D-4EDB72B610DF}" xr6:coauthVersionLast="47" xr6:coauthVersionMax="47" xr10:uidLastSave="{00000000-0000-0000-0000-000000000000}"/>
  <bookViews>
    <workbookView xWindow="7520" yWindow="6180" windowWidth="28180" windowHeight="22100" activeTab="3" xr2:uid="{35AF3DA2-FC86-E949-9295-06C102873783}"/>
  </bookViews>
  <sheets>
    <sheet name="diag" sheetId="5" r:id="rId1"/>
    <sheet name="plot" sheetId="3" r:id="rId2"/>
    <sheet name="effective" sheetId="2" r:id="rId3"/>
    <sheet name="plot_fit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2" i="5" l="1"/>
  <c r="W11" i="5"/>
  <c r="Q11" i="5"/>
  <c r="W10" i="5"/>
  <c r="Q10" i="5"/>
  <c r="K10" i="5"/>
  <c r="W9" i="5"/>
  <c r="Q9" i="5"/>
  <c r="K9" i="5"/>
  <c r="W8" i="5"/>
  <c r="Q8" i="5"/>
  <c r="K8" i="5"/>
  <c r="W7" i="5"/>
  <c r="Q7" i="5"/>
  <c r="K7" i="5"/>
  <c r="W6" i="5"/>
  <c r="Q6" i="5"/>
  <c r="K6" i="5"/>
  <c r="E6" i="5"/>
  <c r="W5" i="5"/>
  <c r="Q5" i="5"/>
  <c r="K5" i="5"/>
  <c r="E5" i="5"/>
  <c r="W4" i="5"/>
  <c r="Q4" i="5"/>
  <c r="K4" i="5"/>
  <c r="E4" i="5"/>
  <c r="W3" i="5"/>
  <c r="Q3" i="5"/>
  <c r="K3" i="5"/>
  <c r="E3" i="5"/>
  <c r="C6" i="4" l="1"/>
  <c r="C18" i="4"/>
  <c r="C30" i="4"/>
  <c r="C42" i="4"/>
  <c r="C54" i="4"/>
  <c r="C66" i="4"/>
  <c r="C78" i="4"/>
  <c r="C90" i="4"/>
  <c r="C102" i="4"/>
  <c r="C114" i="4"/>
  <c r="H241" i="2"/>
  <c r="G241" i="2"/>
  <c r="F241" i="2"/>
  <c r="H240" i="2"/>
  <c r="G240" i="2"/>
  <c r="F240" i="2"/>
  <c r="H239" i="2"/>
  <c r="G239" i="2"/>
  <c r="F239" i="2"/>
  <c r="H238" i="2"/>
  <c r="G238" i="2"/>
  <c r="F238" i="2"/>
  <c r="H237" i="2"/>
  <c r="G237" i="2"/>
  <c r="F237" i="2"/>
  <c r="H236" i="2"/>
  <c r="G236" i="2"/>
  <c r="F236" i="2"/>
  <c r="H235" i="2"/>
  <c r="G235" i="2"/>
  <c r="F235" i="2"/>
  <c r="H234" i="2"/>
  <c r="G234" i="2"/>
  <c r="F234" i="2"/>
  <c r="H233" i="2"/>
  <c r="G233" i="2"/>
  <c r="F233" i="2"/>
  <c r="H232" i="2"/>
  <c r="G232" i="2"/>
  <c r="F232" i="2"/>
  <c r="H231" i="2"/>
  <c r="G231" i="2"/>
  <c r="F231" i="2"/>
  <c r="H230" i="2"/>
  <c r="G230" i="2"/>
  <c r="F230" i="2"/>
  <c r="H229" i="2"/>
  <c r="G229" i="2"/>
  <c r="F229" i="2"/>
  <c r="H228" i="2"/>
  <c r="G228" i="2"/>
  <c r="F228" i="2"/>
  <c r="H227" i="2"/>
  <c r="G227" i="2"/>
  <c r="F227" i="2"/>
  <c r="H226" i="2"/>
  <c r="G226" i="2"/>
  <c r="F226" i="2"/>
  <c r="H225" i="2"/>
  <c r="G225" i="2"/>
  <c r="F225" i="2"/>
  <c r="H224" i="2"/>
  <c r="G224" i="2"/>
  <c r="F224" i="2"/>
  <c r="H223" i="2"/>
  <c r="G223" i="2"/>
  <c r="F223" i="2"/>
  <c r="H222" i="2"/>
  <c r="G222" i="2"/>
  <c r="F222" i="2"/>
  <c r="H221" i="2"/>
  <c r="G221" i="2"/>
  <c r="F221" i="2"/>
  <c r="H220" i="2"/>
  <c r="G220" i="2"/>
  <c r="F220" i="2"/>
  <c r="H219" i="2"/>
  <c r="G219" i="2"/>
  <c r="F219" i="2"/>
  <c r="H218" i="2"/>
  <c r="G218" i="2"/>
  <c r="F218" i="2"/>
  <c r="H217" i="2"/>
  <c r="G217" i="2"/>
  <c r="F217" i="2"/>
  <c r="H216" i="2"/>
  <c r="G216" i="2"/>
  <c r="F216" i="2"/>
  <c r="H215" i="2"/>
  <c r="G215" i="2"/>
  <c r="F215" i="2"/>
  <c r="H214" i="2"/>
  <c r="G214" i="2"/>
  <c r="F214" i="2"/>
  <c r="H213" i="2"/>
  <c r="G213" i="2"/>
  <c r="F213" i="2"/>
  <c r="H212" i="2"/>
  <c r="G212" i="2"/>
  <c r="F212" i="2"/>
  <c r="H211" i="2"/>
  <c r="G211" i="2"/>
  <c r="F211" i="2"/>
  <c r="H210" i="2"/>
  <c r="G210" i="2"/>
  <c r="F210" i="2"/>
  <c r="H209" i="2"/>
  <c r="G209" i="2"/>
  <c r="F209" i="2"/>
  <c r="H208" i="2"/>
  <c r="G208" i="2"/>
  <c r="F208" i="2"/>
  <c r="H207" i="2"/>
  <c r="G207" i="2"/>
  <c r="F207" i="2"/>
  <c r="H206" i="2"/>
  <c r="G206" i="2"/>
  <c r="F206" i="2"/>
  <c r="H205" i="2"/>
  <c r="G205" i="2"/>
  <c r="F205" i="2"/>
  <c r="H204" i="2"/>
  <c r="G204" i="2"/>
  <c r="F204" i="2"/>
  <c r="H203" i="2"/>
  <c r="G203" i="2"/>
  <c r="F203" i="2"/>
  <c r="H202" i="2"/>
  <c r="G202" i="2"/>
  <c r="F202" i="2"/>
  <c r="H201" i="2"/>
  <c r="G201" i="2"/>
  <c r="F201" i="2"/>
  <c r="H200" i="2"/>
  <c r="G200" i="2"/>
  <c r="F200" i="2"/>
  <c r="H199" i="2"/>
  <c r="G199" i="2"/>
  <c r="F199" i="2"/>
  <c r="H198" i="2"/>
  <c r="G198" i="2"/>
  <c r="F198" i="2"/>
  <c r="H197" i="2"/>
  <c r="G197" i="2"/>
  <c r="F197" i="2"/>
  <c r="H196" i="2"/>
  <c r="G196" i="2"/>
  <c r="F196" i="2"/>
  <c r="H195" i="2"/>
  <c r="G195" i="2"/>
  <c r="F195" i="2"/>
  <c r="H194" i="2"/>
  <c r="G194" i="2"/>
  <c r="F194" i="2"/>
  <c r="H193" i="2"/>
  <c r="G193" i="2"/>
  <c r="F193" i="2"/>
  <c r="H192" i="2"/>
  <c r="G192" i="2"/>
  <c r="F192" i="2"/>
  <c r="H191" i="2"/>
  <c r="G191" i="2"/>
  <c r="F191" i="2"/>
  <c r="H190" i="2"/>
  <c r="G190" i="2"/>
  <c r="F190" i="2"/>
  <c r="H189" i="2"/>
  <c r="G189" i="2"/>
  <c r="F189" i="2"/>
  <c r="H188" i="2"/>
  <c r="G188" i="2"/>
  <c r="F188" i="2"/>
  <c r="H187" i="2"/>
  <c r="G187" i="2"/>
  <c r="F187" i="2"/>
  <c r="H186" i="2"/>
  <c r="G186" i="2"/>
  <c r="F186" i="2"/>
  <c r="H185" i="2"/>
  <c r="G185" i="2"/>
  <c r="F185" i="2"/>
  <c r="H184" i="2"/>
  <c r="G184" i="2"/>
  <c r="F184" i="2"/>
  <c r="H183" i="2"/>
  <c r="G183" i="2"/>
  <c r="F183" i="2"/>
  <c r="H182" i="2"/>
  <c r="G182" i="2"/>
  <c r="F182" i="2"/>
  <c r="H181" i="2"/>
  <c r="G181" i="2"/>
  <c r="F181" i="2"/>
  <c r="H180" i="2"/>
  <c r="G180" i="2"/>
  <c r="F180" i="2"/>
  <c r="H179" i="2"/>
  <c r="G179" i="2"/>
  <c r="F179" i="2"/>
  <c r="H178" i="2"/>
  <c r="G178" i="2"/>
  <c r="F178" i="2"/>
  <c r="H177" i="2"/>
  <c r="G177" i="2"/>
  <c r="F177" i="2"/>
  <c r="H176" i="2"/>
  <c r="G176" i="2"/>
  <c r="F176" i="2"/>
  <c r="H175" i="2"/>
  <c r="G175" i="2"/>
  <c r="F175" i="2"/>
  <c r="H174" i="2"/>
  <c r="G174" i="2"/>
  <c r="F174" i="2"/>
  <c r="H173" i="2"/>
  <c r="G173" i="2"/>
  <c r="F173" i="2"/>
  <c r="H172" i="2"/>
  <c r="G172" i="2"/>
  <c r="F172" i="2"/>
  <c r="H171" i="2"/>
  <c r="G171" i="2"/>
  <c r="F171" i="2"/>
  <c r="H170" i="2"/>
  <c r="G170" i="2"/>
  <c r="F170" i="2"/>
  <c r="H169" i="2"/>
  <c r="G169" i="2"/>
  <c r="F169" i="2"/>
  <c r="H168" i="2"/>
  <c r="G168" i="2"/>
  <c r="F168" i="2"/>
  <c r="H167" i="2"/>
  <c r="G167" i="2"/>
  <c r="F167" i="2"/>
  <c r="H166" i="2"/>
  <c r="G166" i="2"/>
  <c r="F166" i="2"/>
  <c r="H165" i="2"/>
  <c r="G165" i="2"/>
  <c r="F165" i="2"/>
  <c r="H164" i="2"/>
  <c r="G164" i="2"/>
  <c r="F164" i="2"/>
  <c r="H163" i="2"/>
  <c r="G163" i="2"/>
  <c r="F163" i="2"/>
  <c r="H162" i="2"/>
  <c r="G162" i="2"/>
  <c r="F162" i="2"/>
  <c r="H161" i="2"/>
  <c r="G161" i="2"/>
  <c r="F161" i="2"/>
  <c r="H160" i="2"/>
  <c r="G160" i="2"/>
  <c r="F160" i="2"/>
  <c r="H159" i="2"/>
  <c r="G159" i="2"/>
  <c r="F159" i="2"/>
  <c r="H158" i="2"/>
  <c r="G158" i="2"/>
  <c r="F158" i="2"/>
  <c r="H157" i="2"/>
  <c r="G157" i="2"/>
  <c r="F157" i="2"/>
  <c r="H156" i="2"/>
  <c r="G156" i="2"/>
  <c r="F156" i="2"/>
  <c r="H155" i="2"/>
  <c r="G155" i="2"/>
  <c r="F155" i="2"/>
  <c r="H154" i="2"/>
  <c r="G154" i="2"/>
  <c r="F154" i="2"/>
  <c r="H153" i="2"/>
  <c r="G153" i="2"/>
  <c r="F153" i="2"/>
  <c r="H152" i="2"/>
  <c r="G152" i="2"/>
  <c r="F152" i="2"/>
  <c r="H151" i="2"/>
  <c r="G151" i="2"/>
  <c r="F151" i="2"/>
  <c r="H150" i="2"/>
  <c r="G150" i="2"/>
  <c r="F150" i="2"/>
  <c r="H149" i="2"/>
  <c r="G149" i="2"/>
  <c r="F149" i="2"/>
  <c r="H148" i="2"/>
  <c r="G148" i="2"/>
  <c r="F148" i="2"/>
  <c r="H147" i="2"/>
  <c r="G147" i="2"/>
  <c r="F147" i="2"/>
  <c r="H146" i="2"/>
  <c r="G146" i="2"/>
  <c r="F146" i="2"/>
  <c r="H145" i="2"/>
  <c r="G145" i="2"/>
  <c r="F145" i="2"/>
  <c r="H144" i="2"/>
  <c r="G144" i="2"/>
  <c r="F144" i="2"/>
  <c r="H143" i="2"/>
  <c r="G143" i="2"/>
  <c r="F143" i="2"/>
  <c r="H142" i="2"/>
  <c r="G142" i="2"/>
  <c r="F142" i="2"/>
  <c r="H141" i="2"/>
  <c r="G141" i="2"/>
  <c r="F141" i="2"/>
  <c r="H140" i="2"/>
  <c r="G140" i="2"/>
  <c r="F140" i="2"/>
  <c r="H139" i="2"/>
  <c r="G139" i="2"/>
  <c r="F139" i="2"/>
  <c r="H138" i="2"/>
  <c r="G138" i="2"/>
  <c r="F138" i="2"/>
  <c r="H137" i="2"/>
  <c r="G137" i="2"/>
  <c r="F137" i="2"/>
  <c r="H136" i="2"/>
  <c r="G136" i="2"/>
  <c r="F136" i="2"/>
  <c r="H135" i="2"/>
  <c r="G135" i="2"/>
  <c r="F135" i="2"/>
  <c r="H134" i="2"/>
  <c r="G134" i="2"/>
  <c r="F134" i="2"/>
  <c r="H133" i="2"/>
  <c r="G133" i="2"/>
  <c r="F133" i="2"/>
  <c r="H132" i="2"/>
  <c r="G132" i="2"/>
  <c r="F132" i="2"/>
  <c r="H131" i="2"/>
  <c r="G131" i="2"/>
  <c r="F131" i="2"/>
  <c r="H130" i="2"/>
  <c r="G130" i="2"/>
  <c r="F130" i="2"/>
  <c r="H129" i="2"/>
  <c r="G129" i="2"/>
  <c r="F129" i="2"/>
  <c r="H128" i="2"/>
  <c r="G128" i="2"/>
  <c r="F128" i="2"/>
  <c r="H127" i="2"/>
  <c r="G127" i="2"/>
  <c r="F127" i="2"/>
  <c r="H126" i="2"/>
  <c r="G126" i="2"/>
  <c r="F126" i="2"/>
  <c r="H125" i="2"/>
  <c r="G125" i="2"/>
  <c r="F125" i="2"/>
  <c r="H124" i="2"/>
  <c r="G124" i="2"/>
  <c r="F124" i="2"/>
  <c r="H123" i="2"/>
  <c r="G123" i="2"/>
  <c r="F123" i="2"/>
  <c r="H122" i="2"/>
  <c r="G122" i="2"/>
  <c r="F122" i="2"/>
  <c r="C122" i="4" s="1"/>
  <c r="H121" i="2"/>
  <c r="G121" i="2"/>
  <c r="F121" i="2"/>
  <c r="C121" i="4" s="1"/>
  <c r="H120" i="2"/>
  <c r="G120" i="2"/>
  <c r="F120" i="2"/>
  <c r="C120" i="4" s="1"/>
  <c r="H119" i="2"/>
  <c r="G119" i="2"/>
  <c r="F119" i="2"/>
  <c r="C119" i="4" s="1"/>
  <c r="H118" i="2"/>
  <c r="G118" i="2"/>
  <c r="F118" i="2"/>
  <c r="C118" i="4" s="1"/>
  <c r="H117" i="2"/>
  <c r="G117" i="2"/>
  <c r="F117" i="2"/>
  <c r="C117" i="4" s="1"/>
  <c r="H116" i="2"/>
  <c r="G116" i="2"/>
  <c r="F116" i="2"/>
  <c r="C116" i="4" s="1"/>
  <c r="H115" i="2"/>
  <c r="G115" i="2"/>
  <c r="F115" i="2"/>
  <c r="C115" i="4" s="1"/>
  <c r="H114" i="2"/>
  <c r="G114" i="2"/>
  <c r="F114" i="2"/>
  <c r="H113" i="2"/>
  <c r="G113" i="2"/>
  <c r="F113" i="2"/>
  <c r="C113" i="4" s="1"/>
  <c r="H112" i="2"/>
  <c r="G112" i="2"/>
  <c r="F112" i="2"/>
  <c r="C112" i="4" s="1"/>
  <c r="H111" i="2"/>
  <c r="G111" i="2"/>
  <c r="F111" i="2"/>
  <c r="C111" i="4" s="1"/>
  <c r="H110" i="2"/>
  <c r="G110" i="2"/>
  <c r="F110" i="2"/>
  <c r="C110" i="4" s="1"/>
  <c r="H109" i="2"/>
  <c r="G109" i="2"/>
  <c r="F109" i="2"/>
  <c r="C109" i="4" s="1"/>
  <c r="H108" i="2"/>
  <c r="G108" i="2"/>
  <c r="F108" i="2"/>
  <c r="C108" i="4" s="1"/>
  <c r="H107" i="2"/>
  <c r="G107" i="2"/>
  <c r="F107" i="2"/>
  <c r="C107" i="4" s="1"/>
  <c r="H106" i="2"/>
  <c r="G106" i="2"/>
  <c r="F106" i="2"/>
  <c r="C106" i="4" s="1"/>
  <c r="H105" i="2"/>
  <c r="G105" i="2"/>
  <c r="F105" i="2"/>
  <c r="C105" i="4" s="1"/>
  <c r="H104" i="2"/>
  <c r="G104" i="2"/>
  <c r="F104" i="2"/>
  <c r="C104" i="4" s="1"/>
  <c r="H103" i="2"/>
  <c r="G103" i="2"/>
  <c r="F103" i="2"/>
  <c r="C103" i="4" s="1"/>
  <c r="H102" i="2"/>
  <c r="G102" i="2"/>
  <c r="F102" i="2"/>
  <c r="H101" i="2"/>
  <c r="G101" i="2"/>
  <c r="F101" i="2"/>
  <c r="C101" i="4" s="1"/>
  <c r="H100" i="2"/>
  <c r="G100" i="2"/>
  <c r="F100" i="2"/>
  <c r="C100" i="4" s="1"/>
  <c r="H99" i="2"/>
  <c r="G99" i="2"/>
  <c r="F99" i="2"/>
  <c r="C99" i="4" s="1"/>
  <c r="H98" i="2"/>
  <c r="G98" i="2"/>
  <c r="F98" i="2"/>
  <c r="C98" i="4" s="1"/>
  <c r="H97" i="2"/>
  <c r="G97" i="2"/>
  <c r="F97" i="2"/>
  <c r="C97" i="4" s="1"/>
  <c r="H96" i="2"/>
  <c r="G96" i="2"/>
  <c r="F96" i="2"/>
  <c r="C96" i="4" s="1"/>
  <c r="H95" i="2"/>
  <c r="G95" i="2"/>
  <c r="F95" i="2"/>
  <c r="C95" i="4" s="1"/>
  <c r="H94" i="2"/>
  <c r="G94" i="2"/>
  <c r="F94" i="2"/>
  <c r="C94" i="4" s="1"/>
  <c r="H93" i="2"/>
  <c r="G93" i="2"/>
  <c r="F93" i="2"/>
  <c r="C93" i="4" s="1"/>
  <c r="H92" i="2"/>
  <c r="G92" i="2"/>
  <c r="F92" i="2"/>
  <c r="C92" i="4" s="1"/>
  <c r="H91" i="2"/>
  <c r="G91" i="2"/>
  <c r="F91" i="2"/>
  <c r="C91" i="4" s="1"/>
  <c r="H90" i="2"/>
  <c r="G90" i="2"/>
  <c r="F90" i="2"/>
  <c r="H89" i="2"/>
  <c r="G89" i="2"/>
  <c r="F89" i="2"/>
  <c r="C89" i="4" s="1"/>
  <c r="H88" i="2"/>
  <c r="G88" i="2"/>
  <c r="F88" i="2"/>
  <c r="C88" i="4" s="1"/>
  <c r="H87" i="2"/>
  <c r="G87" i="2"/>
  <c r="F87" i="2"/>
  <c r="C87" i="4" s="1"/>
  <c r="H86" i="2"/>
  <c r="G86" i="2"/>
  <c r="F86" i="2"/>
  <c r="C86" i="4" s="1"/>
  <c r="H85" i="2"/>
  <c r="G85" i="2"/>
  <c r="F85" i="2"/>
  <c r="C85" i="4" s="1"/>
  <c r="H84" i="2"/>
  <c r="G84" i="2"/>
  <c r="F84" i="2"/>
  <c r="C84" i="4" s="1"/>
  <c r="H83" i="2"/>
  <c r="G83" i="2"/>
  <c r="F83" i="2"/>
  <c r="C83" i="4" s="1"/>
  <c r="H82" i="2"/>
  <c r="G82" i="2"/>
  <c r="F82" i="2"/>
  <c r="C82" i="4" s="1"/>
  <c r="H81" i="2"/>
  <c r="G81" i="2"/>
  <c r="F81" i="2"/>
  <c r="C81" i="4" s="1"/>
  <c r="H80" i="2"/>
  <c r="G80" i="2"/>
  <c r="F80" i="2"/>
  <c r="C80" i="4" s="1"/>
  <c r="H79" i="2"/>
  <c r="G79" i="2"/>
  <c r="F79" i="2"/>
  <c r="C79" i="4" s="1"/>
  <c r="H78" i="2"/>
  <c r="G78" i="2"/>
  <c r="F78" i="2"/>
  <c r="H77" i="2"/>
  <c r="G77" i="2"/>
  <c r="F77" i="2"/>
  <c r="C77" i="4" s="1"/>
  <c r="H76" i="2"/>
  <c r="G76" i="2"/>
  <c r="F76" i="2"/>
  <c r="C76" i="4" s="1"/>
  <c r="H75" i="2"/>
  <c r="G75" i="2"/>
  <c r="F75" i="2"/>
  <c r="C75" i="4" s="1"/>
  <c r="H74" i="2"/>
  <c r="G74" i="2"/>
  <c r="F74" i="2"/>
  <c r="C74" i="4" s="1"/>
  <c r="H73" i="2"/>
  <c r="G73" i="2"/>
  <c r="F73" i="2"/>
  <c r="C73" i="4" s="1"/>
  <c r="H72" i="2"/>
  <c r="G72" i="2"/>
  <c r="F72" i="2"/>
  <c r="C72" i="4" s="1"/>
  <c r="H71" i="2"/>
  <c r="G71" i="2"/>
  <c r="F71" i="2"/>
  <c r="C71" i="4" s="1"/>
  <c r="H70" i="2"/>
  <c r="G70" i="2"/>
  <c r="F70" i="2"/>
  <c r="C70" i="4" s="1"/>
  <c r="H69" i="2"/>
  <c r="G69" i="2"/>
  <c r="F69" i="2"/>
  <c r="C69" i="4" s="1"/>
  <c r="H68" i="2"/>
  <c r="G68" i="2"/>
  <c r="F68" i="2"/>
  <c r="C68" i="4" s="1"/>
  <c r="H67" i="2"/>
  <c r="G67" i="2"/>
  <c r="F67" i="2"/>
  <c r="C67" i="4" s="1"/>
  <c r="H66" i="2"/>
  <c r="G66" i="2"/>
  <c r="F66" i="2"/>
  <c r="H65" i="2"/>
  <c r="G65" i="2"/>
  <c r="F65" i="2"/>
  <c r="C65" i="4" s="1"/>
  <c r="H64" i="2"/>
  <c r="G64" i="2"/>
  <c r="F64" i="2"/>
  <c r="C64" i="4" s="1"/>
  <c r="H63" i="2"/>
  <c r="G63" i="2"/>
  <c r="F63" i="2"/>
  <c r="C63" i="4" s="1"/>
  <c r="H62" i="2"/>
  <c r="G62" i="2"/>
  <c r="F62" i="2"/>
  <c r="C62" i="4" s="1"/>
  <c r="H61" i="2"/>
  <c r="G61" i="2"/>
  <c r="F61" i="2"/>
  <c r="C61" i="4" s="1"/>
  <c r="H60" i="2"/>
  <c r="G60" i="2"/>
  <c r="F60" i="2"/>
  <c r="C60" i="4" s="1"/>
  <c r="H59" i="2"/>
  <c r="G59" i="2"/>
  <c r="F59" i="2"/>
  <c r="C59" i="4" s="1"/>
  <c r="H58" i="2"/>
  <c r="G58" i="2"/>
  <c r="F58" i="2"/>
  <c r="C58" i="4" s="1"/>
  <c r="H57" i="2"/>
  <c r="G57" i="2"/>
  <c r="F57" i="2"/>
  <c r="C57" i="4" s="1"/>
  <c r="H56" i="2"/>
  <c r="G56" i="2"/>
  <c r="F56" i="2"/>
  <c r="C56" i="4" s="1"/>
  <c r="H55" i="2"/>
  <c r="G55" i="2"/>
  <c r="F55" i="2"/>
  <c r="C55" i="4" s="1"/>
  <c r="H54" i="2"/>
  <c r="G54" i="2"/>
  <c r="F54" i="2"/>
  <c r="H53" i="2"/>
  <c r="G53" i="2"/>
  <c r="F53" i="2"/>
  <c r="C53" i="4" s="1"/>
  <c r="H52" i="2"/>
  <c r="G52" i="2"/>
  <c r="F52" i="2"/>
  <c r="C52" i="4" s="1"/>
  <c r="H51" i="2"/>
  <c r="G51" i="2"/>
  <c r="F51" i="2"/>
  <c r="C51" i="4" s="1"/>
  <c r="H50" i="2"/>
  <c r="G50" i="2"/>
  <c r="F50" i="2"/>
  <c r="C50" i="4" s="1"/>
  <c r="H49" i="2"/>
  <c r="G49" i="2"/>
  <c r="F49" i="2"/>
  <c r="C49" i="4" s="1"/>
  <c r="H48" i="2"/>
  <c r="G48" i="2"/>
  <c r="F48" i="2"/>
  <c r="C48" i="4" s="1"/>
  <c r="H47" i="2"/>
  <c r="G47" i="2"/>
  <c r="F47" i="2"/>
  <c r="C47" i="4" s="1"/>
  <c r="H46" i="2"/>
  <c r="G46" i="2"/>
  <c r="F46" i="2"/>
  <c r="C46" i="4" s="1"/>
  <c r="H45" i="2"/>
  <c r="G45" i="2"/>
  <c r="F45" i="2"/>
  <c r="C45" i="4" s="1"/>
  <c r="H44" i="2"/>
  <c r="G44" i="2"/>
  <c r="F44" i="2"/>
  <c r="C44" i="4" s="1"/>
  <c r="H43" i="2"/>
  <c r="G43" i="2"/>
  <c r="F43" i="2"/>
  <c r="C43" i="4" s="1"/>
  <c r="H42" i="2"/>
  <c r="G42" i="2"/>
  <c r="F42" i="2"/>
  <c r="H41" i="2"/>
  <c r="G41" i="2"/>
  <c r="F41" i="2"/>
  <c r="C41" i="4" s="1"/>
  <c r="H40" i="2"/>
  <c r="G40" i="2"/>
  <c r="F40" i="2"/>
  <c r="C40" i="4" s="1"/>
  <c r="H39" i="2"/>
  <c r="G39" i="2"/>
  <c r="F39" i="2"/>
  <c r="C39" i="4" s="1"/>
  <c r="H38" i="2"/>
  <c r="G38" i="2"/>
  <c r="F38" i="2"/>
  <c r="C38" i="4" s="1"/>
  <c r="H37" i="2"/>
  <c r="G37" i="2"/>
  <c r="F37" i="2"/>
  <c r="C37" i="4" s="1"/>
  <c r="H36" i="2"/>
  <c r="G36" i="2"/>
  <c r="F36" i="2"/>
  <c r="C36" i="4" s="1"/>
  <c r="H35" i="2"/>
  <c r="G35" i="2"/>
  <c r="F35" i="2"/>
  <c r="C35" i="4" s="1"/>
  <c r="H34" i="2"/>
  <c r="G34" i="2"/>
  <c r="F34" i="2"/>
  <c r="C34" i="4" s="1"/>
  <c r="H33" i="2"/>
  <c r="G33" i="2"/>
  <c r="F33" i="2"/>
  <c r="C33" i="4" s="1"/>
  <c r="H32" i="2"/>
  <c r="G32" i="2"/>
  <c r="F32" i="2"/>
  <c r="C32" i="4" s="1"/>
  <c r="H31" i="2"/>
  <c r="G31" i="2"/>
  <c r="F31" i="2"/>
  <c r="C31" i="4" s="1"/>
  <c r="H30" i="2"/>
  <c r="G30" i="2"/>
  <c r="F30" i="2"/>
  <c r="H29" i="2"/>
  <c r="G29" i="2"/>
  <c r="F29" i="2"/>
  <c r="C29" i="4" s="1"/>
  <c r="H28" i="2"/>
  <c r="G28" i="2"/>
  <c r="F28" i="2"/>
  <c r="C28" i="4" s="1"/>
  <c r="H27" i="2"/>
  <c r="G27" i="2"/>
  <c r="F27" i="2"/>
  <c r="C27" i="4" s="1"/>
  <c r="H26" i="2"/>
  <c r="G26" i="2"/>
  <c r="F26" i="2"/>
  <c r="C26" i="4" s="1"/>
  <c r="H25" i="2"/>
  <c r="G25" i="2"/>
  <c r="F25" i="2"/>
  <c r="C25" i="4" s="1"/>
  <c r="H24" i="2"/>
  <c r="G24" i="2"/>
  <c r="F24" i="2"/>
  <c r="C24" i="4" s="1"/>
  <c r="H23" i="2"/>
  <c r="G23" i="2"/>
  <c r="F23" i="2"/>
  <c r="C23" i="4" s="1"/>
  <c r="H22" i="2"/>
  <c r="G22" i="2"/>
  <c r="F22" i="2"/>
  <c r="C22" i="4" s="1"/>
  <c r="H21" i="2"/>
  <c r="G21" i="2"/>
  <c r="F21" i="2"/>
  <c r="C21" i="4" s="1"/>
  <c r="H20" i="2"/>
  <c r="G20" i="2"/>
  <c r="F20" i="2"/>
  <c r="C20" i="4" s="1"/>
  <c r="H19" i="2"/>
  <c r="G19" i="2"/>
  <c r="F19" i="2"/>
  <c r="C19" i="4" s="1"/>
  <c r="H18" i="2"/>
  <c r="G18" i="2"/>
  <c r="F18" i="2"/>
  <c r="H17" i="2"/>
  <c r="G17" i="2"/>
  <c r="F17" i="2"/>
  <c r="C17" i="4" s="1"/>
  <c r="H16" i="2"/>
  <c r="G16" i="2"/>
  <c r="F16" i="2"/>
  <c r="C16" i="4" s="1"/>
  <c r="H15" i="2"/>
  <c r="G15" i="2"/>
  <c r="F15" i="2"/>
  <c r="C15" i="4" s="1"/>
  <c r="H14" i="2"/>
  <c r="G14" i="2"/>
  <c r="F14" i="2"/>
  <c r="C14" i="4" s="1"/>
  <c r="H13" i="2"/>
  <c r="G13" i="2"/>
  <c r="F13" i="2"/>
  <c r="C13" i="4" s="1"/>
  <c r="H12" i="2"/>
  <c r="G12" i="2"/>
  <c r="F12" i="2"/>
  <c r="C12" i="4" s="1"/>
  <c r="H11" i="2"/>
  <c r="G11" i="2"/>
  <c r="F11" i="2"/>
  <c r="C11" i="4" s="1"/>
  <c r="H10" i="2"/>
  <c r="G10" i="2"/>
  <c r="F10" i="2"/>
  <c r="C10" i="4" s="1"/>
  <c r="H9" i="2"/>
  <c r="G9" i="2"/>
  <c r="F9" i="2"/>
  <c r="C9" i="4" s="1"/>
  <c r="H8" i="2"/>
  <c r="G8" i="2"/>
  <c r="F8" i="2"/>
  <c r="C8" i="4" s="1"/>
  <c r="H7" i="2"/>
  <c r="G7" i="2"/>
  <c r="F7" i="2"/>
  <c r="C7" i="4" s="1"/>
  <c r="H6" i="2"/>
  <c r="G6" i="2"/>
  <c r="F6" i="2"/>
  <c r="H5" i="2"/>
  <c r="G5" i="2"/>
  <c r="F5" i="2"/>
  <c r="C5" i="4" s="1"/>
  <c r="H4" i="2"/>
  <c r="G4" i="2"/>
  <c r="F4" i="2"/>
  <c r="C4" i="4" s="1"/>
  <c r="H3" i="2"/>
  <c r="G3" i="2"/>
  <c r="F3" i="2"/>
  <c r="C3" i="4" s="1"/>
  <c r="H2" i="2"/>
  <c r="G2" i="2"/>
  <c r="F2" i="2"/>
  <c r="C2" i="4" s="1"/>
  <c r="A17" i="3"/>
  <c r="J16" i="3"/>
  <c r="G16" i="3"/>
  <c r="J10" i="3"/>
  <c r="D10" i="3"/>
  <c r="J4" i="3"/>
  <c r="J3" i="3"/>
  <c r="G4" i="3"/>
  <c r="G3" i="3"/>
  <c r="D5" i="3"/>
  <c r="D3" i="3"/>
  <c r="D17" i="3"/>
  <c r="D16" i="3"/>
  <c r="C17" i="3"/>
  <c r="C15" i="3"/>
  <c r="C11" i="3"/>
  <c r="C9" i="3"/>
  <c r="F5" i="3"/>
  <c r="B4" i="3" s="1"/>
  <c r="K20" i="5"/>
  <c r="D20" i="5"/>
  <c r="F11" i="3" s="1"/>
  <c r="B10" i="3" s="1"/>
  <c r="A20" i="5"/>
  <c r="D11" i="3" s="1"/>
  <c r="M19" i="5"/>
  <c r="L11" i="3" s="1"/>
  <c r="B11" i="3" s="1"/>
  <c r="J19" i="5"/>
  <c r="J11" i="3" s="1"/>
  <c r="F19" i="5"/>
  <c r="A19" i="5"/>
  <c r="D4" i="3" s="1"/>
  <c r="E18" i="5"/>
  <c r="F16" i="3" s="1"/>
  <c r="B15" i="3" s="1"/>
  <c r="D18" i="5"/>
  <c r="F10" i="3" s="1"/>
  <c r="B9" i="3" s="1"/>
  <c r="C18" i="5"/>
  <c r="F3" i="3" s="1"/>
  <c r="B2" i="3" s="1"/>
  <c r="H18" i="5"/>
  <c r="I3" i="3" s="1"/>
  <c r="B5" i="3" s="1"/>
  <c r="E21" i="5"/>
  <c r="F17" i="3" s="1"/>
  <c r="B16" i="3" s="1"/>
  <c r="C21" i="5"/>
  <c r="C19" i="5"/>
  <c r="F4" i="3" s="1"/>
  <c r="B3" i="3" s="1"/>
  <c r="B21" i="5"/>
  <c r="L18" i="5"/>
  <c r="L3" i="3" s="1"/>
  <c r="B6" i="3" s="1"/>
  <c r="G18" i="5"/>
  <c r="N18" i="5"/>
  <c r="L16" i="3" s="1"/>
  <c r="B17" i="3" s="1"/>
  <c r="M18" i="5"/>
  <c r="L10" i="3" s="1"/>
  <c r="B12" i="3" s="1"/>
  <c r="L20" i="5"/>
  <c r="L4" i="3" s="1"/>
  <c r="B18" i="5"/>
  <c r="G20" i="5" l="1"/>
  <c r="K18" i="5"/>
  <c r="H20" i="5"/>
  <c r="I4" i="3" s="1"/>
  <c r="I20" i="5"/>
  <c r="I16" i="3" s="1"/>
  <c r="A4" i="4" l="1"/>
  <c r="A2" i="4"/>
  <c r="B2" i="4" s="1"/>
  <c r="B244" i="4" l="1"/>
  <c r="B256" i="4"/>
  <c r="B268" i="4"/>
  <c r="B280" i="4"/>
  <c r="B292" i="4"/>
  <c r="B304" i="4"/>
  <c r="B316" i="4"/>
  <c r="B328" i="4"/>
  <c r="B340" i="4"/>
  <c r="B352" i="4"/>
  <c r="B243" i="4"/>
  <c r="B123" i="4"/>
  <c r="B13" i="4"/>
  <c r="B25" i="4"/>
  <c r="B37" i="4"/>
  <c r="B49" i="4"/>
  <c r="B61" i="4"/>
  <c r="B73" i="4"/>
  <c r="B85" i="4"/>
  <c r="B97" i="4"/>
  <c r="B109" i="4"/>
  <c r="B121" i="4"/>
  <c r="B16" i="4"/>
  <c r="B100" i="4"/>
  <c r="B6" i="4"/>
  <c r="B90" i="4"/>
  <c r="B346" i="4"/>
  <c r="B91" i="4"/>
  <c r="B44" i="4"/>
  <c r="B22" i="4"/>
  <c r="B107" i="4"/>
  <c r="B72" i="4"/>
  <c r="B245" i="4"/>
  <c r="B257" i="4"/>
  <c r="B269" i="4"/>
  <c r="B281" i="4"/>
  <c r="B293" i="4"/>
  <c r="B305" i="4"/>
  <c r="B317" i="4"/>
  <c r="B329" i="4"/>
  <c r="B341" i="4"/>
  <c r="B353" i="4"/>
  <c r="B124" i="4"/>
  <c r="B130" i="4"/>
  <c r="B136" i="4"/>
  <c r="B142" i="4"/>
  <c r="B148" i="4"/>
  <c r="B154" i="4"/>
  <c r="B160" i="4"/>
  <c r="B166" i="4"/>
  <c r="B172" i="4"/>
  <c r="B178" i="4"/>
  <c r="B184" i="4"/>
  <c r="B190" i="4"/>
  <c r="B196" i="4"/>
  <c r="B202" i="4"/>
  <c r="B208" i="4"/>
  <c r="B214" i="4"/>
  <c r="B220" i="4"/>
  <c r="B226" i="4"/>
  <c r="B232" i="4"/>
  <c r="B238" i="4"/>
  <c r="B122" i="4"/>
  <c r="B14" i="4"/>
  <c r="B26" i="4"/>
  <c r="B38" i="4"/>
  <c r="B50" i="4"/>
  <c r="B62" i="4"/>
  <c r="B74" i="4"/>
  <c r="B86" i="4"/>
  <c r="B98" i="4"/>
  <c r="B110" i="4"/>
  <c r="B111" i="4"/>
  <c r="B28" i="4"/>
  <c r="B76" i="4"/>
  <c r="B240" i="4"/>
  <c r="B78" i="4"/>
  <c r="B358" i="4"/>
  <c r="B67" i="4"/>
  <c r="B80" i="4"/>
  <c r="B117" i="4"/>
  <c r="B82" i="4"/>
  <c r="B119" i="4"/>
  <c r="B246" i="4"/>
  <c r="B258" i="4"/>
  <c r="B270" i="4"/>
  <c r="B282" i="4"/>
  <c r="B294" i="4"/>
  <c r="B306" i="4"/>
  <c r="B318" i="4"/>
  <c r="B330" i="4"/>
  <c r="B342" i="4"/>
  <c r="B354" i="4"/>
  <c r="B3" i="4"/>
  <c r="B15" i="4"/>
  <c r="B27" i="4"/>
  <c r="B39" i="4"/>
  <c r="B51" i="4"/>
  <c r="B63" i="4"/>
  <c r="B75" i="4"/>
  <c r="B87" i="4"/>
  <c r="B99" i="4"/>
  <c r="B52" i="4"/>
  <c r="B88" i="4"/>
  <c r="B101" i="4"/>
  <c r="B42" i="4"/>
  <c r="B102" i="4"/>
  <c r="B19" i="4"/>
  <c r="B103" i="4"/>
  <c r="B68" i="4"/>
  <c r="B70" i="4"/>
  <c r="B23" i="4"/>
  <c r="B84" i="4"/>
  <c r="B247" i="4"/>
  <c r="B259" i="4"/>
  <c r="B271" i="4"/>
  <c r="B283" i="4"/>
  <c r="B295" i="4"/>
  <c r="B307" i="4"/>
  <c r="B319" i="4"/>
  <c r="B331" i="4"/>
  <c r="B343" i="4"/>
  <c r="B355" i="4"/>
  <c r="B125" i="4"/>
  <c r="B131" i="4"/>
  <c r="B137" i="4"/>
  <c r="B143" i="4"/>
  <c r="B149" i="4"/>
  <c r="B155" i="4"/>
  <c r="B161" i="4"/>
  <c r="B167" i="4"/>
  <c r="B173" i="4"/>
  <c r="B179" i="4"/>
  <c r="B185" i="4"/>
  <c r="B191" i="4"/>
  <c r="B197" i="4"/>
  <c r="B203" i="4"/>
  <c r="B209" i="4"/>
  <c r="B215" i="4"/>
  <c r="B221" i="4"/>
  <c r="B227" i="4"/>
  <c r="B233" i="4"/>
  <c r="B239" i="4"/>
  <c r="B4" i="4"/>
  <c r="B40" i="4"/>
  <c r="B64" i="4"/>
  <c r="B112" i="4"/>
  <c r="B228" i="4"/>
  <c r="B54" i="4"/>
  <c r="B7" i="4"/>
  <c r="B79" i="4"/>
  <c r="B104" i="4"/>
  <c r="B10" i="4"/>
  <c r="B71" i="4"/>
  <c r="B48" i="4"/>
  <c r="B248" i="4"/>
  <c r="B260" i="4"/>
  <c r="B272" i="4"/>
  <c r="B284" i="4"/>
  <c r="B296" i="4"/>
  <c r="B308" i="4"/>
  <c r="B320" i="4"/>
  <c r="B332" i="4"/>
  <c r="B344" i="4"/>
  <c r="B356" i="4"/>
  <c r="B5" i="4"/>
  <c r="B17" i="4"/>
  <c r="B29" i="4"/>
  <c r="B41" i="4"/>
  <c r="B53" i="4"/>
  <c r="B65" i="4"/>
  <c r="B77" i="4"/>
  <c r="B89" i="4"/>
  <c r="B113" i="4"/>
  <c r="B30" i="4"/>
  <c r="B114" i="4"/>
  <c r="B31" i="4"/>
  <c r="B115" i="4"/>
  <c r="B116" i="4"/>
  <c r="B106" i="4"/>
  <c r="B120" i="4"/>
  <c r="B249" i="4"/>
  <c r="B261" i="4"/>
  <c r="B273" i="4"/>
  <c r="B285" i="4"/>
  <c r="B297" i="4"/>
  <c r="B309" i="4"/>
  <c r="B321" i="4"/>
  <c r="B333" i="4"/>
  <c r="B345" i="4"/>
  <c r="B357" i="4"/>
  <c r="B126" i="4"/>
  <c r="B132" i="4"/>
  <c r="B138" i="4"/>
  <c r="B144" i="4"/>
  <c r="B150" i="4"/>
  <c r="B156" i="4"/>
  <c r="B162" i="4"/>
  <c r="B168" i="4"/>
  <c r="B174" i="4"/>
  <c r="B180" i="4"/>
  <c r="B186" i="4"/>
  <c r="B192" i="4"/>
  <c r="B198" i="4"/>
  <c r="B204" i="4"/>
  <c r="B210" i="4"/>
  <c r="B216" i="4"/>
  <c r="B222" i="4"/>
  <c r="B234" i="4"/>
  <c r="B18" i="4"/>
  <c r="B66" i="4"/>
  <c r="B55" i="4"/>
  <c r="B92" i="4"/>
  <c r="B105" i="4"/>
  <c r="B94" i="4"/>
  <c r="B59" i="4"/>
  <c r="B36" i="4"/>
  <c r="B250" i="4"/>
  <c r="B262" i="4"/>
  <c r="B274" i="4"/>
  <c r="B286" i="4"/>
  <c r="B298" i="4"/>
  <c r="B310" i="4"/>
  <c r="B322" i="4"/>
  <c r="B334" i="4"/>
  <c r="B43" i="4"/>
  <c r="B242" i="4"/>
  <c r="B95" i="4"/>
  <c r="B60" i="4"/>
  <c r="B251" i="4"/>
  <c r="B263" i="4"/>
  <c r="B275" i="4"/>
  <c r="B287" i="4"/>
  <c r="B299" i="4"/>
  <c r="B311" i="4"/>
  <c r="B323" i="4"/>
  <c r="B335" i="4"/>
  <c r="B347" i="4"/>
  <c r="B359" i="4"/>
  <c r="B127" i="4"/>
  <c r="B133" i="4"/>
  <c r="B139" i="4"/>
  <c r="B145" i="4"/>
  <c r="B151" i="4"/>
  <c r="B157" i="4"/>
  <c r="B163" i="4"/>
  <c r="B169" i="4"/>
  <c r="B175" i="4"/>
  <c r="B181" i="4"/>
  <c r="B187" i="4"/>
  <c r="B193" i="4"/>
  <c r="B199" i="4"/>
  <c r="B205" i="4"/>
  <c r="B211" i="4"/>
  <c r="B217" i="4"/>
  <c r="B223" i="4"/>
  <c r="B229" i="4"/>
  <c r="B235" i="4"/>
  <c r="B241" i="4"/>
  <c r="B8" i="4"/>
  <c r="B20" i="4"/>
  <c r="B32" i="4"/>
  <c r="B56" i="4"/>
  <c r="B34" i="4"/>
  <c r="B35" i="4"/>
  <c r="B108" i="4"/>
  <c r="B252" i="4"/>
  <c r="B264" i="4"/>
  <c r="B276" i="4"/>
  <c r="B288" i="4"/>
  <c r="B300" i="4"/>
  <c r="B312" i="4"/>
  <c r="B324" i="4"/>
  <c r="B336" i="4"/>
  <c r="B348" i="4"/>
  <c r="B360" i="4"/>
  <c r="B9" i="4"/>
  <c r="B21" i="4"/>
  <c r="B33" i="4"/>
  <c r="B45" i="4"/>
  <c r="B57" i="4"/>
  <c r="B69" i="4"/>
  <c r="B81" i="4"/>
  <c r="B93" i="4"/>
  <c r="B58" i="4"/>
  <c r="B47" i="4"/>
  <c r="B96" i="4"/>
  <c r="B253" i="4"/>
  <c r="B265" i="4"/>
  <c r="B277" i="4"/>
  <c r="B289" i="4"/>
  <c r="B301" i="4"/>
  <c r="B313" i="4"/>
  <c r="B325" i="4"/>
  <c r="B337" i="4"/>
  <c r="B349" i="4"/>
  <c r="B361" i="4"/>
  <c r="B128" i="4"/>
  <c r="B134" i="4"/>
  <c r="B140" i="4"/>
  <c r="B146" i="4"/>
  <c r="B152" i="4"/>
  <c r="B158" i="4"/>
  <c r="B164" i="4"/>
  <c r="B170" i="4"/>
  <c r="B176" i="4"/>
  <c r="B182" i="4"/>
  <c r="B188" i="4"/>
  <c r="B194" i="4"/>
  <c r="B200" i="4"/>
  <c r="B206" i="4"/>
  <c r="B212" i="4"/>
  <c r="B218" i="4"/>
  <c r="B224" i="4"/>
  <c r="B230" i="4"/>
  <c r="B236" i="4"/>
  <c r="B46" i="4"/>
  <c r="B118" i="4"/>
  <c r="B83" i="4"/>
  <c r="B12" i="4"/>
  <c r="B254" i="4"/>
  <c r="B266" i="4"/>
  <c r="B278" i="4"/>
  <c r="B290" i="4"/>
  <c r="B302" i="4"/>
  <c r="B314" i="4"/>
  <c r="B326" i="4"/>
  <c r="B338" i="4"/>
  <c r="B350" i="4"/>
  <c r="B362" i="4"/>
  <c r="B11" i="4"/>
  <c r="B255" i="4"/>
  <c r="B267" i="4"/>
  <c r="B279" i="4"/>
  <c r="B291" i="4"/>
  <c r="B303" i="4"/>
  <c r="B315" i="4"/>
  <c r="B327" i="4"/>
  <c r="B339" i="4"/>
  <c r="B351" i="4"/>
  <c r="B129" i="4"/>
  <c r="B135" i="4"/>
  <c r="B141" i="4"/>
  <c r="B147" i="4"/>
  <c r="B153" i="4"/>
  <c r="B159" i="4"/>
  <c r="B165" i="4"/>
  <c r="B171" i="4"/>
  <c r="B177" i="4"/>
  <c r="B183" i="4"/>
  <c r="B189" i="4"/>
  <c r="B195" i="4"/>
  <c r="B201" i="4"/>
  <c r="B207" i="4"/>
  <c r="B213" i="4"/>
  <c r="B219" i="4"/>
  <c r="B225" i="4"/>
  <c r="B231" i="4"/>
  <c r="B237" i="4"/>
  <c r="B24" i="4"/>
  <c r="C4" i="3"/>
  <c r="C2" i="3"/>
  <c r="E17" i="3" l="1"/>
  <c r="A16" i="3" s="1"/>
  <c r="E16" i="3"/>
  <c r="A15" i="3" s="1"/>
  <c r="E10" i="3"/>
  <c r="A9" i="3" s="1"/>
  <c r="E11" i="3"/>
  <c r="A10" i="3" s="1"/>
  <c r="E5" i="3"/>
  <c r="A4" i="3" s="1"/>
  <c r="E4" i="3"/>
  <c r="A3" i="3" s="1"/>
  <c r="E3" i="3"/>
  <c r="A2" i="3" s="1"/>
  <c r="K16" i="3"/>
  <c r="H16" i="3"/>
  <c r="K10" i="3"/>
  <c r="A12" i="3" s="1"/>
  <c r="K11" i="3"/>
  <c r="A11" i="3" s="1"/>
  <c r="K4" i="3"/>
  <c r="H4" i="3"/>
  <c r="H3" i="3"/>
  <c r="A5" i="3" s="1"/>
  <c r="K3" i="3"/>
  <c r="A6" i="3" s="1"/>
  <c r="C301" i="4"/>
  <c r="C140" i="4"/>
  <c r="C257" i="4"/>
  <c r="C205" i="4"/>
  <c r="C132" i="4"/>
  <c r="C241" i="4"/>
  <c r="C123" i="4"/>
  <c r="C175" i="4"/>
  <c r="C249" i="4"/>
  <c r="C340" i="4"/>
  <c r="C319" i="4"/>
  <c r="C330" i="4"/>
  <c r="C213" i="4"/>
  <c r="C277" i="4"/>
  <c r="C255" i="4"/>
  <c r="C224" i="4"/>
  <c r="C155" i="4"/>
  <c r="C188" i="4"/>
  <c r="C137" i="4"/>
  <c r="C316" i="4"/>
  <c r="C344" i="4"/>
  <c r="C157" i="4"/>
  <c r="C124" i="4"/>
  <c r="C215" i="4"/>
  <c r="C178" i="4"/>
  <c r="C311" i="4"/>
  <c r="C297" i="4"/>
  <c r="C128" i="4"/>
  <c r="C222" i="4"/>
  <c r="C212" i="4"/>
  <c r="C282" i="4"/>
  <c r="C190" i="4"/>
  <c r="C146" i="4"/>
  <c r="C296" i="4"/>
  <c r="C173" i="4"/>
  <c r="C263" i="4"/>
  <c r="C165" i="4"/>
  <c r="C127" i="4"/>
  <c r="C325" i="4"/>
  <c r="C151" i="4"/>
  <c r="C242" i="4"/>
  <c r="C181" i="4"/>
  <c r="C216" i="4"/>
  <c r="C336" i="4"/>
  <c r="C172" i="4"/>
  <c r="C359" i="4"/>
  <c r="C153" i="4"/>
  <c r="C148" i="4"/>
  <c r="C280" i="4"/>
  <c r="C238" i="4"/>
  <c r="C237" i="4"/>
  <c r="C284" i="4"/>
  <c r="C303" i="4"/>
  <c r="C192" i="4"/>
  <c r="C231" i="4"/>
  <c r="C219" i="4"/>
  <c r="C251" i="4"/>
  <c r="C203" i="4"/>
  <c r="C141" i="4"/>
  <c r="C343" i="4"/>
  <c r="C327" i="4"/>
  <c r="C129" i="4"/>
  <c r="C193" i="4"/>
  <c r="C267" i="4"/>
  <c r="C185" i="4"/>
  <c r="C159" i="4"/>
  <c r="C300" i="4"/>
  <c r="C233" i="4"/>
  <c r="C326" i="4"/>
  <c r="C229" i="4"/>
  <c r="C332" i="4"/>
  <c r="C220" i="4"/>
  <c r="C317" i="4"/>
  <c r="C169" i="4"/>
  <c r="C230" i="4"/>
  <c r="C187" i="4"/>
  <c r="C143" i="4"/>
  <c r="C186" i="4"/>
  <c r="C198" i="4"/>
  <c r="C158" i="4"/>
  <c r="C170" i="4"/>
  <c r="C271" i="4"/>
  <c r="C299" i="4"/>
  <c r="C346" i="4"/>
  <c r="C180" i="4"/>
  <c r="C314" i="4"/>
  <c r="C163" i="4"/>
  <c r="C234" i="4"/>
  <c r="C174" i="4"/>
  <c r="C286" i="4"/>
  <c r="C154" i="4"/>
  <c r="C349" i="4"/>
  <c r="C275" i="4"/>
  <c r="C309" i="4"/>
  <c r="C244" i="4"/>
  <c r="C348" i="4"/>
  <c r="C247" i="4"/>
  <c r="C333" i="4"/>
  <c r="C291" i="4"/>
  <c r="C240" i="4"/>
  <c r="C254" i="4"/>
  <c r="C150" i="4"/>
  <c r="C177" i="4"/>
  <c r="C171" i="4"/>
  <c r="C160" i="4"/>
  <c r="C337" i="4"/>
  <c r="C162" i="4"/>
  <c r="C269" i="4"/>
  <c r="C161" i="4"/>
  <c r="C147" i="4"/>
  <c r="C152" i="4"/>
  <c r="C142" i="4"/>
  <c r="C323" i="4"/>
  <c r="C321" i="4"/>
  <c r="C266" i="4"/>
  <c r="C197" i="4"/>
  <c r="C268" i="4"/>
  <c r="C135" i="4"/>
  <c r="C360" i="4"/>
  <c r="C362" i="4"/>
  <c r="C335" i="4"/>
  <c r="C194" i="4"/>
  <c r="C250" i="4"/>
  <c r="C253" i="4"/>
  <c r="C202" i="4"/>
  <c r="C126" i="4"/>
  <c r="C183" i="4"/>
  <c r="C283" i="4"/>
  <c r="C201" i="4"/>
  <c r="C285" i="4"/>
  <c r="C239" i="4"/>
  <c r="C218" i="4"/>
  <c r="C136" i="4"/>
  <c r="C313" i="4"/>
  <c r="C191" i="4"/>
  <c r="C232" i="4"/>
  <c r="C221" i="4"/>
  <c r="C288" i="4"/>
  <c r="C293" i="4"/>
  <c r="C144" i="4"/>
  <c r="C208" i="4"/>
  <c r="C235" i="4"/>
  <c r="C189" i="4"/>
  <c r="C138" i="4"/>
  <c r="C211" i="4"/>
  <c r="C322" i="4"/>
  <c r="C353" i="4"/>
  <c r="C195" i="4"/>
  <c r="C339" i="4"/>
  <c r="C199" i="4"/>
  <c r="C134" i="4"/>
  <c r="C342" i="4"/>
  <c r="C156" i="4"/>
  <c r="C210" i="4"/>
  <c r="C294" i="4"/>
  <c r="C166" i="4"/>
  <c r="C228" i="4"/>
  <c r="C131" i="4"/>
  <c r="C261" i="4"/>
  <c r="C298" i="4"/>
  <c r="C145" i="4"/>
  <c r="C227" i="4"/>
  <c r="C225" i="4"/>
  <c r="C355" i="4"/>
  <c r="C320" i="4"/>
  <c r="C305" i="4"/>
  <c r="C352" i="4"/>
  <c r="C164" i="4"/>
  <c r="C287" i="4"/>
  <c r="C243" i="4"/>
  <c r="C184" i="4"/>
  <c r="C273" i="4"/>
  <c r="C207" i="4"/>
  <c r="C358" i="4"/>
  <c r="C204" i="4"/>
  <c r="C350" i="4"/>
  <c r="C265" i="4"/>
  <c r="C130" i="4"/>
  <c r="C281" i="4"/>
  <c r="C361" i="4"/>
  <c r="C176" i="4"/>
  <c r="C331" i="4"/>
  <c r="C246" i="4"/>
  <c r="C226" i="4"/>
  <c r="C312" i="4"/>
  <c r="C196" i="4"/>
  <c r="C351" i="4"/>
  <c r="C324" i="4"/>
  <c r="C302" i="4"/>
  <c r="C264" i="4"/>
  <c r="C139" i="4"/>
  <c r="C304" i="4"/>
  <c r="C125" i="4"/>
  <c r="C179" i="4"/>
  <c r="C310" i="4"/>
  <c r="C217" i="4"/>
  <c r="C354" i="4"/>
  <c r="C223" i="4"/>
  <c r="C149" i="4"/>
  <c r="C306" i="4"/>
  <c r="C347" i="4"/>
  <c r="C248" i="4"/>
  <c r="C328" i="4"/>
  <c r="C209" i="4"/>
  <c r="C315" i="4"/>
  <c r="C307" i="4"/>
  <c r="C356" i="4"/>
  <c r="C345" i="4"/>
  <c r="C256" i="4"/>
  <c r="C206" i="4"/>
  <c r="C338" i="4"/>
  <c r="C357" i="4"/>
  <c r="C167" i="4"/>
  <c r="C214" i="4"/>
  <c r="C260" i="4"/>
  <c r="C270" i="4"/>
  <c r="C133" i="4"/>
  <c r="C252" i="4"/>
  <c r="C292" i="4"/>
  <c r="C278" i="4"/>
  <c r="C262" i="4"/>
  <c r="C295" i="4"/>
  <c r="C182" i="4"/>
  <c r="C341" i="4"/>
  <c r="C289" i="4"/>
  <c r="C308" i="4"/>
  <c r="C236" i="4"/>
  <c r="C200" i="4"/>
  <c r="C334" i="4"/>
  <c r="C276" i="4"/>
  <c r="C245" i="4"/>
  <c r="C274" i="4"/>
  <c r="C259" i="4"/>
  <c r="C168" i="4"/>
  <c r="C290" i="4"/>
  <c r="C272" i="4"/>
  <c r="C329" i="4"/>
  <c r="C258" i="4"/>
  <c r="C318" i="4"/>
  <c r="C279" i="4"/>
</calcChain>
</file>

<file path=xl/sharedStrings.xml><?xml version="1.0" encoding="utf-8"?>
<sst xmlns="http://schemas.openxmlformats.org/spreadsheetml/2006/main" count="120" uniqueCount="39">
  <si>
    <t>E</t>
    <phoneticPr fontId="1"/>
  </si>
  <si>
    <t>kx</t>
    <phoneticPr fontId="1"/>
  </si>
  <si>
    <t>ky</t>
    <phoneticPr fontId="1"/>
  </si>
  <si>
    <t>S(S+1)</t>
    <phoneticPr fontId="1"/>
  </si>
  <si>
    <t>Egs</t>
    <phoneticPr fontId="1"/>
  </si>
  <si>
    <t>dE</t>
    <phoneticPr fontId="1"/>
  </si>
  <si>
    <t>ky=0</t>
    <phoneticPr fontId="1"/>
  </si>
  <si>
    <t>ky=kx</t>
    <phoneticPr fontId="1"/>
  </si>
  <si>
    <t>ky=pi</t>
    <phoneticPr fontId="1"/>
  </si>
  <si>
    <t>kx=ky</t>
    <phoneticPr fontId="1"/>
  </si>
  <si>
    <t>ky=pi</t>
  </si>
  <si>
    <t>ky=kx</t>
  </si>
  <si>
    <t>ky=0</t>
  </si>
  <si>
    <t>kx</t>
  </si>
  <si>
    <t>kxy/kall</t>
    <phoneticPr fontId="1"/>
  </si>
  <si>
    <t>ky0P/kall</t>
    <phoneticPr fontId="1"/>
  </si>
  <si>
    <t>k_plot</t>
    <phoneticPr fontId="1"/>
  </si>
  <si>
    <t>fit_Jeff</t>
    <phoneticPr fontId="1"/>
  </si>
  <si>
    <t>fit_Jp</t>
    <phoneticPr fontId="1"/>
  </si>
  <si>
    <t>fit_kx=ky</t>
    <phoneticPr fontId="1"/>
  </si>
  <si>
    <t>fit_ky=pi</t>
    <phoneticPr fontId="1"/>
  </si>
  <si>
    <t>fit_ky=0</t>
    <phoneticPr fontId="1"/>
  </si>
  <si>
    <t>fit</t>
    <phoneticPr fontId="1"/>
  </si>
  <si>
    <t>k_fit</t>
    <phoneticPr fontId="1"/>
  </si>
  <si>
    <t>N08x2</t>
    <phoneticPr fontId="1"/>
  </si>
  <si>
    <t>fit_kx=ky</t>
  </si>
  <si>
    <t>fit_ky=pi</t>
  </si>
  <si>
    <t>fit_ky=0</t>
  </si>
  <si>
    <t>N2x2</t>
    <phoneticPr fontId="1"/>
  </si>
  <si>
    <t>N08</t>
    <phoneticPr fontId="1"/>
  </si>
  <si>
    <t>N3x3</t>
    <phoneticPr fontId="1"/>
  </si>
  <si>
    <t>N10</t>
    <phoneticPr fontId="1"/>
  </si>
  <si>
    <t>k_N08x2</t>
    <phoneticPr fontId="1"/>
  </si>
  <si>
    <t>k_N3x3x2</t>
    <phoneticPr fontId="1"/>
  </si>
  <si>
    <t>N3x3x2</t>
    <phoneticPr fontId="1"/>
  </si>
  <si>
    <t>k_N10x2</t>
    <phoneticPr fontId="1"/>
  </si>
  <si>
    <t>N10x2</t>
    <phoneticPr fontId="1"/>
  </si>
  <si>
    <t>k/pi</t>
    <phoneticPr fontId="1"/>
  </si>
  <si>
    <t>N08N3x3N10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</si>
</sst>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effective!$B$1</c:f>
              <c:strCache>
                <c:ptCount val="1"/>
                <c:pt idx="0">
                  <c:v>kx=ky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effective!$B$2:$B$122</c:f>
              <c:numCache>
                <c:formatCode>General</c:formatCode>
                <c:ptCount val="121"/>
                <c:pt idx="0">
                  <c:v>8.3333332999999996</c:v>
                </c:pt>
                <c:pt idx="1">
                  <c:v>8.3329906999999999</c:v>
                </c:pt>
                <c:pt idx="2">
                  <c:v>8.3319629000000006</c:v>
                </c:pt>
                <c:pt idx="3">
                  <c:v>8.3302507000000006</c:v>
                </c:pt>
                <c:pt idx="4">
                  <c:v>8.3278552000000001</c:v>
                </c:pt>
                <c:pt idx="5">
                  <c:v>8.3247782000000008</c:v>
                </c:pt>
                <c:pt idx="6">
                  <c:v>8.3210216999999993</c:v>
                </c:pt>
                <c:pt idx="7">
                  <c:v>8.3165882</c:v>
                </c:pt>
                <c:pt idx="8">
                  <c:v>8.3114808999999994</c:v>
                </c:pt>
                <c:pt idx="9">
                  <c:v>8.3057032999999993</c:v>
                </c:pt>
                <c:pt idx="10">
                  <c:v>8.2992591999999998</c:v>
                </c:pt>
                <c:pt idx="11">
                  <c:v>8.2921531000000002</c:v>
                </c:pt>
                <c:pt idx="12">
                  <c:v>8.2843897999999996</c:v>
                </c:pt>
                <c:pt idx="13">
                  <c:v>8.2759748000000002</c:v>
                </c:pt>
                <c:pt idx="14">
                  <c:v>8.2669137999999993</c:v>
                </c:pt>
                <c:pt idx="15">
                  <c:v>8.2572129000000007</c:v>
                </c:pt>
                <c:pt idx="16">
                  <c:v>8.2468787999999993</c:v>
                </c:pt>
                <c:pt idx="17">
                  <c:v>8.2359185999999998</c:v>
                </c:pt>
                <c:pt idx="18">
                  <c:v>8.2243399000000004</c:v>
                </c:pt>
                <c:pt idx="19">
                  <c:v>8.2121504000000005</c:v>
                </c:pt>
                <c:pt idx="20">
                  <c:v>8.1993586999999994</c:v>
                </c:pt>
                <c:pt idx="21">
                  <c:v>8.1859734999999993</c:v>
                </c:pt>
                <c:pt idx="22">
                  <c:v>8.1720039</c:v>
                </c:pt>
                <c:pt idx="23">
                  <c:v>8.1574594999999999</c:v>
                </c:pt>
                <c:pt idx="24">
                  <c:v>8.1423503000000004</c:v>
                </c:pt>
                <c:pt idx="25">
                  <c:v>8.1266867000000005</c:v>
                </c:pt>
                <c:pt idx="26">
                  <c:v>8.1104792999999997</c:v>
                </c:pt>
                <c:pt idx="27">
                  <c:v>8.0937392999999993</c:v>
                </c:pt>
                <c:pt idx="28">
                  <c:v>8.0764782000000004</c:v>
                </c:pt>
                <c:pt idx="29">
                  <c:v>8.0587076999999994</c:v>
                </c:pt>
                <c:pt idx="30">
                  <c:v>8.0404400999999996</c:v>
                </c:pt>
                <c:pt idx="31">
                  <c:v>8.0216878999999999</c:v>
                </c:pt>
                <c:pt idx="32">
                  <c:v>8.0024639000000004</c:v>
                </c:pt>
                <c:pt idx="33">
                  <c:v>7.9827814000000004</c:v>
                </c:pt>
                <c:pt idx="34">
                  <c:v>7.9626536999999997</c:v>
                </c:pt>
                <c:pt idx="35">
                  <c:v>7.9420947999999996</c:v>
                </c:pt>
                <c:pt idx="36">
                  <c:v>7.9211185999999998</c:v>
                </c:pt>
                <c:pt idx="37">
                  <c:v>7.8997396000000002</c:v>
                </c:pt>
                <c:pt idx="38">
                  <c:v>7.8779724</c:v>
                </c:pt>
                <c:pt idx="39">
                  <c:v>7.8558319000000001</c:v>
                </c:pt>
                <c:pt idx="40">
                  <c:v>7.8333332999999996</c:v>
                </c:pt>
                <c:pt idx="41">
                  <c:v>7.8104921000000003</c:v>
                </c:pt>
                <c:pt idx="42">
                  <c:v>7.7873238000000002</c:v>
                </c:pt>
                <c:pt idx="43">
                  <c:v>7.7638444</c:v>
                </c:pt>
                <c:pt idx="44">
                  <c:v>7.7400700000000002</c:v>
                </c:pt>
                <c:pt idx="45">
                  <c:v>7.7160168000000002</c:v>
                </c:pt>
                <c:pt idx="46">
                  <c:v>7.6917013000000001</c:v>
                </c:pt>
                <c:pt idx="47">
                  <c:v>7.6671402000000004</c:v>
                </c:pt>
                <c:pt idx="48">
                  <c:v>7.6423503000000004</c:v>
                </c:pt>
                <c:pt idx="49">
                  <c:v>7.6173487</c:v>
                </c:pt>
                <c:pt idx="50">
                  <c:v>7.5921523999999998</c:v>
                </c:pt>
                <c:pt idx="51">
                  <c:v>7.5667787000000004</c:v>
                </c:pt>
                <c:pt idx="52">
                  <c:v>7.541245</c:v>
                </c:pt>
                <c:pt idx="53">
                  <c:v>7.5155688999999999</c:v>
                </c:pt>
                <c:pt idx="54">
                  <c:v>7.4897678000000001</c:v>
                </c:pt>
                <c:pt idx="55">
                  <c:v>7.4638594999999999</c:v>
                </c:pt>
                <c:pt idx="56">
                  <c:v>7.4378618000000003</c:v>
                </c:pt>
                <c:pt idx="57">
                  <c:v>7.4117924000000004</c:v>
                </c:pt>
                <c:pt idx="58">
                  <c:v>7.3856693</c:v>
                </c:pt>
                <c:pt idx="59">
                  <c:v>7.3595103000000002</c:v>
                </c:pt>
                <c:pt idx="60">
                  <c:v>7.3333332999999996</c:v>
                </c:pt>
                <c:pt idx="61">
                  <c:v>7.3071564000000002</c:v>
                </c:pt>
                <c:pt idx="62">
                  <c:v>7.2809974000000004</c:v>
                </c:pt>
                <c:pt idx="63">
                  <c:v>7.2548741999999997</c:v>
                </c:pt>
                <c:pt idx="64">
                  <c:v>7.2288049000000001</c:v>
                </c:pt>
                <c:pt idx="65">
                  <c:v>7.2028071000000002</c:v>
                </c:pt>
                <c:pt idx="66">
                  <c:v>7.1768989000000003</c:v>
                </c:pt>
                <c:pt idx="67">
                  <c:v>7.1510977999999996</c:v>
                </c:pt>
                <c:pt idx="68">
                  <c:v>7.1254216000000001</c:v>
                </c:pt>
                <c:pt idx="69">
                  <c:v>7.099888</c:v>
                </c:pt>
                <c:pt idx="70">
                  <c:v>7.0745142999999997</c:v>
                </c:pt>
                <c:pt idx="71">
                  <c:v>7.0493180000000004</c:v>
                </c:pt>
                <c:pt idx="72">
                  <c:v>7.0243162999999997</c:v>
                </c:pt>
                <c:pt idx="73">
                  <c:v>6.9995265</c:v>
                </c:pt>
                <c:pt idx="74">
                  <c:v>6.9749654000000003</c:v>
                </c:pt>
                <c:pt idx="75">
                  <c:v>6.9506499000000002</c:v>
                </c:pt>
                <c:pt idx="76">
                  <c:v>6.9265967000000002</c:v>
                </c:pt>
                <c:pt idx="77">
                  <c:v>6.9028222000000001</c:v>
                </c:pt>
                <c:pt idx="78">
                  <c:v>6.8793427999999999</c:v>
                </c:pt>
                <c:pt idx="79">
                  <c:v>6.8561746000000001</c:v>
                </c:pt>
                <c:pt idx="80">
                  <c:v>6.8333332999999996</c:v>
                </c:pt>
                <c:pt idx="81">
                  <c:v>6.8108348000000003</c:v>
                </c:pt>
                <c:pt idx="82">
                  <c:v>6.7886943000000004</c:v>
                </c:pt>
                <c:pt idx="83">
                  <c:v>6.7669271000000002</c:v>
                </c:pt>
                <c:pt idx="84">
                  <c:v>6.7455480999999997</c:v>
                </c:pt>
                <c:pt idx="85">
                  <c:v>6.7245718999999999</c:v>
                </c:pt>
                <c:pt idx="86">
                  <c:v>6.7040129000000004</c:v>
                </c:pt>
                <c:pt idx="87">
                  <c:v>6.6838853</c:v>
                </c:pt>
                <c:pt idx="88">
                  <c:v>6.6642026999999997</c:v>
                </c:pt>
                <c:pt idx="89">
                  <c:v>6.6449787999999996</c:v>
                </c:pt>
                <c:pt idx="90">
                  <c:v>6.6262265999999999</c:v>
                </c:pt>
                <c:pt idx="91">
                  <c:v>6.6079590000000001</c:v>
                </c:pt>
                <c:pt idx="92">
                  <c:v>6.5901885</c:v>
                </c:pt>
                <c:pt idx="93">
                  <c:v>6.5729274000000002</c:v>
                </c:pt>
                <c:pt idx="94">
                  <c:v>6.5561873999999998</c:v>
                </c:pt>
                <c:pt idx="95">
                  <c:v>6.5399799999999999</c:v>
                </c:pt>
                <c:pt idx="96">
                  <c:v>6.5243162999999997</c:v>
                </c:pt>
                <c:pt idx="97">
                  <c:v>6.5092071000000002</c:v>
                </c:pt>
                <c:pt idx="98">
                  <c:v>6.4946628000000004</c:v>
                </c:pt>
                <c:pt idx="99">
                  <c:v>6.4806932000000002</c:v>
                </c:pt>
                <c:pt idx="100">
                  <c:v>6.4673078999999998</c:v>
                </c:pt>
                <c:pt idx="101">
                  <c:v>6.4545161999999996</c:v>
                </c:pt>
                <c:pt idx="102">
                  <c:v>6.4423268</c:v>
                </c:pt>
                <c:pt idx="103">
                  <c:v>6.4307480000000004</c:v>
                </c:pt>
                <c:pt idx="104">
                  <c:v>6.4197879000000002</c:v>
                </c:pt>
                <c:pt idx="105">
                  <c:v>6.4094537999999996</c:v>
                </c:pt>
                <c:pt idx="106">
                  <c:v>6.3997529000000002</c:v>
                </c:pt>
                <c:pt idx="107">
                  <c:v>6.3906917999999999</c:v>
                </c:pt>
                <c:pt idx="108">
                  <c:v>6.3822767999999996</c:v>
                </c:pt>
                <c:pt idx="109">
                  <c:v>6.3745136000000002</c:v>
                </c:pt>
                <c:pt idx="110">
                  <c:v>6.3674074999999997</c:v>
                </c:pt>
                <c:pt idx="111">
                  <c:v>6.3609634000000002</c:v>
                </c:pt>
                <c:pt idx="112">
                  <c:v>6.3551856999999998</c:v>
                </c:pt>
                <c:pt idx="113">
                  <c:v>6.3500784000000001</c:v>
                </c:pt>
                <c:pt idx="114">
                  <c:v>6.3456450000000002</c:v>
                </c:pt>
                <c:pt idx="115">
                  <c:v>6.3418884999999996</c:v>
                </c:pt>
                <c:pt idx="116">
                  <c:v>6.3388114</c:v>
                </c:pt>
                <c:pt idx="117">
                  <c:v>6.3364159999999998</c:v>
                </c:pt>
                <c:pt idx="118">
                  <c:v>6.3347037999999998</c:v>
                </c:pt>
                <c:pt idx="119">
                  <c:v>6.3336759999999996</c:v>
                </c:pt>
                <c:pt idx="120">
                  <c:v>6.3333332999999996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8C-6341-B12A-3C0DF0FD3963}"/>
            </c:ext>
          </c:extLst>
        </c:ser>
        <c:ser>
          <c:idx val="0"/>
          <c:order val="1"/>
          <c:tx>
            <c:strRef>
              <c:f>diag!$B$17</c:f>
              <c:strCache>
                <c:ptCount val="1"/>
                <c:pt idx="0">
                  <c:v>N2x2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diag!$B$18:$B$21</c:f>
              <c:numCache>
                <c:formatCode>General</c:formatCode>
                <c:ptCount val="4"/>
                <c:pt idx="0">
                  <c:v>8.5481215705979992</c:v>
                </c:pt>
                <c:pt idx="3">
                  <c:v>5.6856448279879999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8C-6341-B12A-3C0DF0FD3963}"/>
            </c:ext>
          </c:extLst>
        </c:ser>
        <c:ser>
          <c:idx val="1"/>
          <c:order val="2"/>
          <c:tx>
            <c:strRef>
              <c:f>diag!$C$17</c:f>
              <c:strCache>
                <c:ptCount val="1"/>
                <c:pt idx="0">
                  <c:v>N08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diag!$C$18:$C$21</c:f>
              <c:numCache>
                <c:formatCode>General</c:formatCode>
                <c:ptCount val="4"/>
                <c:pt idx="0">
                  <c:v>8.2652631223710031</c:v>
                </c:pt>
                <c:pt idx="1">
                  <c:v>7.433859388694998</c:v>
                </c:pt>
                <c:pt idx="3">
                  <c:v>6.491574206128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8C-6341-B12A-3C0DF0FD3963}"/>
            </c:ext>
          </c:extLst>
        </c:ser>
        <c:ser>
          <c:idx val="2"/>
          <c:order val="3"/>
          <c:tx>
            <c:strRef>
              <c:f>diag!$D$17</c:f>
              <c:strCache>
                <c:ptCount val="1"/>
                <c:pt idx="0">
                  <c:v>N3x3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diag!$D$18:$D$21</c:f>
              <c:numCache>
                <c:formatCode>General</c:formatCode>
                <c:ptCount val="4"/>
                <c:pt idx="0">
                  <c:v>8.3016562062979986</c:v>
                </c:pt>
                <c:pt idx="2">
                  <c:v>6.9804002741959934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8C-6341-B12A-3C0DF0FD3963}"/>
            </c:ext>
          </c:extLst>
        </c:ser>
        <c:ser>
          <c:idx val="4"/>
          <c:order val="4"/>
          <c:tx>
            <c:strRef>
              <c:f>diag!$E$17</c:f>
              <c:strCache>
                <c:ptCount val="1"/>
                <c:pt idx="0">
                  <c:v>N10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0.66666666666666996</c:v>
                </c:pt>
                <c:pt idx="3">
                  <c:v>1</c:v>
                </c:pt>
              </c:numCache>
            </c:numRef>
          </c:xVal>
          <c:yVal>
            <c:numRef>
              <c:f>diag!$E$18:$E$21</c:f>
              <c:numCache>
                <c:formatCode>General</c:formatCode>
                <c:ptCount val="4"/>
                <c:pt idx="0">
                  <c:v>8.2813339370259982</c:v>
                </c:pt>
                <c:pt idx="3">
                  <c:v>6.5362272043070035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8C-6341-B12A-3C0DF0FD3963}"/>
            </c:ext>
          </c:extLst>
        </c:ser>
        <c:ser>
          <c:idx val="5"/>
          <c:order val="5"/>
          <c:tx>
            <c:strRef>
              <c:f>effective!$F$1</c:f>
              <c:strCache>
                <c:ptCount val="1"/>
                <c:pt idx="0">
                  <c:v>fit_kx=ky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effective!$F$2:$F$122</c:f>
              <c:numCache>
                <c:formatCode>General</c:formatCode>
                <c:ptCount val="121"/>
                <c:pt idx="0">
                  <c:v>8.289324520000001</c:v>
                </c:pt>
                <c:pt idx="1">
                  <c:v>8.2890241458041487</c:v>
                </c:pt>
                <c:pt idx="2">
                  <c:v>8.2881232290204156</c:v>
                </c:pt>
                <c:pt idx="3">
                  <c:v>8.2866223872434563</c:v>
                </c:pt>
                <c:pt idx="4">
                  <c:v>8.2845226490247157</c:v>
                </c:pt>
                <c:pt idx="5">
                  <c:v>8.2818254530603266</c:v>
                </c:pt>
                <c:pt idx="6">
                  <c:v>8.2785326485208195</c:v>
                </c:pt>
                <c:pt idx="7">
                  <c:v>8.2746464918419154</c:v>
                </c:pt>
                <c:pt idx="8">
                  <c:v>8.2701696458285259</c:v>
                </c:pt>
                <c:pt idx="9">
                  <c:v>8.2651051797614254</c:v>
                </c:pt>
                <c:pt idx="10">
                  <c:v>8.2594565640705611</c:v>
                </c:pt>
                <c:pt idx="11">
                  <c:v>8.2532276692525475</c:v>
                </c:pt>
                <c:pt idx="12">
                  <c:v>8.2464227657752609</c:v>
                </c:pt>
                <c:pt idx="13">
                  <c:v>8.2390465194242246</c:v>
                </c:pt>
                <c:pt idx="14">
                  <c:v>8.2311039732911553</c:v>
                </c:pt>
                <c:pt idx="15">
                  <c:v>8.2226005898570875</c:v>
                </c:pt>
                <c:pt idx="16">
                  <c:v>8.2135421877192858</c:v>
                </c:pt>
                <c:pt idx="17">
                  <c:v>8.2039349631937828</c:v>
                </c:pt>
                <c:pt idx="18">
                  <c:v>8.1937855236431147</c:v>
                </c:pt>
                <c:pt idx="19">
                  <c:v>8.1831008137799532</c:v>
                </c:pt>
                <c:pt idx="20">
                  <c:v>8.1718881425959431</c:v>
                </c:pt>
                <c:pt idx="21">
                  <c:v>8.1601552215985329</c:v>
                </c:pt>
                <c:pt idx="22">
                  <c:v>8.1479100787993453</c:v>
                </c:pt>
                <c:pt idx="23">
                  <c:v>8.135161090803269</c:v>
                </c:pt>
                <c:pt idx="24">
                  <c:v>8.1219170257186608</c:v>
                </c:pt>
                <c:pt idx="25">
                  <c:v>8.1081869453607247</c:v>
                </c:pt>
                <c:pt idx="26">
                  <c:v>8.0939802423030471</c:v>
                </c:pt>
                <c:pt idx="27">
                  <c:v>8.0793066871965866</c:v>
                </c:pt>
                <c:pt idx="28">
                  <c:v>8.0641763197910237</c:v>
                </c:pt>
                <c:pt idx="29">
                  <c:v>8.0485994907203029</c:v>
                </c:pt>
                <c:pt idx="30">
                  <c:v>8.0325869129386724</c:v>
                </c:pt>
                <c:pt idx="31">
                  <c:v>8.0161495422318989</c:v>
                </c:pt>
                <c:pt idx="32">
                  <c:v>7.9992986234791772</c:v>
                </c:pt>
                <c:pt idx="33">
                  <c:v>7.9820457458891223</c:v>
                </c:pt>
                <c:pt idx="34">
                  <c:v>7.964402713737524</c:v>
                </c:pt>
                <c:pt idx="35">
                  <c:v>7.9463815968204106</c:v>
                </c:pt>
                <c:pt idx="36">
                  <c:v>7.9279947891494382</c:v>
                </c:pt>
                <c:pt idx="37">
                  <c:v>7.9092548707131334</c:v>
                </c:pt>
                <c:pt idx="38">
                  <c:v>7.890174661810053</c:v>
                </c:pt>
                <c:pt idx="39">
                  <c:v>7.8707672848416896</c:v>
                </c:pt>
                <c:pt idx="40">
                  <c:v>7.8510460179494928</c:v>
                </c:pt>
                <c:pt idx="41">
                  <c:v>7.8310243528931451</c:v>
                </c:pt>
                <c:pt idx="42">
                  <c:v>7.8107160595600078</c:v>
                </c:pt>
                <c:pt idx="43">
                  <c:v>7.7901350323802969</c:v>
                </c:pt>
                <c:pt idx="44">
                  <c:v>7.7692953513936347</c:v>
                </c:pt>
                <c:pt idx="45">
                  <c:v>7.748211349077315</c:v>
                </c:pt>
                <c:pt idx="46">
                  <c:v>7.726897450486538</c:v>
                </c:pt>
                <c:pt idx="47">
                  <c:v>7.7053682371327401</c:v>
                </c:pt>
                <c:pt idx="48">
                  <c:v>7.6836385157186609</c:v>
                </c:pt>
                <c:pt idx="49">
                  <c:v>7.6617231529892216</c:v>
                </c:pt>
                <c:pt idx="50">
                  <c:v>7.6396371420278042</c:v>
                </c:pt>
                <c:pt idx="51">
                  <c:v>7.6173956724743483</c:v>
                </c:pt>
                <c:pt idx="52">
                  <c:v>7.5950139611050709</c:v>
                </c:pt>
                <c:pt idx="53">
                  <c:v>7.5725073201379551</c:v>
                </c:pt>
                <c:pt idx="54">
                  <c:v>7.5498912285009592</c:v>
                </c:pt>
                <c:pt idx="55">
                  <c:v>7.5271811591851092</c:v>
                </c:pt>
                <c:pt idx="56">
                  <c:v>7.504392649138075</c:v>
                </c:pt>
                <c:pt idx="57">
                  <c:v>7.4815413711430949</c:v>
                </c:pt>
                <c:pt idx="58">
                  <c:v>7.4586429590098691</c:v>
                </c:pt>
                <c:pt idx="59">
                  <c:v>7.4357130786253052</c:v>
                </c:pt>
                <c:pt idx="60">
                  <c:v>7.4127675000000002</c:v>
                </c:pt>
                <c:pt idx="61">
                  <c:v>7.3898219213746952</c:v>
                </c:pt>
                <c:pt idx="62">
                  <c:v>7.3668920409901313</c:v>
                </c:pt>
                <c:pt idx="63">
                  <c:v>7.3439936288569054</c:v>
                </c:pt>
                <c:pt idx="64">
                  <c:v>7.3211423508619244</c:v>
                </c:pt>
                <c:pt idx="65">
                  <c:v>7.2983538408148911</c:v>
                </c:pt>
                <c:pt idx="66">
                  <c:v>7.2756437714990412</c:v>
                </c:pt>
                <c:pt idx="67">
                  <c:v>7.2530276798620452</c:v>
                </c:pt>
                <c:pt idx="68">
                  <c:v>7.2305210388949295</c:v>
                </c:pt>
                <c:pt idx="69">
                  <c:v>7.208139327525652</c:v>
                </c:pt>
                <c:pt idx="70">
                  <c:v>7.1858978579721962</c:v>
                </c:pt>
                <c:pt idx="71">
                  <c:v>7.1638118470107788</c:v>
                </c:pt>
                <c:pt idx="72">
                  <c:v>7.1418964842813395</c:v>
                </c:pt>
                <c:pt idx="73">
                  <c:v>7.1201667628672602</c:v>
                </c:pt>
                <c:pt idx="74">
                  <c:v>7.0986375495134624</c:v>
                </c:pt>
                <c:pt idx="75">
                  <c:v>7.0773236509226853</c:v>
                </c:pt>
                <c:pt idx="76">
                  <c:v>7.0562396486063657</c:v>
                </c:pt>
                <c:pt idx="77">
                  <c:v>7.0353999676197034</c:v>
                </c:pt>
                <c:pt idx="78">
                  <c:v>7.0148189404399925</c:v>
                </c:pt>
                <c:pt idx="79">
                  <c:v>6.9945106471068552</c:v>
                </c:pt>
                <c:pt idx="80">
                  <c:v>6.9744889820505076</c:v>
                </c:pt>
                <c:pt idx="81">
                  <c:v>6.9547677151583107</c:v>
                </c:pt>
                <c:pt idx="82">
                  <c:v>6.9353603381899473</c:v>
                </c:pt>
                <c:pt idx="83">
                  <c:v>6.916280129286867</c:v>
                </c:pt>
                <c:pt idx="84">
                  <c:v>6.8975402108505621</c:v>
                </c:pt>
                <c:pt idx="85">
                  <c:v>6.8791534031795898</c:v>
                </c:pt>
                <c:pt idx="86">
                  <c:v>6.8611322862624773</c:v>
                </c:pt>
                <c:pt idx="87">
                  <c:v>6.8434892541108781</c:v>
                </c:pt>
                <c:pt idx="88">
                  <c:v>6.8262363765208232</c:v>
                </c:pt>
                <c:pt idx="89">
                  <c:v>6.8093854577681014</c:v>
                </c:pt>
                <c:pt idx="90">
                  <c:v>6.7929480870613279</c:v>
                </c:pt>
                <c:pt idx="91">
                  <c:v>6.7769355092796975</c:v>
                </c:pt>
                <c:pt idx="92">
                  <c:v>6.7613586802089758</c:v>
                </c:pt>
                <c:pt idx="93">
                  <c:v>6.7462283128034146</c:v>
                </c:pt>
                <c:pt idx="94">
                  <c:v>6.7315547576969532</c:v>
                </c:pt>
                <c:pt idx="95">
                  <c:v>6.7173480546392756</c:v>
                </c:pt>
                <c:pt idx="96">
                  <c:v>6.7036179742813395</c:v>
                </c:pt>
                <c:pt idx="97">
                  <c:v>6.6903739091967314</c:v>
                </c:pt>
                <c:pt idx="98">
                  <c:v>6.6776249212006551</c:v>
                </c:pt>
                <c:pt idx="99">
                  <c:v>6.6653797784014666</c:v>
                </c:pt>
                <c:pt idx="100">
                  <c:v>6.6536468574040581</c:v>
                </c:pt>
                <c:pt idx="101">
                  <c:v>6.642434186220048</c:v>
                </c:pt>
                <c:pt idx="102">
                  <c:v>6.6317494763568865</c:v>
                </c:pt>
                <c:pt idx="103">
                  <c:v>6.6216000368062176</c:v>
                </c:pt>
                <c:pt idx="104">
                  <c:v>6.6119928122807146</c:v>
                </c:pt>
                <c:pt idx="105">
                  <c:v>6.6029344101429137</c:v>
                </c:pt>
                <c:pt idx="106">
                  <c:v>6.5944310267088451</c:v>
                </c:pt>
                <c:pt idx="107">
                  <c:v>6.5864884805757757</c:v>
                </c:pt>
                <c:pt idx="108">
                  <c:v>6.5791122342247386</c:v>
                </c:pt>
                <c:pt idx="109">
                  <c:v>6.5723073330938044</c:v>
                </c:pt>
                <c:pt idx="110">
                  <c:v>6.5660784337912439</c:v>
                </c:pt>
                <c:pt idx="111">
                  <c:v>6.5604298202385758</c:v>
                </c:pt>
                <c:pt idx="112">
                  <c:v>6.5553653558891058</c:v>
                </c:pt>
                <c:pt idx="113">
                  <c:v>6.5508885066525728</c:v>
                </c:pt>
                <c:pt idx="114">
                  <c:v>6.5470023514791809</c:v>
                </c:pt>
                <c:pt idx="115">
                  <c:v>6.543709548017997</c:v>
                </c:pt>
                <c:pt idx="116">
                  <c:v>6.5410123501117381</c:v>
                </c:pt>
                <c:pt idx="117">
                  <c:v>6.538912612756544</c:v>
                </c:pt>
                <c:pt idx="118">
                  <c:v>6.5374117714119508</c:v>
                </c:pt>
                <c:pt idx="119">
                  <c:v>6.536510853957969</c:v>
                </c:pt>
                <c:pt idx="120">
                  <c:v>6.5362104800000003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8C-6341-B12A-3C0DF0FD3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effective!$C$1</c:f>
              <c:strCache>
                <c:ptCount val="1"/>
                <c:pt idx="0">
                  <c:v>ky=pi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effective!$C$2:$C$122</c:f>
              <c:numCache>
                <c:formatCode>General</c:formatCode>
                <c:ptCount val="121"/>
                <c:pt idx="0">
                  <c:v>7.3333332999999996</c:v>
                </c:pt>
                <c:pt idx="1">
                  <c:v>7.3331619999999997</c:v>
                </c:pt>
                <c:pt idx="2">
                  <c:v>7.3326481000000001</c:v>
                </c:pt>
                <c:pt idx="3">
                  <c:v>7.3317920000000001</c:v>
                </c:pt>
                <c:pt idx="4">
                  <c:v>7.3305942999999996</c:v>
                </c:pt>
                <c:pt idx="5">
                  <c:v>7.3290557999999999</c:v>
                </c:pt>
                <c:pt idx="6">
                  <c:v>7.3271775000000003</c:v>
                </c:pt>
                <c:pt idx="7">
                  <c:v>7.3249608000000004</c:v>
                </c:pt>
                <c:pt idx="8">
                  <c:v>7.3224071000000004</c:v>
                </c:pt>
                <c:pt idx="9">
                  <c:v>7.3195183000000004</c:v>
                </c:pt>
                <c:pt idx="10">
                  <c:v>7.3162962</c:v>
                </c:pt>
                <c:pt idx="11">
                  <c:v>7.3127431999999999</c:v>
                </c:pt>
                <c:pt idx="12">
                  <c:v>7.3088616000000002</c:v>
                </c:pt>
                <c:pt idx="13">
                  <c:v>7.3046540999999996</c:v>
                </c:pt>
                <c:pt idx="14">
                  <c:v>7.3001234999999998</c:v>
                </c:pt>
                <c:pt idx="15">
                  <c:v>7.2952731000000002</c:v>
                </c:pt>
                <c:pt idx="16">
                  <c:v>7.2901061</c:v>
                </c:pt>
                <c:pt idx="17">
                  <c:v>7.2846260000000003</c:v>
                </c:pt>
                <c:pt idx="18">
                  <c:v>7.2788366</c:v>
                </c:pt>
                <c:pt idx="19">
                  <c:v>7.2727418999999998</c:v>
                </c:pt>
                <c:pt idx="20">
                  <c:v>7.2663460000000004</c:v>
                </c:pt>
                <c:pt idx="21">
                  <c:v>7.2596534000000004</c:v>
                </c:pt>
                <c:pt idx="22">
                  <c:v>7.2526685999999998</c:v>
                </c:pt>
                <c:pt idx="23">
                  <c:v>7.2453963999999997</c:v>
                </c:pt>
                <c:pt idx="24">
                  <c:v>7.2378418</c:v>
                </c:pt>
                <c:pt idx="25">
                  <c:v>7.23001</c:v>
                </c:pt>
                <c:pt idx="26">
                  <c:v>7.2219062999999997</c:v>
                </c:pt>
                <c:pt idx="27">
                  <c:v>7.2135363000000003</c:v>
                </c:pt>
                <c:pt idx="28">
                  <c:v>7.2049057000000003</c:v>
                </c:pt>
                <c:pt idx="29">
                  <c:v>7.1960205000000004</c:v>
                </c:pt>
                <c:pt idx="30">
                  <c:v>7.1868866999999996</c:v>
                </c:pt>
                <c:pt idx="31">
                  <c:v>7.1775105999999997</c:v>
                </c:pt>
                <c:pt idx="32">
                  <c:v>7.1678986</c:v>
                </c:pt>
                <c:pt idx="33">
                  <c:v>7.1580573999999997</c:v>
                </c:pt>
                <c:pt idx="34">
                  <c:v>7.1479935000000001</c:v>
                </c:pt>
                <c:pt idx="35">
                  <c:v>7.1377139999999999</c:v>
                </c:pt>
                <c:pt idx="36">
                  <c:v>7.1272260000000003</c:v>
                </c:pt>
                <c:pt idx="37">
                  <c:v>7.1165364999999996</c:v>
                </c:pt>
                <c:pt idx="38">
                  <c:v>7.1056528999999999</c:v>
                </c:pt>
                <c:pt idx="39">
                  <c:v>7.0945825999999999</c:v>
                </c:pt>
                <c:pt idx="40">
                  <c:v>7.0833332999999996</c:v>
                </c:pt>
                <c:pt idx="41">
                  <c:v>7.0719127000000004</c:v>
                </c:pt>
                <c:pt idx="42">
                  <c:v>7.0603286000000001</c:v>
                </c:pt>
                <c:pt idx="43">
                  <c:v>7.0485889000000004</c:v>
                </c:pt>
                <c:pt idx="44">
                  <c:v>7.0367017000000001</c:v>
                </c:pt>
                <c:pt idx="45">
                  <c:v>7.0246750000000002</c:v>
                </c:pt>
                <c:pt idx="46">
                  <c:v>7.0125172999999998</c:v>
                </c:pt>
                <c:pt idx="47">
                  <c:v>7.0002367999999997</c:v>
                </c:pt>
                <c:pt idx="48">
                  <c:v>6.9878418</c:v>
                </c:pt>
                <c:pt idx="49">
                  <c:v>6.9753410000000002</c:v>
                </c:pt>
                <c:pt idx="50">
                  <c:v>6.9627429000000003</c:v>
                </c:pt>
                <c:pt idx="51">
                  <c:v>6.950056</c:v>
                </c:pt>
                <c:pt idx="52">
                  <c:v>6.9372892000000004</c:v>
                </c:pt>
                <c:pt idx="53">
                  <c:v>6.9244510999999997</c:v>
                </c:pt>
                <c:pt idx="54">
                  <c:v>6.9115506</c:v>
                </c:pt>
                <c:pt idx="55">
                  <c:v>6.8985963999999997</c:v>
                </c:pt>
                <c:pt idx="56">
                  <c:v>6.8855975999999997</c:v>
                </c:pt>
                <c:pt idx="57">
                  <c:v>6.8725629000000001</c:v>
                </c:pt>
                <c:pt idx="58">
                  <c:v>6.8595012999999998</c:v>
                </c:pt>
                <c:pt idx="59">
                  <c:v>6.8464217999999999</c:v>
                </c:pt>
                <c:pt idx="60">
                  <c:v>6.8333332999999996</c:v>
                </c:pt>
                <c:pt idx="61">
                  <c:v>6.8202448999999996</c:v>
                </c:pt>
                <c:pt idx="62">
                  <c:v>6.8071653999999997</c:v>
                </c:pt>
                <c:pt idx="63">
                  <c:v>6.7941038000000002</c:v>
                </c:pt>
                <c:pt idx="64">
                  <c:v>6.7810690999999998</c:v>
                </c:pt>
                <c:pt idx="65">
                  <c:v>6.7680702000000004</c:v>
                </c:pt>
                <c:pt idx="66">
                  <c:v>6.7551161000000004</c:v>
                </c:pt>
                <c:pt idx="67">
                  <c:v>6.7422155999999998</c:v>
                </c:pt>
                <c:pt idx="68">
                  <c:v>6.7293775</c:v>
                </c:pt>
                <c:pt idx="69">
                  <c:v>6.7166107000000004</c:v>
                </c:pt>
                <c:pt idx="70">
                  <c:v>6.7039238000000001</c:v>
                </c:pt>
                <c:pt idx="71">
                  <c:v>6.6913257000000002</c:v>
                </c:pt>
                <c:pt idx="72">
                  <c:v>6.6788248000000001</c:v>
                </c:pt>
                <c:pt idx="73">
                  <c:v>6.6664298999999998</c:v>
                </c:pt>
                <c:pt idx="74">
                  <c:v>6.6541493999999997</c:v>
                </c:pt>
                <c:pt idx="75">
                  <c:v>6.6419915999999999</c:v>
                </c:pt>
                <c:pt idx="76">
                  <c:v>6.6299650000000003</c:v>
                </c:pt>
                <c:pt idx="77">
                  <c:v>6.6180778</c:v>
                </c:pt>
                <c:pt idx="78">
                  <c:v>6.6063381000000003</c:v>
                </c:pt>
                <c:pt idx="79">
                  <c:v>6.594754</c:v>
                </c:pt>
                <c:pt idx="80">
                  <c:v>6.5833332999999996</c:v>
                </c:pt>
                <c:pt idx="81">
                  <c:v>6.5720840999999997</c:v>
                </c:pt>
                <c:pt idx="82">
                  <c:v>6.5610137999999996</c:v>
                </c:pt>
                <c:pt idx="83">
                  <c:v>6.5501301999999999</c:v>
                </c:pt>
                <c:pt idx="84">
                  <c:v>6.5394407000000001</c:v>
                </c:pt>
                <c:pt idx="85">
                  <c:v>6.5289526000000002</c:v>
                </c:pt>
                <c:pt idx="86">
                  <c:v>6.5186731</c:v>
                </c:pt>
                <c:pt idx="87">
                  <c:v>6.5086092999999998</c:v>
                </c:pt>
                <c:pt idx="88">
                  <c:v>6.4987680000000001</c:v>
                </c:pt>
                <c:pt idx="89">
                  <c:v>6.4891560000000004</c:v>
                </c:pt>
                <c:pt idx="90">
                  <c:v>6.4797798999999996</c:v>
                </c:pt>
                <c:pt idx="91">
                  <c:v>6.4706460999999997</c:v>
                </c:pt>
                <c:pt idx="92">
                  <c:v>6.4617608999999998</c:v>
                </c:pt>
                <c:pt idx="93">
                  <c:v>6.4531304</c:v>
                </c:pt>
                <c:pt idx="94">
                  <c:v>6.4447603999999998</c:v>
                </c:pt>
                <c:pt idx="95">
                  <c:v>6.4366567000000003</c:v>
                </c:pt>
                <c:pt idx="96">
                  <c:v>6.4288248000000001</c:v>
                </c:pt>
                <c:pt idx="97">
                  <c:v>6.4212702000000004</c:v>
                </c:pt>
                <c:pt idx="98">
                  <c:v>6.4139980000000003</c:v>
                </c:pt>
                <c:pt idx="99">
                  <c:v>6.4070133</c:v>
                </c:pt>
                <c:pt idx="100">
                  <c:v>6.4003205999999997</c:v>
                </c:pt>
                <c:pt idx="101">
                  <c:v>6.3939247999999997</c:v>
                </c:pt>
                <c:pt idx="102">
                  <c:v>6.3878301000000004</c:v>
                </c:pt>
                <c:pt idx="103">
                  <c:v>6.3820407000000001</c:v>
                </c:pt>
                <c:pt idx="104">
                  <c:v>6.3765606000000004</c:v>
                </c:pt>
                <c:pt idx="105">
                  <c:v>6.3713936000000002</c:v>
                </c:pt>
                <c:pt idx="106">
                  <c:v>6.3665431000000003</c:v>
                </c:pt>
                <c:pt idx="107">
                  <c:v>6.3620125999999999</c:v>
                </c:pt>
                <c:pt idx="108">
                  <c:v>6.3578051000000002</c:v>
                </c:pt>
                <c:pt idx="109">
                  <c:v>6.3539234999999996</c:v>
                </c:pt>
                <c:pt idx="110">
                  <c:v>6.3503704000000001</c:v>
                </c:pt>
                <c:pt idx="111">
                  <c:v>6.3471484</c:v>
                </c:pt>
                <c:pt idx="112">
                  <c:v>6.3442594999999997</c:v>
                </c:pt>
                <c:pt idx="113">
                  <c:v>6.3417059</c:v>
                </c:pt>
                <c:pt idx="114">
                  <c:v>6.3394892</c:v>
                </c:pt>
                <c:pt idx="115">
                  <c:v>6.3376108999999996</c:v>
                </c:pt>
                <c:pt idx="116">
                  <c:v>6.3360723999999999</c:v>
                </c:pt>
                <c:pt idx="117">
                  <c:v>6.3348747000000003</c:v>
                </c:pt>
                <c:pt idx="118">
                  <c:v>6.3340186000000003</c:v>
                </c:pt>
                <c:pt idx="119">
                  <c:v>6.3335046999999998</c:v>
                </c:pt>
                <c:pt idx="120">
                  <c:v>6.3333332999999996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5C-3F44-961B-EDAE31DBE431}"/>
            </c:ext>
          </c:extLst>
        </c:ser>
        <c:ser>
          <c:idx val="0"/>
          <c:order val="1"/>
          <c:tx>
            <c:strRef>
              <c:f>diag!$G$17</c:f>
              <c:strCache>
                <c:ptCount val="1"/>
                <c:pt idx="0">
                  <c:v>N2x2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diag!$F$18:$F$21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diag!$G$18:$G$21</c:f>
              <c:numCache>
                <c:formatCode>General</c:formatCode>
                <c:ptCount val="4"/>
                <c:pt idx="0">
                  <c:v>6.9893372847200013</c:v>
                </c:pt>
                <c:pt idx="2">
                  <c:v>5.6856448279879999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5C-3F44-961B-EDAE31DBE431}"/>
            </c:ext>
          </c:extLst>
        </c:ser>
        <c:ser>
          <c:idx val="1"/>
          <c:order val="2"/>
          <c:tx>
            <c:strRef>
              <c:f>diag!$H$17</c:f>
              <c:strCache>
                <c:ptCount val="1"/>
                <c:pt idx="0">
                  <c:v>N08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diag!$F$18:$F$21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diag!$H$18:$H$21</c:f>
              <c:numCache>
                <c:formatCode>General</c:formatCode>
                <c:ptCount val="4"/>
                <c:pt idx="0">
                  <c:v>7.433859388694998</c:v>
                </c:pt>
                <c:pt idx="2">
                  <c:v>6.491574206128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5C-3F44-961B-EDAE31DBE431}"/>
            </c:ext>
          </c:extLst>
        </c:ser>
        <c:ser>
          <c:idx val="3"/>
          <c:order val="3"/>
          <c:tx>
            <c:strRef>
              <c:f>diag!$I$17</c:f>
              <c:strCache>
                <c:ptCount val="1"/>
                <c:pt idx="0">
                  <c:v>N10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xVal>
            <c:numRef>
              <c:f>diag!$F$18:$F$21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diag!$I$18:$I$21</c:f>
              <c:numCache>
                <c:formatCode>General</c:formatCode>
                <c:ptCount val="4"/>
                <c:pt idx="2">
                  <c:v>6.5362272043070035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5C-3F44-961B-EDAE31DBE431}"/>
            </c:ext>
          </c:extLst>
        </c:ser>
        <c:ser>
          <c:idx val="4"/>
          <c:order val="4"/>
          <c:tx>
            <c:strRef>
              <c:f>effective!$G$1</c:f>
              <c:strCache>
                <c:ptCount val="1"/>
                <c:pt idx="0">
                  <c:v>fit_ky=pi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effective!$G$2:$G$122</c:f>
              <c:numCache>
                <c:formatCode>General</c:formatCode>
                <c:ptCount val="121"/>
                <c:pt idx="0">
                  <c:v>7.4127675000000002</c:v>
                </c:pt>
                <c:pt idx="1">
                  <c:v>7.4126173129020749</c:v>
                </c:pt>
                <c:pt idx="2">
                  <c:v>7.4121668545102075</c:v>
                </c:pt>
                <c:pt idx="3">
                  <c:v>7.4114164336217279</c:v>
                </c:pt>
                <c:pt idx="4">
                  <c:v>7.4103665645123575</c:v>
                </c:pt>
                <c:pt idx="5">
                  <c:v>7.4090179665301639</c:v>
                </c:pt>
                <c:pt idx="6">
                  <c:v>7.4073715642604094</c:v>
                </c:pt>
                <c:pt idx="7">
                  <c:v>7.4054284859209574</c:v>
                </c:pt>
                <c:pt idx="8">
                  <c:v>7.4031900629142635</c:v>
                </c:pt>
                <c:pt idx="9">
                  <c:v>7.4006578298807124</c:v>
                </c:pt>
                <c:pt idx="10">
                  <c:v>7.3978335220352802</c:v>
                </c:pt>
                <c:pt idx="11">
                  <c:v>7.3947190746262743</c:v>
                </c:pt>
                <c:pt idx="12">
                  <c:v>7.391316622887631</c:v>
                </c:pt>
                <c:pt idx="13">
                  <c:v>7.387628499712112</c:v>
                </c:pt>
                <c:pt idx="14">
                  <c:v>7.3836572266455773</c:v>
                </c:pt>
                <c:pt idx="15">
                  <c:v>7.3794055349285435</c:v>
                </c:pt>
                <c:pt idx="16">
                  <c:v>7.3748763338596426</c:v>
                </c:pt>
                <c:pt idx="17">
                  <c:v>7.370072721596892</c:v>
                </c:pt>
                <c:pt idx="18">
                  <c:v>7.3649980018215571</c:v>
                </c:pt>
                <c:pt idx="19">
                  <c:v>7.3596556468899763</c:v>
                </c:pt>
                <c:pt idx="20">
                  <c:v>7.3540493112979712</c:v>
                </c:pt>
                <c:pt idx="21">
                  <c:v>7.348182850799267</c:v>
                </c:pt>
                <c:pt idx="22">
                  <c:v>7.3420602793996723</c:v>
                </c:pt>
                <c:pt idx="23">
                  <c:v>7.3356857854016342</c:v>
                </c:pt>
                <c:pt idx="24">
                  <c:v>7.3290637528593301</c:v>
                </c:pt>
                <c:pt idx="25">
                  <c:v>7.3221987126803629</c:v>
                </c:pt>
                <c:pt idx="26">
                  <c:v>7.3150953611515233</c:v>
                </c:pt>
                <c:pt idx="27">
                  <c:v>7.307758583598293</c:v>
                </c:pt>
                <c:pt idx="28">
                  <c:v>7.3001933998955124</c:v>
                </c:pt>
                <c:pt idx="29">
                  <c:v>7.292404985360152</c:v>
                </c:pt>
                <c:pt idx="30">
                  <c:v>7.2843986964693359</c:v>
                </c:pt>
                <c:pt idx="31">
                  <c:v>7.2761800111159491</c:v>
                </c:pt>
                <c:pt idx="32">
                  <c:v>7.2677545517395883</c:v>
                </c:pt>
                <c:pt idx="33">
                  <c:v>7.2591281129445608</c:v>
                </c:pt>
                <c:pt idx="34">
                  <c:v>7.2503065968687617</c:v>
                </c:pt>
                <c:pt idx="35">
                  <c:v>7.241296038410205</c:v>
                </c:pt>
                <c:pt idx="36">
                  <c:v>7.2321026345747192</c:v>
                </c:pt>
                <c:pt idx="37">
                  <c:v>7.2227326753565668</c:v>
                </c:pt>
                <c:pt idx="38">
                  <c:v>7.2131925709050266</c:v>
                </c:pt>
                <c:pt idx="39">
                  <c:v>7.203488882420845</c:v>
                </c:pt>
                <c:pt idx="40">
                  <c:v>7.193628248974747</c:v>
                </c:pt>
                <c:pt idx="41">
                  <c:v>7.1836174164465731</c:v>
                </c:pt>
                <c:pt idx="42">
                  <c:v>7.1734632697800045</c:v>
                </c:pt>
                <c:pt idx="43">
                  <c:v>7.163172756190149</c:v>
                </c:pt>
                <c:pt idx="44">
                  <c:v>7.1527529156968175</c:v>
                </c:pt>
                <c:pt idx="45">
                  <c:v>7.1422109145386576</c:v>
                </c:pt>
                <c:pt idx="46">
                  <c:v>7.1315539652432696</c:v>
                </c:pt>
                <c:pt idx="47">
                  <c:v>7.1207893585663697</c:v>
                </c:pt>
                <c:pt idx="48">
                  <c:v>7.1099244978593301</c:v>
                </c:pt>
                <c:pt idx="49">
                  <c:v>7.0989668164946114</c:v>
                </c:pt>
                <c:pt idx="50">
                  <c:v>7.0879238110139022</c:v>
                </c:pt>
                <c:pt idx="51">
                  <c:v>7.0768030762371747</c:v>
                </c:pt>
                <c:pt idx="52">
                  <c:v>7.0656122205525351</c:v>
                </c:pt>
                <c:pt idx="53">
                  <c:v>7.0543589000689781</c:v>
                </c:pt>
                <c:pt idx="54">
                  <c:v>7.0430508542504793</c:v>
                </c:pt>
                <c:pt idx="55">
                  <c:v>7.0316958195925547</c:v>
                </c:pt>
                <c:pt idx="56">
                  <c:v>7.0203015645690376</c:v>
                </c:pt>
                <c:pt idx="57">
                  <c:v>7.0088759255715471</c:v>
                </c:pt>
                <c:pt idx="58">
                  <c:v>6.9974267195049347</c:v>
                </c:pt>
                <c:pt idx="59">
                  <c:v>6.9859617793126532</c:v>
                </c:pt>
                <c:pt idx="60">
                  <c:v>6.9744889900000002</c:v>
                </c:pt>
                <c:pt idx="61">
                  <c:v>6.9630162006873473</c:v>
                </c:pt>
                <c:pt idx="62">
                  <c:v>6.9515512604950658</c:v>
                </c:pt>
                <c:pt idx="63">
                  <c:v>6.9401020544284533</c:v>
                </c:pt>
                <c:pt idx="64">
                  <c:v>6.9286764154309628</c:v>
                </c:pt>
                <c:pt idx="65">
                  <c:v>6.9172821604074457</c:v>
                </c:pt>
                <c:pt idx="66">
                  <c:v>6.9059271257495203</c:v>
                </c:pt>
                <c:pt idx="67">
                  <c:v>6.8946190799310223</c:v>
                </c:pt>
                <c:pt idx="68">
                  <c:v>6.8833657594474644</c:v>
                </c:pt>
                <c:pt idx="69">
                  <c:v>6.8721749037628266</c:v>
                </c:pt>
                <c:pt idx="70">
                  <c:v>6.8610541689860982</c:v>
                </c:pt>
                <c:pt idx="71">
                  <c:v>6.8500111635053891</c:v>
                </c:pt>
                <c:pt idx="72">
                  <c:v>6.8390534821406694</c:v>
                </c:pt>
                <c:pt idx="73">
                  <c:v>6.8281886214336298</c:v>
                </c:pt>
                <c:pt idx="74">
                  <c:v>6.8174240147567309</c:v>
                </c:pt>
                <c:pt idx="75">
                  <c:v>6.8067670654613428</c:v>
                </c:pt>
                <c:pt idx="76">
                  <c:v>6.796225064303183</c:v>
                </c:pt>
                <c:pt idx="77">
                  <c:v>6.7858052238098514</c:v>
                </c:pt>
                <c:pt idx="78">
                  <c:v>6.775514710219996</c:v>
                </c:pt>
                <c:pt idx="79">
                  <c:v>6.7653605635534273</c:v>
                </c:pt>
                <c:pt idx="80">
                  <c:v>6.7553497310252535</c:v>
                </c:pt>
                <c:pt idx="81">
                  <c:v>6.7454890975791555</c:v>
                </c:pt>
                <c:pt idx="82">
                  <c:v>6.7357854090949738</c:v>
                </c:pt>
                <c:pt idx="83">
                  <c:v>6.7262453046434336</c:v>
                </c:pt>
                <c:pt idx="84">
                  <c:v>6.7168753454252812</c:v>
                </c:pt>
                <c:pt idx="85">
                  <c:v>6.7076819415897955</c:v>
                </c:pt>
                <c:pt idx="86">
                  <c:v>6.6986713831312388</c:v>
                </c:pt>
                <c:pt idx="87">
                  <c:v>6.6898498670554396</c:v>
                </c:pt>
                <c:pt idx="88">
                  <c:v>6.6812234282604122</c:v>
                </c:pt>
                <c:pt idx="89">
                  <c:v>6.6727979688840513</c:v>
                </c:pt>
                <c:pt idx="90">
                  <c:v>6.6645792835306636</c:v>
                </c:pt>
                <c:pt idx="91">
                  <c:v>6.6565729946398484</c:v>
                </c:pt>
                <c:pt idx="92">
                  <c:v>6.648784580104488</c:v>
                </c:pt>
                <c:pt idx="93">
                  <c:v>6.6412193964017074</c:v>
                </c:pt>
                <c:pt idx="94">
                  <c:v>6.6338826188484763</c:v>
                </c:pt>
                <c:pt idx="95">
                  <c:v>6.6267792673196375</c:v>
                </c:pt>
                <c:pt idx="96">
                  <c:v>6.6199142271406695</c:v>
                </c:pt>
                <c:pt idx="97">
                  <c:v>6.6132921945983663</c:v>
                </c:pt>
                <c:pt idx="98">
                  <c:v>6.6069177006003281</c:v>
                </c:pt>
                <c:pt idx="99">
                  <c:v>6.6007951292007334</c:v>
                </c:pt>
                <c:pt idx="100">
                  <c:v>6.5949286687020292</c:v>
                </c:pt>
                <c:pt idx="101">
                  <c:v>6.5893223331100241</c:v>
                </c:pt>
                <c:pt idx="102">
                  <c:v>6.5839799781784434</c:v>
                </c:pt>
                <c:pt idx="103">
                  <c:v>6.5789052584031085</c:v>
                </c:pt>
                <c:pt idx="104">
                  <c:v>6.5741016461403579</c:v>
                </c:pt>
                <c:pt idx="105">
                  <c:v>6.569572445071457</c:v>
                </c:pt>
                <c:pt idx="106">
                  <c:v>6.5653207533544222</c:v>
                </c:pt>
                <c:pt idx="107">
                  <c:v>6.5613494802878876</c:v>
                </c:pt>
                <c:pt idx="108">
                  <c:v>6.5576613571123694</c:v>
                </c:pt>
                <c:pt idx="109">
                  <c:v>6.5542589065469024</c:v>
                </c:pt>
                <c:pt idx="110">
                  <c:v>6.5511444568956216</c:v>
                </c:pt>
                <c:pt idx="111">
                  <c:v>6.548320150119288</c:v>
                </c:pt>
                <c:pt idx="112">
                  <c:v>6.5457879179445531</c:v>
                </c:pt>
                <c:pt idx="113">
                  <c:v>6.543549493326287</c:v>
                </c:pt>
                <c:pt idx="114">
                  <c:v>6.541606415739591</c:v>
                </c:pt>
                <c:pt idx="115">
                  <c:v>6.5399600140089982</c:v>
                </c:pt>
                <c:pt idx="116">
                  <c:v>6.5386114150558692</c:v>
                </c:pt>
                <c:pt idx="117">
                  <c:v>6.5375615463782717</c:v>
                </c:pt>
                <c:pt idx="118">
                  <c:v>6.5368111257059756</c:v>
                </c:pt>
                <c:pt idx="119">
                  <c:v>6.5363606669789842</c:v>
                </c:pt>
                <c:pt idx="120">
                  <c:v>6.5362104800000003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5C-3F44-961B-EDAE31DB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ky=0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effective!$D$1</c:f>
              <c:strCache>
                <c:ptCount val="1"/>
                <c:pt idx="0">
                  <c:v>ky=0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effective!$D$2:$D$122</c:f>
              <c:numCache>
                <c:formatCode>General</c:formatCode>
                <c:ptCount val="121"/>
                <c:pt idx="0">
                  <c:v>8.3333332999999996</c:v>
                </c:pt>
                <c:pt idx="1">
                  <c:v>8.3331619999999997</c:v>
                </c:pt>
                <c:pt idx="2">
                  <c:v>8.3326481000000001</c:v>
                </c:pt>
                <c:pt idx="3">
                  <c:v>8.3317920000000001</c:v>
                </c:pt>
                <c:pt idx="4">
                  <c:v>8.3305942999999996</c:v>
                </c:pt>
                <c:pt idx="5">
                  <c:v>8.3290558000000008</c:v>
                </c:pt>
                <c:pt idx="6">
                  <c:v>8.3271774999999995</c:v>
                </c:pt>
                <c:pt idx="7">
                  <c:v>8.3249607999999995</c:v>
                </c:pt>
                <c:pt idx="8">
                  <c:v>8.3224070999999995</c:v>
                </c:pt>
                <c:pt idx="9">
                  <c:v>8.3195183000000004</c:v>
                </c:pt>
                <c:pt idx="10">
                  <c:v>8.3162962</c:v>
                </c:pt>
                <c:pt idx="11">
                  <c:v>8.3127431999999999</c:v>
                </c:pt>
                <c:pt idx="12">
                  <c:v>8.3088616000000002</c:v>
                </c:pt>
                <c:pt idx="13">
                  <c:v>8.3046541000000005</c:v>
                </c:pt>
                <c:pt idx="14">
                  <c:v>8.3001234999999998</c:v>
                </c:pt>
                <c:pt idx="15">
                  <c:v>8.2952730999999993</c:v>
                </c:pt>
                <c:pt idx="16">
                  <c:v>8.2901060999999991</c:v>
                </c:pt>
                <c:pt idx="17">
                  <c:v>8.2846259999999994</c:v>
                </c:pt>
                <c:pt idx="18">
                  <c:v>8.2788366</c:v>
                </c:pt>
                <c:pt idx="19">
                  <c:v>8.2727418999999998</c:v>
                </c:pt>
                <c:pt idx="20">
                  <c:v>8.2663460000000004</c:v>
                </c:pt>
                <c:pt idx="21">
                  <c:v>8.2596533999999995</c:v>
                </c:pt>
                <c:pt idx="22">
                  <c:v>8.2526685999999998</c:v>
                </c:pt>
                <c:pt idx="23">
                  <c:v>8.2453964000000006</c:v>
                </c:pt>
                <c:pt idx="24">
                  <c:v>8.2378418</c:v>
                </c:pt>
                <c:pt idx="25">
                  <c:v>8.23001</c:v>
                </c:pt>
                <c:pt idx="26">
                  <c:v>8.2219063000000006</c:v>
                </c:pt>
                <c:pt idx="27">
                  <c:v>8.2135362999999995</c:v>
                </c:pt>
                <c:pt idx="28">
                  <c:v>8.2049056999999994</c:v>
                </c:pt>
                <c:pt idx="29">
                  <c:v>8.1960204999999995</c:v>
                </c:pt>
                <c:pt idx="30">
                  <c:v>8.1868867000000005</c:v>
                </c:pt>
                <c:pt idx="31">
                  <c:v>8.1775105999999997</c:v>
                </c:pt>
                <c:pt idx="32">
                  <c:v>8.1678985999999991</c:v>
                </c:pt>
                <c:pt idx="33">
                  <c:v>8.1580574000000006</c:v>
                </c:pt>
                <c:pt idx="34">
                  <c:v>8.1479935000000001</c:v>
                </c:pt>
                <c:pt idx="35">
                  <c:v>8.1377140000000008</c:v>
                </c:pt>
                <c:pt idx="36">
                  <c:v>8.1272260000000003</c:v>
                </c:pt>
                <c:pt idx="37">
                  <c:v>8.1165365000000005</c:v>
                </c:pt>
                <c:pt idx="38">
                  <c:v>8.1056529000000008</c:v>
                </c:pt>
                <c:pt idx="39">
                  <c:v>8.0945826000000007</c:v>
                </c:pt>
                <c:pt idx="40">
                  <c:v>8.0833332999999996</c:v>
                </c:pt>
                <c:pt idx="41">
                  <c:v>8.0719127000000004</c:v>
                </c:pt>
                <c:pt idx="42">
                  <c:v>8.0603286000000001</c:v>
                </c:pt>
                <c:pt idx="43">
                  <c:v>8.0485889000000004</c:v>
                </c:pt>
                <c:pt idx="44">
                  <c:v>8.0367017000000001</c:v>
                </c:pt>
                <c:pt idx="45">
                  <c:v>8.0246750000000002</c:v>
                </c:pt>
                <c:pt idx="46">
                  <c:v>8.0125173000000007</c:v>
                </c:pt>
                <c:pt idx="47">
                  <c:v>8.0002367999999997</c:v>
                </c:pt>
                <c:pt idx="48">
                  <c:v>7.9878418</c:v>
                </c:pt>
                <c:pt idx="49">
                  <c:v>7.9753410000000002</c:v>
                </c:pt>
                <c:pt idx="50">
                  <c:v>7.9627429000000003</c:v>
                </c:pt>
                <c:pt idx="51">
                  <c:v>7.950056</c:v>
                </c:pt>
                <c:pt idx="52">
                  <c:v>7.9372892000000004</c:v>
                </c:pt>
                <c:pt idx="53">
                  <c:v>7.9244510999999997</c:v>
                </c:pt>
                <c:pt idx="54">
                  <c:v>7.9115506</c:v>
                </c:pt>
                <c:pt idx="55">
                  <c:v>7.8985963999999997</c:v>
                </c:pt>
                <c:pt idx="56">
                  <c:v>7.8855975999999997</c:v>
                </c:pt>
                <c:pt idx="57">
                  <c:v>7.8725629000000001</c:v>
                </c:pt>
                <c:pt idx="58">
                  <c:v>7.8595012999999998</c:v>
                </c:pt>
                <c:pt idx="59">
                  <c:v>7.8464217999999999</c:v>
                </c:pt>
                <c:pt idx="60">
                  <c:v>7.8333332999999996</c:v>
                </c:pt>
                <c:pt idx="61">
                  <c:v>7.8202448999999996</c:v>
                </c:pt>
                <c:pt idx="62">
                  <c:v>7.8071653999999997</c:v>
                </c:pt>
                <c:pt idx="63">
                  <c:v>7.7941038000000002</c:v>
                </c:pt>
                <c:pt idx="64">
                  <c:v>7.7810690999999998</c:v>
                </c:pt>
                <c:pt idx="65">
                  <c:v>7.7680702000000004</c:v>
                </c:pt>
                <c:pt idx="66">
                  <c:v>7.7551161000000004</c:v>
                </c:pt>
                <c:pt idx="67">
                  <c:v>7.7422155999999998</c:v>
                </c:pt>
                <c:pt idx="68">
                  <c:v>7.7293775</c:v>
                </c:pt>
                <c:pt idx="69">
                  <c:v>7.7166107000000004</c:v>
                </c:pt>
                <c:pt idx="70">
                  <c:v>7.7039238000000001</c:v>
                </c:pt>
                <c:pt idx="71">
                  <c:v>7.6913257000000002</c:v>
                </c:pt>
                <c:pt idx="72">
                  <c:v>7.6788248000000001</c:v>
                </c:pt>
                <c:pt idx="73">
                  <c:v>7.6664298999999998</c:v>
                </c:pt>
                <c:pt idx="74">
                  <c:v>7.6541493999999997</c:v>
                </c:pt>
                <c:pt idx="75">
                  <c:v>7.6419915999999999</c:v>
                </c:pt>
                <c:pt idx="76">
                  <c:v>7.6299650000000003</c:v>
                </c:pt>
                <c:pt idx="77">
                  <c:v>7.6180778</c:v>
                </c:pt>
                <c:pt idx="78">
                  <c:v>7.6063381000000003</c:v>
                </c:pt>
                <c:pt idx="79">
                  <c:v>7.594754</c:v>
                </c:pt>
                <c:pt idx="80">
                  <c:v>7.5833332999999996</c:v>
                </c:pt>
                <c:pt idx="81">
                  <c:v>7.5720840999999997</c:v>
                </c:pt>
                <c:pt idx="82">
                  <c:v>7.5610137999999996</c:v>
                </c:pt>
                <c:pt idx="83">
                  <c:v>7.5501301999999999</c:v>
                </c:pt>
                <c:pt idx="84">
                  <c:v>7.5394407000000001</c:v>
                </c:pt>
                <c:pt idx="85">
                  <c:v>7.5289526000000002</c:v>
                </c:pt>
                <c:pt idx="86">
                  <c:v>7.5186731</c:v>
                </c:pt>
                <c:pt idx="87">
                  <c:v>7.5086092999999998</c:v>
                </c:pt>
                <c:pt idx="88">
                  <c:v>7.4987680000000001</c:v>
                </c:pt>
                <c:pt idx="89">
                  <c:v>7.4891560000000004</c:v>
                </c:pt>
                <c:pt idx="90">
                  <c:v>7.4797798999999996</c:v>
                </c:pt>
                <c:pt idx="91">
                  <c:v>7.4706460999999997</c:v>
                </c:pt>
                <c:pt idx="92">
                  <c:v>7.4617608999999998</c:v>
                </c:pt>
                <c:pt idx="93">
                  <c:v>7.4531304</c:v>
                </c:pt>
                <c:pt idx="94">
                  <c:v>7.4447603999999998</c:v>
                </c:pt>
                <c:pt idx="95">
                  <c:v>7.4366567000000003</c:v>
                </c:pt>
                <c:pt idx="96">
                  <c:v>7.4288248000000001</c:v>
                </c:pt>
                <c:pt idx="97">
                  <c:v>7.4212702000000004</c:v>
                </c:pt>
                <c:pt idx="98">
                  <c:v>7.4139980000000003</c:v>
                </c:pt>
                <c:pt idx="99">
                  <c:v>7.4070133</c:v>
                </c:pt>
                <c:pt idx="100">
                  <c:v>7.4003205999999997</c:v>
                </c:pt>
                <c:pt idx="101">
                  <c:v>7.3939247999999997</c:v>
                </c:pt>
                <c:pt idx="102">
                  <c:v>7.3878301000000004</c:v>
                </c:pt>
                <c:pt idx="103">
                  <c:v>7.3820407000000001</c:v>
                </c:pt>
                <c:pt idx="104">
                  <c:v>7.3765606000000004</c:v>
                </c:pt>
                <c:pt idx="105">
                  <c:v>7.3713936000000002</c:v>
                </c:pt>
                <c:pt idx="106">
                  <c:v>7.3665431000000003</c:v>
                </c:pt>
                <c:pt idx="107">
                  <c:v>7.3620125999999999</c:v>
                </c:pt>
                <c:pt idx="108">
                  <c:v>7.3578051000000002</c:v>
                </c:pt>
                <c:pt idx="109">
                  <c:v>7.3539234999999996</c:v>
                </c:pt>
                <c:pt idx="110">
                  <c:v>7.3503704000000001</c:v>
                </c:pt>
                <c:pt idx="111">
                  <c:v>7.3471484</c:v>
                </c:pt>
                <c:pt idx="112">
                  <c:v>7.3442594999999997</c:v>
                </c:pt>
                <c:pt idx="113">
                  <c:v>7.3417059</c:v>
                </c:pt>
                <c:pt idx="114">
                  <c:v>7.3394892</c:v>
                </c:pt>
                <c:pt idx="115">
                  <c:v>7.3376108999999996</c:v>
                </c:pt>
                <c:pt idx="116">
                  <c:v>7.3360723999999999</c:v>
                </c:pt>
                <c:pt idx="117">
                  <c:v>7.3348747000000003</c:v>
                </c:pt>
                <c:pt idx="118">
                  <c:v>7.3340186000000003</c:v>
                </c:pt>
                <c:pt idx="119">
                  <c:v>7.3335046999999998</c:v>
                </c:pt>
                <c:pt idx="120">
                  <c:v>7.3333332999999996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E6-DF46-B572-A95EC51C409D}"/>
            </c:ext>
          </c:extLst>
        </c:ser>
        <c:ser>
          <c:idx val="0"/>
          <c:order val="1"/>
          <c:tx>
            <c:strRef>
              <c:f>diag!$K$17</c:f>
              <c:strCache>
                <c:ptCount val="1"/>
                <c:pt idx="0">
                  <c:v>N2x2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diag!$K$18:$K$21</c:f>
              <c:numCache>
                <c:formatCode>General</c:formatCode>
                <c:ptCount val="4"/>
                <c:pt idx="0">
                  <c:v>8.5481215705979992</c:v>
                </c:pt>
                <c:pt idx="2">
                  <c:v>6.9893372847200013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E6-DF46-B572-A95EC51C409D}"/>
            </c:ext>
          </c:extLst>
        </c:ser>
        <c:ser>
          <c:idx val="1"/>
          <c:order val="2"/>
          <c:tx>
            <c:strRef>
              <c:f>diag!$L$17</c:f>
              <c:strCache>
                <c:ptCount val="1"/>
                <c:pt idx="0">
                  <c:v>N08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diag!$L$18:$L$21</c:f>
              <c:numCache>
                <c:formatCode>General</c:formatCode>
                <c:ptCount val="4"/>
                <c:pt idx="0">
                  <c:v>8.2652631223710031</c:v>
                </c:pt>
                <c:pt idx="2">
                  <c:v>7.433859388694998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E6-DF46-B572-A95EC51C409D}"/>
            </c:ext>
          </c:extLst>
        </c:ser>
        <c:ser>
          <c:idx val="2"/>
          <c:order val="3"/>
          <c:tx>
            <c:strRef>
              <c:f>diag!$M$17</c:f>
              <c:strCache>
                <c:ptCount val="1"/>
                <c:pt idx="0">
                  <c:v>N3x3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diag!$M$18:$M$21</c:f>
              <c:numCache>
                <c:formatCode>General</c:formatCode>
                <c:ptCount val="4"/>
                <c:pt idx="0">
                  <c:v>8.3016562062979986</c:v>
                </c:pt>
                <c:pt idx="1">
                  <c:v>7.6087609090109964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E6-DF46-B572-A95EC51C409D}"/>
            </c:ext>
          </c:extLst>
        </c:ser>
        <c:ser>
          <c:idx val="4"/>
          <c:order val="4"/>
          <c:tx>
            <c:strRef>
              <c:f>diag!$N$17</c:f>
              <c:strCache>
                <c:ptCount val="1"/>
                <c:pt idx="0">
                  <c:v>N10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diag!$J$18:$J$21</c:f>
              <c:numCache>
                <c:formatCode>General</c:formatCode>
                <c:ptCount val="4"/>
                <c:pt idx="0">
                  <c:v>0</c:v>
                </c:pt>
                <c:pt idx="1">
                  <c:v>0.66666666666666996</c:v>
                </c:pt>
                <c:pt idx="2">
                  <c:v>1</c:v>
                </c:pt>
              </c:numCache>
            </c:numRef>
          </c:xVal>
          <c:yVal>
            <c:numRef>
              <c:f>diag!$N$18:$N$21</c:f>
              <c:numCache>
                <c:formatCode>General</c:formatCode>
                <c:ptCount val="4"/>
                <c:pt idx="0">
                  <c:v>8.2813339370259982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E6-DF46-B572-A95EC51C409D}"/>
            </c:ext>
          </c:extLst>
        </c:ser>
        <c:ser>
          <c:idx val="5"/>
          <c:order val="5"/>
          <c:tx>
            <c:strRef>
              <c:f>effective!$H$1</c:f>
              <c:strCache>
                <c:ptCount val="1"/>
                <c:pt idx="0">
                  <c:v>fit_ky=0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effective!$H$2:$H$122</c:f>
              <c:numCache>
                <c:formatCode>General</c:formatCode>
                <c:ptCount val="121"/>
                <c:pt idx="0">
                  <c:v>8.289324520000001</c:v>
                </c:pt>
                <c:pt idx="1">
                  <c:v>8.2891743329020748</c:v>
                </c:pt>
                <c:pt idx="2">
                  <c:v>8.2887238745102074</c:v>
                </c:pt>
                <c:pt idx="3">
                  <c:v>8.2879734536217278</c:v>
                </c:pt>
                <c:pt idx="4">
                  <c:v>8.2869235845123583</c:v>
                </c:pt>
                <c:pt idx="5">
                  <c:v>8.2855749865301629</c:v>
                </c:pt>
                <c:pt idx="6">
                  <c:v>8.2839285842604102</c:v>
                </c:pt>
                <c:pt idx="7">
                  <c:v>8.2819855059209573</c:v>
                </c:pt>
                <c:pt idx="8">
                  <c:v>8.2797470829142643</c:v>
                </c:pt>
                <c:pt idx="9">
                  <c:v>8.2772148498807123</c:v>
                </c:pt>
                <c:pt idx="10">
                  <c:v>8.274390542035281</c:v>
                </c:pt>
                <c:pt idx="11">
                  <c:v>8.2712760946262733</c:v>
                </c:pt>
                <c:pt idx="12">
                  <c:v>8.2678736428876309</c:v>
                </c:pt>
                <c:pt idx="13">
                  <c:v>8.2641855197121128</c:v>
                </c:pt>
                <c:pt idx="14">
                  <c:v>8.2602142466455781</c:v>
                </c:pt>
                <c:pt idx="15">
                  <c:v>8.2559625549285443</c:v>
                </c:pt>
                <c:pt idx="16">
                  <c:v>8.2514333538596425</c:v>
                </c:pt>
                <c:pt idx="17">
                  <c:v>8.246629741596891</c:v>
                </c:pt>
                <c:pt idx="18">
                  <c:v>8.2415550218215579</c:v>
                </c:pt>
                <c:pt idx="19">
                  <c:v>8.2362126668899762</c:v>
                </c:pt>
                <c:pt idx="20">
                  <c:v>8.230606331297972</c:v>
                </c:pt>
                <c:pt idx="21">
                  <c:v>8.2247398707992669</c:v>
                </c:pt>
                <c:pt idx="22">
                  <c:v>8.2186172993996731</c:v>
                </c:pt>
                <c:pt idx="23">
                  <c:v>8.212242805401635</c:v>
                </c:pt>
                <c:pt idx="24">
                  <c:v>8.20562077285933</c:v>
                </c:pt>
                <c:pt idx="25">
                  <c:v>8.1987557326803628</c:v>
                </c:pt>
                <c:pt idx="26">
                  <c:v>8.1916523811515241</c:v>
                </c:pt>
                <c:pt idx="27">
                  <c:v>8.1843156035982929</c:v>
                </c:pt>
                <c:pt idx="28">
                  <c:v>8.1767504198955123</c:v>
                </c:pt>
                <c:pt idx="29">
                  <c:v>8.1689620053601519</c:v>
                </c:pt>
                <c:pt idx="30">
                  <c:v>8.1609557164693367</c:v>
                </c:pt>
                <c:pt idx="31">
                  <c:v>8.1527370311159491</c:v>
                </c:pt>
                <c:pt idx="32">
                  <c:v>8.1443115717395891</c:v>
                </c:pt>
                <c:pt idx="33">
                  <c:v>8.1356851329445607</c:v>
                </c:pt>
                <c:pt idx="34">
                  <c:v>8.1268636168687625</c:v>
                </c:pt>
                <c:pt idx="35">
                  <c:v>8.1178530584102049</c:v>
                </c:pt>
                <c:pt idx="36">
                  <c:v>8.1086596545747192</c:v>
                </c:pt>
                <c:pt idx="37">
                  <c:v>8.0992896953565676</c:v>
                </c:pt>
                <c:pt idx="38">
                  <c:v>8.0897495909050274</c:v>
                </c:pt>
                <c:pt idx="39">
                  <c:v>8.080045902420844</c:v>
                </c:pt>
                <c:pt idx="40">
                  <c:v>8.0701852689747469</c:v>
                </c:pt>
                <c:pt idx="41">
                  <c:v>8.0601744364465731</c:v>
                </c:pt>
                <c:pt idx="42">
                  <c:v>8.0500202897800044</c:v>
                </c:pt>
                <c:pt idx="43">
                  <c:v>8.0397297761901481</c:v>
                </c:pt>
                <c:pt idx="44">
                  <c:v>8.0293099356968174</c:v>
                </c:pt>
                <c:pt idx="45">
                  <c:v>8.0187679345386584</c:v>
                </c:pt>
                <c:pt idx="46">
                  <c:v>8.0081109852432686</c:v>
                </c:pt>
                <c:pt idx="47">
                  <c:v>7.9973463785663705</c:v>
                </c:pt>
                <c:pt idx="48">
                  <c:v>7.9864815178593309</c:v>
                </c:pt>
                <c:pt idx="49">
                  <c:v>7.9755238364946113</c:v>
                </c:pt>
                <c:pt idx="50">
                  <c:v>7.9644808310139021</c:v>
                </c:pt>
                <c:pt idx="51">
                  <c:v>7.9533600962371747</c:v>
                </c:pt>
                <c:pt idx="52">
                  <c:v>7.9421692405525359</c:v>
                </c:pt>
                <c:pt idx="53">
                  <c:v>7.9309159200689781</c:v>
                </c:pt>
                <c:pt idx="54">
                  <c:v>7.9196078742504801</c:v>
                </c:pt>
                <c:pt idx="55">
                  <c:v>7.9082528395925547</c:v>
                </c:pt>
                <c:pt idx="56">
                  <c:v>7.8968585845690376</c:v>
                </c:pt>
                <c:pt idx="57">
                  <c:v>7.8854329455715479</c:v>
                </c:pt>
                <c:pt idx="58">
                  <c:v>7.8739837395049346</c:v>
                </c:pt>
                <c:pt idx="59">
                  <c:v>7.8625187993126531</c:v>
                </c:pt>
                <c:pt idx="60">
                  <c:v>7.8510460100000001</c:v>
                </c:pt>
                <c:pt idx="61">
                  <c:v>7.8395732206873472</c:v>
                </c:pt>
                <c:pt idx="62">
                  <c:v>7.8281082804950657</c:v>
                </c:pt>
                <c:pt idx="63">
                  <c:v>7.8166590744284532</c:v>
                </c:pt>
                <c:pt idx="64">
                  <c:v>7.8052334354309627</c:v>
                </c:pt>
                <c:pt idx="65">
                  <c:v>7.7938391804074456</c:v>
                </c:pt>
                <c:pt idx="66">
                  <c:v>7.7824841457495211</c:v>
                </c:pt>
                <c:pt idx="67">
                  <c:v>7.7711760999310231</c:v>
                </c:pt>
                <c:pt idx="68">
                  <c:v>7.7599227794474643</c:v>
                </c:pt>
                <c:pt idx="69">
                  <c:v>7.7487319237628265</c:v>
                </c:pt>
                <c:pt idx="70">
                  <c:v>7.7376111889860981</c:v>
                </c:pt>
                <c:pt idx="71">
                  <c:v>7.7265681835053899</c:v>
                </c:pt>
                <c:pt idx="72">
                  <c:v>7.7156105021406702</c:v>
                </c:pt>
                <c:pt idx="73">
                  <c:v>7.7047456414336306</c:v>
                </c:pt>
                <c:pt idx="74">
                  <c:v>7.6939810347567308</c:v>
                </c:pt>
                <c:pt idx="75">
                  <c:v>7.6833240854613427</c:v>
                </c:pt>
                <c:pt idx="76">
                  <c:v>7.6727820843031829</c:v>
                </c:pt>
                <c:pt idx="77">
                  <c:v>7.6623622438098513</c:v>
                </c:pt>
                <c:pt idx="78">
                  <c:v>7.6520717302199959</c:v>
                </c:pt>
                <c:pt idx="79">
                  <c:v>7.6419175835534272</c:v>
                </c:pt>
                <c:pt idx="80">
                  <c:v>7.6319067510252534</c:v>
                </c:pt>
                <c:pt idx="81">
                  <c:v>7.6220461175791554</c:v>
                </c:pt>
                <c:pt idx="82">
                  <c:v>7.6123424290949737</c:v>
                </c:pt>
                <c:pt idx="83">
                  <c:v>7.6028023246434335</c:v>
                </c:pt>
                <c:pt idx="84">
                  <c:v>7.5934323654252811</c:v>
                </c:pt>
                <c:pt idx="85">
                  <c:v>7.5842389615897954</c:v>
                </c:pt>
                <c:pt idx="86">
                  <c:v>7.5752284031312387</c:v>
                </c:pt>
                <c:pt idx="87">
                  <c:v>7.5664068870554395</c:v>
                </c:pt>
                <c:pt idx="88">
                  <c:v>7.5577804482604121</c:v>
                </c:pt>
                <c:pt idx="89">
                  <c:v>7.5493549888840512</c:v>
                </c:pt>
                <c:pt idx="90">
                  <c:v>7.5411363035306644</c:v>
                </c:pt>
                <c:pt idx="91">
                  <c:v>7.5331300146398483</c:v>
                </c:pt>
                <c:pt idx="92">
                  <c:v>7.5253416001044879</c:v>
                </c:pt>
                <c:pt idx="93">
                  <c:v>7.5177764164017074</c:v>
                </c:pt>
                <c:pt idx="94">
                  <c:v>7.5104396388484771</c:v>
                </c:pt>
                <c:pt idx="95">
                  <c:v>7.5033362873196374</c:v>
                </c:pt>
                <c:pt idx="96">
                  <c:v>7.4964712471406703</c:v>
                </c:pt>
                <c:pt idx="97">
                  <c:v>7.4898492145983662</c:v>
                </c:pt>
                <c:pt idx="98">
                  <c:v>7.483474720600328</c:v>
                </c:pt>
                <c:pt idx="99">
                  <c:v>7.4773521492007333</c:v>
                </c:pt>
                <c:pt idx="100">
                  <c:v>7.4714856887020291</c:v>
                </c:pt>
                <c:pt idx="101">
                  <c:v>7.465879353110024</c:v>
                </c:pt>
                <c:pt idx="102">
                  <c:v>7.4605369981784433</c:v>
                </c:pt>
                <c:pt idx="103">
                  <c:v>7.4554622784031084</c:v>
                </c:pt>
                <c:pt idx="104">
                  <c:v>7.4506586661403578</c:v>
                </c:pt>
                <c:pt idx="105">
                  <c:v>7.4461294650714569</c:v>
                </c:pt>
                <c:pt idx="106">
                  <c:v>7.441877773354423</c:v>
                </c:pt>
                <c:pt idx="107">
                  <c:v>7.4379065002878884</c:v>
                </c:pt>
                <c:pt idx="108">
                  <c:v>7.4342183771123693</c:v>
                </c:pt>
                <c:pt idx="109">
                  <c:v>7.4308159265469023</c:v>
                </c:pt>
                <c:pt idx="110">
                  <c:v>7.4277014768956215</c:v>
                </c:pt>
                <c:pt idx="111">
                  <c:v>7.4248771701192879</c:v>
                </c:pt>
                <c:pt idx="112">
                  <c:v>7.422344937944553</c:v>
                </c:pt>
                <c:pt idx="113">
                  <c:v>7.4201065133262869</c:v>
                </c:pt>
                <c:pt idx="114">
                  <c:v>7.4181634357395909</c:v>
                </c:pt>
                <c:pt idx="115">
                  <c:v>7.4165170340089981</c:v>
                </c:pt>
                <c:pt idx="116">
                  <c:v>7.4151684350558691</c:v>
                </c:pt>
                <c:pt idx="117">
                  <c:v>7.4141185663782725</c:v>
                </c:pt>
                <c:pt idx="118">
                  <c:v>7.4133681457059755</c:v>
                </c:pt>
                <c:pt idx="119">
                  <c:v>7.4129176869789841</c:v>
                </c:pt>
                <c:pt idx="120">
                  <c:v>7.4127675000000002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E6-DF46-B572-A95EC51C4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23</xdr:row>
      <xdr:rowOff>88900</xdr:rowOff>
    </xdr:from>
    <xdr:to>
      <xdr:col>3</xdr:col>
      <xdr:colOff>762000</xdr:colOff>
      <xdr:row>34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4549922-666F-4445-A631-E472F86BB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927100</xdr:colOff>
      <xdr:row>23</xdr:row>
      <xdr:rowOff>63500</xdr:rowOff>
    </xdr:from>
    <xdr:to>
      <xdr:col>7</xdr:col>
      <xdr:colOff>711200</xdr:colOff>
      <xdr:row>34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C93167A-ACB9-D24E-BB96-8A31661A4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901700</xdr:colOff>
      <xdr:row>23</xdr:row>
      <xdr:rowOff>76200</xdr:rowOff>
    </xdr:from>
    <xdr:to>
      <xdr:col>11</xdr:col>
      <xdr:colOff>698500</xdr:colOff>
      <xdr:row>34</xdr:row>
      <xdr:rowOff>12700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8B87B28E-8F24-A648-8552-BA945BC1C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miseRAID/Data/home/tex.dir/drivenMott/Figs.dir/KLM.dir/2D.dir/J50.dir/diag.dir/J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"/>
      <sheetName val="effective"/>
    </sheetNames>
    <sheetDataSet>
      <sheetData sheetId="0">
        <row r="17">
          <cell r="B17" t="str">
            <v>N2x2</v>
          </cell>
          <cell r="C17" t="str">
            <v>N08</v>
          </cell>
          <cell r="D17" t="str">
            <v>N3x3</v>
          </cell>
          <cell r="E17" t="str">
            <v>N10</v>
          </cell>
          <cell r="G17" t="str">
            <v>N2x2</v>
          </cell>
          <cell r="H17" t="str">
            <v>N08</v>
          </cell>
          <cell r="I17" t="str">
            <v>N10</v>
          </cell>
          <cell r="K17" t="str">
            <v>N2x2</v>
          </cell>
          <cell r="L17" t="str">
            <v>N08</v>
          </cell>
          <cell r="M17" t="str">
            <v>N3x3</v>
          </cell>
          <cell r="N17" t="str">
            <v>N10</v>
          </cell>
        </row>
        <row r="18">
          <cell r="A18">
            <v>0</v>
          </cell>
          <cell r="B18">
            <v>5.4652384223189987</v>
          </cell>
          <cell r="C18">
            <v>5.2803207402159984</v>
          </cell>
          <cell r="D18">
            <v>5.4115627292970032</v>
          </cell>
          <cell r="E18">
            <v>5.3396997121890024</v>
          </cell>
          <cell r="F18">
            <v>0</v>
          </cell>
          <cell r="G18">
            <v>3.8234276970239982</v>
          </cell>
          <cell r="H18">
            <v>4.270666338187997</v>
          </cell>
          <cell r="I18"/>
          <cell r="J18">
            <v>0</v>
          </cell>
          <cell r="K18">
            <v>5.4652384223189987</v>
          </cell>
          <cell r="L18">
            <v>5.2803207402159984</v>
          </cell>
          <cell r="M18">
            <v>5.4115627292970032</v>
          </cell>
          <cell r="N18">
            <v>5.3396997121890024</v>
          </cell>
        </row>
        <row r="19">
          <cell r="A19">
            <v>0.5</v>
          </cell>
          <cell r="B19"/>
          <cell r="C19">
            <v>4.270666338187997</v>
          </cell>
          <cell r="D19"/>
          <cell r="E19"/>
          <cell r="F19">
            <v>0.66666666666666996</v>
          </cell>
          <cell r="G19"/>
          <cell r="H19"/>
          <cell r="I19"/>
          <cell r="J19">
            <v>0.66666666666666996</v>
          </cell>
          <cell r="K19"/>
          <cell r="L19"/>
          <cell r="M19">
            <v>4.4245469890690039</v>
          </cell>
          <cell r="N19"/>
        </row>
        <row r="20">
          <cell r="A20">
            <v>0.66666666666666996</v>
          </cell>
          <cell r="B20"/>
          <cell r="C20"/>
          <cell r="D20">
            <v>3.6629926499090004</v>
          </cell>
          <cell r="E20"/>
          <cell r="F20">
            <v>1</v>
          </cell>
          <cell r="G20">
            <v>2.4525643041289982</v>
          </cell>
          <cell r="H20">
            <v>3.1267076846639981</v>
          </cell>
          <cell r="I20">
            <v>3.171530559357997</v>
          </cell>
          <cell r="J20">
            <v>1</v>
          </cell>
          <cell r="K20">
            <v>3.8234276970239982</v>
          </cell>
          <cell r="L20">
            <v>4.270666338187997</v>
          </cell>
          <cell r="M20"/>
          <cell r="N20"/>
        </row>
        <row r="21">
          <cell r="A21">
            <v>1</v>
          </cell>
          <cell r="B21">
            <v>2.4525643041289982</v>
          </cell>
          <cell r="C21">
            <v>3.1267076846639981</v>
          </cell>
          <cell r="D21"/>
          <cell r="E21">
            <v>3.171530559357997</v>
          </cell>
          <cell r="F21"/>
          <cell r="G21"/>
          <cell r="H21"/>
          <cell r="I21"/>
          <cell r="J21"/>
          <cell r="K21"/>
          <cell r="L21"/>
          <cell r="M21"/>
          <cell r="N21"/>
        </row>
      </sheetData>
      <sheetData sheetId="1">
        <row r="1">
          <cell r="B1" t="str">
            <v>kx=ky</v>
          </cell>
          <cell r="C1" t="str">
            <v>ky=pi</v>
          </cell>
          <cell r="D1" t="str">
            <v>ky=0</v>
          </cell>
          <cell r="F1" t="str">
            <v>fit_kx=ky</v>
          </cell>
          <cell r="G1" t="str">
            <v>fit_ky=pi</v>
          </cell>
          <cell r="H1" t="str">
            <v>fit_ky=0</v>
          </cell>
        </row>
        <row r="2">
          <cell r="A2">
            <v>0</v>
          </cell>
          <cell r="B2">
            <v>5.5333332999999998</v>
          </cell>
          <cell r="C2">
            <v>3.9333333000000001</v>
          </cell>
          <cell r="D2">
            <v>5.5333332999999998</v>
          </cell>
          <cell r="F2">
            <v>5.3216502999999999</v>
          </cell>
          <cell r="G2">
            <v>4.2236889</v>
          </cell>
          <cell r="H2">
            <v>5.3216502999999999</v>
          </cell>
        </row>
        <row r="3">
          <cell r="A3">
            <v>8.3333333000000006E-3</v>
          </cell>
          <cell r="B3">
            <v>5.5327850999999999</v>
          </cell>
          <cell r="C3">
            <v>3.9330592000000002</v>
          </cell>
          <cell r="D3">
            <v>5.5330592000000003</v>
          </cell>
          <cell r="F3">
            <v>5.3212740560534275</v>
          </cell>
          <cell r="G3">
            <v>4.2235007780267138</v>
          </cell>
          <cell r="H3">
            <v>5.3214621780267137</v>
          </cell>
        </row>
        <row r="4">
          <cell r="A4">
            <v>1.6666667E-2</v>
          </cell>
          <cell r="B4">
            <v>5.5311405999999996</v>
          </cell>
          <cell r="C4">
            <v>3.9322370000000002</v>
          </cell>
          <cell r="D4">
            <v>5.5322370000000003</v>
          </cell>
          <cell r="F4">
            <v>5.3201455820003059</v>
          </cell>
          <cell r="G4">
            <v>4.2229365410001529</v>
          </cell>
          <cell r="H4">
            <v>5.3208979410001529</v>
          </cell>
        </row>
        <row r="5">
          <cell r="A5">
            <v>2.5000000000000001E-2</v>
          </cell>
          <cell r="B5">
            <v>5.5284011</v>
          </cell>
          <cell r="C5">
            <v>3.9308671999999998</v>
          </cell>
          <cell r="D5">
            <v>5.5308672000000003</v>
          </cell>
          <cell r="F5">
            <v>5.3182656514298925</v>
          </cell>
          <cell r="G5">
            <v>4.2219965757149458</v>
          </cell>
          <cell r="H5">
            <v>5.3199579757149458</v>
          </cell>
        </row>
        <row r="6">
          <cell r="A6">
            <v>3.3333333E-2</v>
          </cell>
          <cell r="B6">
            <v>5.5245683999999997</v>
          </cell>
          <cell r="C6">
            <v>3.9289508</v>
          </cell>
          <cell r="D6">
            <v>5.5289507999999996</v>
          </cell>
          <cell r="F6">
            <v>5.3156355526893879</v>
          </cell>
          <cell r="G6">
            <v>4.220681526344694</v>
          </cell>
          <cell r="H6">
            <v>5.3186429263446939</v>
          </cell>
        </row>
        <row r="7">
          <cell r="A7">
            <v>4.1666666999999998E-2</v>
          </cell>
          <cell r="B7">
            <v>5.5196451</v>
          </cell>
          <cell r="C7">
            <v>3.9264891999999998</v>
          </cell>
          <cell r="D7">
            <v>5.5264892000000003</v>
          </cell>
          <cell r="F7">
            <v>5.3122570878667181</v>
          </cell>
          <cell r="G7">
            <v>4.2189922939333586</v>
          </cell>
          <cell r="H7">
            <v>5.3169536939333586</v>
          </cell>
        </row>
        <row r="8">
          <cell r="A8">
            <v>0.05</v>
          </cell>
          <cell r="B8">
            <v>5.5136346999999999</v>
          </cell>
          <cell r="C8">
            <v>3.9234840000000002</v>
          </cell>
          <cell r="D8">
            <v>5.5234839999999998</v>
          </cell>
          <cell r="F8">
            <v>5.3081325732035145</v>
          </cell>
          <cell r="G8">
            <v>4.2169300366017568</v>
          </cell>
          <cell r="H8">
            <v>5.3148914366017568</v>
          </cell>
        </row>
        <row r="9">
          <cell r="A9">
            <v>5.8333333000000001E-2</v>
          </cell>
          <cell r="B9">
            <v>5.5065412</v>
          </cell>
          <cell r="C9">
            <v>3.9199373</v>
          </cell>
          <cell r="D9">
            <v>5.5199372999999996</v>
          </cell>
          <cell r="F9">
            <v>5.3032648350753213</v>
          </cell>
          <cell r="G9">
            <v>4.2144961675376607</v>
          </cell>
          <cell r="H9">
            <v>5.3124575675376606</v>
          </cell>
        </row>
        <row r="10">
          <cell r="A10">
            <v>6.6666666999999999E-2</v>
          </cell>
          <cell r="B10">
            <v>5.4983694999999999</v>
          </cell>
          <cell r="C10">
            <v>3.9158514000000002</v>
          </cell>
          <cell r="D10">
            <v>5.5158513999999998</v>
          </cell>
          <cell r="F10">
            <v>5.2976572088692766</v>
          </cell>
          <cell r="G10">
            <v>4.2116923544346383</v>
          </cell>
          <cell r="H10">
            <v>5.3096537544346383</v>
          </cell>
        </row>
        <row r="11">
          <cell r="A11">
            <v>7.4999999999999997E-2</v>
          </cell>
          <cell r="B11">
            <v>5.4891252000000001</v>
          </cell>
          <cell r="C11">
            <v>3.9112293</v>
          </cell>
          <cell r="D11">
            <v>5.5112293000000001</v>
          </cell>
          <cell r="F11">
            <v>5.2913135391177217</v>
          </cell>
          <cell r="G11">
            <v>4.2085205195588609</v>
          </cell>
          <cell r="H11">
            <v>5.3064819195588608</v>
          </cell>
        </row>
        <row r="12">
          <cell r="A12">
            <v>8.3333332999999996E-2</v>
          </cell>
          <cell r="B12">
            <v>5.4788147</v>
          </cell>
          <cell r="C12">
            <v>3.9060739999999998</v>
          </cell>
          <cell r="D12">
            <v>5.5060739999999999</v>
          </cell>
          <cell r="F12">
            <v>5.2842381728260879</v>
          </cell>
          <cell r="G12">
            <v>4.2049828364130439</v>
          </cell>
          <cell r="H12">
            <v>5.3029442364130439</v>
          </cell>
        </row>
        <row r="13">
          <cell r="A13">
            <v>9.1666666999999993E-2</v>
          </cell>
          <cell r="B13">
            <v>5.4674449000000003</v>
          </cell>
          <cell r="C13">
            <v>3.9003890999999999</v>
          </cell>
          <cell r="D13">
            <v>5.5003890999999996</v>
          </cell>
          <cell r="F13">
            <v>5.276435958116954</v>
          </cell>
          <cell r="G13">
            <v>4.201081729058477</v>
          </cell>
          <cell r="H13">
            <v>5.299043129058477</v>
          </cell>
        </row>
        <row r="14">
          <cell r="A14">
            <v>0.1</v>
          </cell>
          <cell r="B14">
            <v>5.4550238000000002</v>
          </cell>
          <cell r="C14">
            <v>3.8941785000000002</v>
          </cell>
          <cell r="D14">
            <v>5.4941785000000003</v>
          </cell>
          <cell r="F14">
            <v>5.2679122441105495</v>
          </cell>
          <cell r="G14">
            <v>4.1968198720552747</v>
          </cell>
          <cell r="H14">
            <v>5.2947812720552747</v>
          </cell>
        </row>
        <row r="15">
          <cell r="A15">
            <v>0.10833333000000001</v>
          </cell>
          <cell r="B15">
            <v>5.4415597</v>
          </cell>
          <cell r="C15">
            <v>3.8874464999999998</v>
          </cell>
          <cell r="D15">
            <v>5.4874464999999999</v>
          </cell>
          <cell r="F15">
            <v>5.2586728750957086</v>
          </cell>
          <cell r="G15">
            <v>4.1922001875478543</v>
          </cell>
          <cell r="H15">
            <v>5.2901615875478543</v>
          </cell>
        </row>
        <row r="16">
          <cell r="A16">
            <v>0.11666667</v>
          </cell>
          <cell r="B16">
            <v>5.4270620000000003</v>
          </cell>
          <cell r="C16">
            <v>3.8801977000000001</v>
          </cell>
          <cell r="D16">
            <v>5.4801976999999997</v>
          </cell>
          <cell r="F16">
            <v>5.2487241679690122</v>
          </cell>
          <cell r="G16">
            <v>4.1872258339845061</v>
          </cell>
          <cell r="H16">
            <v>5.2851872339845061</v>
          </cell>
        </row>
        <row r="17">
          <cell r="A17">
            <v>0.125</v>
          </cell>
          <cell r="B17">
            <v>5.4115406000000004</v>
          </cell>
          <cell r="C17">
            <v>3.8724370000000001</v>
          </cell>
          <cell r="D17">
            <v>5.4724370000000002</v>
          </cell>
          <cell r="F17">
            <v>5.2380729649474382</v>
          </cell>
          <cell r="G17">
            <v>4.1819002324737191</v>
          </cell>
          <cell r="H17">
            <v>5.2798616324737191</v>
          </cell>
        </row>
        <row r="18">
          <cell r="A18">
            <v>0.13333333</v>
          </cell>
          <cell r="B18">
            <v>5.3950060999999998</v>
          </cell>
          <cell r="C18">
            <v>3.8641697000000002</v>
          </cell>
          <cell r="D18">
            <v>5.4641697000000002</v>
          </cell>
          <cell r="F18">
            <v>5.2267265543134975</v>
          </cell>
          <cell r="G18">
            <v>4.1762270271567488</v>
          </cell>
          <cell r="H18">
            <v>5.2741884271567487</v>
          </cell>
        </row>
        <row r="19">
          <cell r="A19">
            <v>0.14166666999999999</v>
          </cell>
          <cell r="B19">
            <v>5.3774698000000001</v>
          </cell>
          <cell r="C19">
            <v>3.8554016</v>
          </cell>
          <cell r="D19">
            <v>5.4554016000000001</v>
          </cell>
          <cell r="F19">
            <v>5.2146926974742298</v>
          </cell>
          <cell r="G19">
            <v>4.1702100987371145</v>
          </cell>
          <cell r="H19">
            <v>5.2681714987371144</v>
          </cell>
        </row>
        <row r="20">
          <cell r="A20">
            <v>0.15</v>
          </cell>
          <cell r="B20">
            <v>5.3589437999999996</v>
          </cell>
          <cell r="C20">
            <v>3.8461386000000002</v>
          </cell>
          <cell r="D20">
            <v>5.4461386000000003</v>
          </cell>
          <cell r="F20">
            <v>5.2019796707069945</v>
          </cell>
          <cell r="G20">
            <v>4.1638535853534968</v>
          </cell>
          <cell r="H20">
            <v>5.2618149853534968</v>
          </cell>
        </row>
        <row r="21">
          <cell r="A21">
            <v>0.15833332999999999</v>
          </cell>
          <cell r="B21">
            <v>5.3394406999999999</v>
          </cell>
          <cell r="C21">
            <v>3.8363870000000002</v>
          </cell>
          <cell r="D21">
            <v>5.4363869999999999</v>
          </cell>
          <cell r="F21">
            <v>5.1885961728485768</v>
          </cell>
          <cell r="G21">
            <v>4.1571618364242884</v>
          </cell>
          <cell r="H21">
            <v>5.2551232364242884</v>
          </cell>
        </row>
        <row r="22">
          <cell r="A22">
            <v>0.16666666999999999</v>
          </cell>
          <cell r="B22">
            <v>5.3189739999999999</v>
          </cell>
          <cell r="C22">
            <v>3.8261536999999999</v>
          </cell>
          <cell r="D22">
            <v>5.4261537000000004</v>
          </cell>
          <cell r="F22">
            <v>5.1745513590258145</v>
          </cell>
          <cell r="G22">
            <v>4.1501394295129073</v>
          </cell>
          <cell r="H22">
            <v>5.2481008295129072</v>
          </cell>
        </row>
        <row r="23">
          <cell r="A23">
            <v>0.17499999999999999</v>
          </cell>
          <cell r="B23">
            <v>5.2975576000000002</v>
          </cell>
          <cell r="C23">
            <v>3.8154455</v>
          </cell>
          <cell r="D23">
            <v>5.4154454999999997</v>
          </cell>
          <cell r="F23">
            <v>5.1598548885504494</v>
          </cell>
          <cell r="G23">
            <v>4.1427911942752242</v>
          </cell>
          <cell r="H23">
            <v>5.2407525942752242</v>
          </cell>
        </row>
        <row r="24">
          <cell r="A24">
            <v>0.18333332999999999</v>
          </cell>
          <cell r="B24">
            <v>5.2752062000000004</v>
          </cell>
          <cell r="C24">
            <v>3.8042698000000001</v>
          </cell>
          <cell r="D24">
            <v>5.4042697999999998</v>
          </cell>
          <cell r="F24">
            <v>5.1445168171823168</v>
          </cell>
          <cell r="G24">
            <v>4.1351221585911588</v>
          </cell>
          <cell r="H24">
            <v>5.2330835585911588</v>
          </cell>
        </row>
        <row r="25">
          <cell r="A25">
            <v>0.19166667000000001</v>
          </cell>
          <cell r="B25">
            <v>5.2519352000000001</v>
          </cell>
          <cell r="C25">
            <v>3.7926343</v>
          </cell>
          <cell r="D25">
            <v>5.3926343000000001</v>
          </cell>
          <cell r="F25">
            <v>5.1285476373236527</v>
          </cell>
          <cell r="G25">
            <v>4.1271375686618264</v>
          </cell>
          <cell r="H25">
            <v>5.2250989686618263</v>
          </cell>
        </row>
        <row r="26">
          <cell r="A26">
            <v>0.2</v>
          </cell>
          <cell r="B26">
            <v>5.2277604999999996</v>
          </cell>
          <cell r="C26">
            <v>3.7805469</v>
          </cell>
          <cell r="D26">
            <v>5.3805468999999997</v>
          </cell>
          <cell r="F26">
            <v>5.1119583317677098</v>
          </cell>
          <cell r="G26">
            <v>4.1188429158838549</v>
          </cell>
          <cell r="H26">
            <v>5.2168043158838548</v>
          </cell>
        </row>
        <row r="27">
          <cell r="A27">
            <v>0.20833333000000001</v>
          </cell>
          <cell r="B27">
            <v>5.2026987</v>
          </cell>
          <cell r="C27">
            <v>3.7680159999999998</v>
          </cell>
          <cell r="D27">
            <v>5.3680159999999999</v>
          </cell>
          <cell r="F27">
            <v>5.094760251200273</v>
          </cell>
          <cell r="G27">
            <v>4.1102438756001369</v>
          </cell>
          <cell r="H27">
            <v>5.208205275600136</v>
          </cell>
        </row>
        <row r="28">
          <cell r="A28">
            <v>0.21666667000000001</v>
          </cell>
          <cell r="B28">
            <v>5.1767668999999996</v>
          </cell>
          <cell r="C28">
            <v>3.7550501000000001</v>
          </cell>
          <cell r="D28">
            <v>5.3550500999999997</v>
          </cell>
          <cell r="F28">
            <v>5.0769651606098263</v>
          </cell>
          <cell r="G28">
            <v>4.1013463303049127</v>
          </cell>
          <cell r="H28">
            <v>5.1993077303049127</v>
          </cell>
        </row>
        <row r="29">
          <cell r="A29">
            <v>0.22500000000000001</v>
          </cell>
          <cell r="B29">
            <v>5.1499829000000004</v>
          </cell>
          <cell r="C29">
            <v>3.7416581</v>
          </cell>
          <cell r="D29">
            <v>5.3416581000000001</v>
          </cell>
          <cell r="F29">
            <v>5.0585852985585618</v>
          </cell>
          <cell r="G29">
            <v>4.0921563992792809</v>
          </cell>
          <cell r="H29">
            <v>5.1901177992792809</v>
          </cell>
        </row>
        <row r="30">
          <cell r="A30">
            <v>0.23333333000000001</v>
          </cell>
          <cell r="B30">
            <v>5.1223650999999997</v>
          </cell>
          <cell r="C30">
            <v>3.7278492000000001</v>
          </cell>
          <cell r="D30">
            <v>5.3278492000000002</v>
          </cell>
          <cell r="F30">
            <v>5.0396332406774622</v>
          </cell>
          <cell r="G30">
            <v>4.0826803703387311</v>
          </cell>
          <cell r="H30">
            <v>5.1806417703387311</v>
          </cell>
        </row>
        <row r="31">
          <cell r="A31">
            <v>0.24166667</v>
          </cell>
          <cell r="B31">
            <v>5.0939322999999996</v>
          </cell>
          <cell r="C31">
            <v>3.7136328000000001</v>
          </cell>
          <cell r="D31">
            <v>5.3136327999999997</v>
          </cell>
          <cell r="F31">
            <v>5.0201219520061899</v>
          </cell>
          <cell r="G31">
            <v>4.0729247260030954</v>
          </cell>
          <cell r="H31">
            <v>5.1708861260030954</v>
          </cell>
        </row>
        <row r="32">
          <cell r="A32">
            <v>0.25</v>
          </cell>
          <cell r="B32">
            <v>5.0647042000000004</v>
          </cell>
          <cell r="C32">
            <v>3.6990188000000002</v>
          </cell>
          <cell r="D32">
            <v>5.2990187999999998</v>
          </cell>
          <cell r="F32">
            <v>5.000064851421075</v>
          </cell>
          <cell r="G32">
            <v>4.062896175710538</v>
          </cell>
          <cell r="H32">
            <v>5.1608575757105379</v>
          </cell>
        </row>
        <row r="33">
          <cell r="A33">
            <v>0.25833333000000003</v>
          </cell>
          <cell r="B33">
            <v>5.0347007000000001</v>
          </cell>
          <cell r="C33">
            <v>3.6840169999999999</v>
          </cell>
          <cell r="D33">
            <v>5.2840170000000004</v>
          </cell>
          <cell r="F33">
            <v>4.9794756619653473</v>
          </cell>
          <cell r="G33">
            <v>4.0526015809826736</v>
          </cell>
          <cell r="H33">
            <v>5.1505629809826736</v>
          </cell>
        </row>
        <row r="34">
          <cell r="A34">
            <v>0.26666666999999999</v>
          </cell>
          <cell r="B34">
            <v>5.0039423000000003</v>
          </cell>
          <cell r="C34">
            <v>3.6686377999999999</v>
          </cell>
          <cell r="D34">
            <v>5.2686377999999996</v>
          </cell>
          <cell r="F34">
            <v>4.9583684687960714</v>
          </cell>
          <cell r="G34">
            <v>4.0420479843980361</v>
          </cell>
          <cell r="H34">
            <v>5.1400093843980361</v>
          </cell>
        </row>
        <row r="35">
          <cell r="A35">
            <v>0.27500000000000002</v>
          </cell>
          <cell r="B35">
            <v>4.9724501999999999</v>
          </cell>
          <cell r="C35">
            <v>3.6528917999999999</v>
          </cell>
          <cell r="D35">
            <v>5.2528918000000004</v>
          </cell>
          <cell r="F35">
            <v>4.9367577883718763</v>
          </cell>
          <cell r="G35">
            <v>4.0312426441859381</v>
          </cell>
          <cell r="H35">
            <v>5.1292040441859381</v>
          </cell>
        </row>
        <row r="36">
          <cell r="A36">
            <v>0.28333332999999999</v>
          </cell>
          <cell r="B36">
            <v>4.9402460000000001</v>
          </cell>
          <cell r="C36">
            <v>3.6367896000000002</v>
          </cell>
          <cell r="D36">
            <v>5.2367895999999998</v>
          </cell>
          <cell r="F36">
            <v>4.9146584065411147</v>
          </cell>
          <cell r="G36">
            <v>4.0201929532705574</v>
          </cell>
          <cell r="H36">
            <v>5.1181543532705573</v>
          </cell>
        </row>
        <row r="37">
          <cell r="A37">
            <v>0.29166667000000002</v>
          </cell>
          <cell r="B37">
            <v>4.9073516000000001</v>
          </cell>
          <cell r="C37">
            <v>3.6203425</v>
          </cell>
          <cell r="D37">
            <v>5.2203425000000001</v>
          </cell>
          <cell r="F37">
            <v>4.892085441738578</v>
          </cell>
          <cell r="G37">
            <v>4.008906470869289</v>
          </cell>
          <cell r="H37">
            <v>5.106867870869289</v>
          </cell>
        </row>
        <row r="38">
          <cell r="A38">
            <v>0.3</v>
          </cell>
          <cell r="B38">
            <v>4.8737896999999997</v>
          </cell>
          <cell r="C38">
            <v>3.6035615000000001</v>
          </cell>
          <cell r="D38">
            <v>5.2035615000000002</v>
          </cell>
          <cell r="F38">
            <v>4.8690544185063969</v>
          </cell>
          <cell r="G38">
            <v>3.9973909592531984</v>
          </cell>
          <cell r="H38">
            <v>5.095352359253198</v>
          </cell>
        </row>
        <row r="39">
          <cell r="A39">
            <v>0.30833333000000002</v>
          </cell>
          <cell r="B39">
            <v>4.8395833000000001</v>
          </cell>
          <cell r="C39">
            <v>3.5864582999999999</v>
          </cell>
          <cell r="D39">
            <v>5.1864583</v>
          </cell>
          <cell r="F39">
            <v>4.8455810943383799</v>
          </cell>
          <cell r="G39">
            <v>3.98565429716919</v>
          </cell>
          <cell r="H39">
            <v>5.0836156971691899</v>
          </cell>
        </row>
        <row r="40">
          <cell r="A40">
            <v>0.31666666999999998</v>
          </cell>
          <cell r="B40">
            <v>4.8047557999999997</v>
          </cell>
          <cell r="C40">
            <v>3.5690445999999998</v>
          </cell>
          <cell r="D40">
            <v>5.1690446000000003</v>
          </cell>
          <cell r="F40">
            <v>4.8216815277368612</v>
          </cell>
          <cell r="G40">
            <v>3.9737045138684306</v>
          </cell>
          <cell r="H40">
            <v>5.0716659138684301</v>
          </cell>
        </row>
        <row r="41">
          <cell r="A41">
            <v>0.32500000000000001</v>
          </cell>
          <cell r="B41">
            <v>4.7693310000000002</v>
          </cell>
          <cell r="C41">
            <v>3.5513322000000001</v>
          </cell>
          <cell r="D41">
            <v>5.1513321999999997</v>
          </cell>
          <cell r="F41">
            <v>4.7973721556135143</v>
          </cell>
          <cell r="G41">
            <v>3.9615498278067571</v>
          </cell>
          <cell r="H41">
            <v>5.0595112278067571</v>
          </cell>
        </row>
        <row r="42">
          <cell r="A42">
            <v>0.33333332999999998</v>
          </cell>
          <cell r="B42">
            <v>4.7333333</v>
          </cell>
          <cell r="C42">
            <v>3.5333332999999998</v>
          </cell>
          <cell r="D42">
            <v>5.1333333000000003</v>
          </cell>
          <cell r="F42">
            <v>4.7726696099574086</v>
          </cell>
          <cell r="G42">
            <v>3.9491985549787043</v>
          </cell>
          <cell r="H42">
            <v>5.0471599549787038</v>
          </cell>
        </row>
        <row r="43">
          <cell r="A43">
            <v>0.34166667000000001</v>
          </cell>
          <cell r="B43">
            <v>4.6967873000000004</v>
          </cell>
          <cell r="C43">
            <v>3.5150603</v>
          </cell>
          <cell r="D43">
            <v>5.1150602999999997</v>
          </cell>
          <cell r="F43">
            <v>4.7475907903324188</v>
          </cell>
          <cell r="G43">
            <v>3.9366591451662094</v>
          </cell>
          <cell r="H43">
            <v>5.0346205451662094</v>
          </cell>
        </row>
        <row r="44">
          <cell r="A44">
            <v>0.35</v>
          </cell>
          <cell r="B44">
            <v>4.6597181000000001</v>
          </cell>
          <cell r="C44">
            <v>3.4965256999999998</v>
          </cell>
          <cell r="D44">
            <v>5.0965256999999999</v>
          </cell>
          <cell r="F44">
            <v>4.7221529446807322</v>
          </cell>
          <cell r="G44">
            <v>3.9239402223403661</v>
          </cell>
          <cell r="H44">
            <v>5.0219016223403665</v>
          </cell>
        </row>
        <row r="45">
          <cell r="A45">
            <v>0.35833333000000001</v>
          </cell>
          <cell r="B45">
            <v>4.6221511</v>
          </cell>
          <cell r="C45">
            <v>3.4777421999999998</v>
          </cell>
          <cell r="D45">
            <v>5.0777422000000003</v>
          </cell>
          <cell r="F45">
            <v>4.696373476944939</v>
          </cell>
          <cell r="G45">
            <v>3.9110504884724695</v>
          </cell>
          <cell r="H45">
            <v>5.009011888472469</v>
          </cell>
        </row>
        <row r="46">
          <cell r="A46">
            <v>0.36666666999999997</v>
          </cell>
          <cell r="B46">
            <v>4.5841120000000002</v>
          </cell>
          <cell r="C46">
            <v>3.4587226000000002</v>
          </cell>
          <cell r="D46">
            <v>5.0587226000000003</v>
          </cell>
          <cell r="F46">
            <v>4.67027002355902</v>
          </cell>
          <cell r="G46">
            <v>3.89799876177951</v>
          </cell>
          <cell r="H46">
            <v>4.99596016177951</v>
          </cell>
        </row>
        <row r="47">
          <cell r="A47">
            <v>0.375</v>
          </cell>
          <cell r="B47">
            <v>4.5456268</v>
          </cell>
          <cell r="C47">
            <v>3.4394800999999999</v>
          </cell>
          <cell r="D47">
            <v>5.0394800999999996</v>
          </cell>
          <cell r="F47">
            <v>4.643860537156379</v>
          </cell>
          <cell r="G47">
            <v>3.8847940185781895</v>
          </cell>
          <cell r="H47">
            <v>4.9827554185781899</v>
          </cell>
        </row>
        <row r="48">
          <cell r="A48">
            <v>0.38333333000000003</v>
          </cell>
          <cell r="B48">
            <v>4.5067221000000002</v>
          </cell>
          <cell r="C48">
            <v>3.4200276999999999</v>
          </cell>
          <cell r="D48">
            <v>5.0200277</v>
          </cell>
          <cell r="F48">
            <v>4.617163086332031</v>
          </cell>
          <cell r="G48">
            <v>3.8714452931660155</v>
          </cell>
          <cell r="H48">
            <v>4.9694066931660155</v>
          </cell>
        </row>
        <row r="49">
          <cell r="A49">
            <v>0.39166666999999999</v>
          </cell>
          <cell r="B49">
            <v>4.4674243000000002</v>
          </cell>
          <cell r="C49">
            <v>3.4003787999999999</v>
          </cell>
          <cell r="D49">
            <v>5.0003788</v>
          </cell>
          <cell r="F49">
            <v>4.5901959356555873</v>
          </cell>
          <cell r="G49">
            <v>3.8579617178277936</v>
          </cell>
          <cell r="H49">
            <v>4.9559231178277932</v>
          </cell>
        </row>
        <row r="50">
          <cell r="A50">
            <v>0.4</v>
          </cell>
          <cell r="B50">
            <v>4.4277604999999998</v>
          </cell>
          <cell r="C50">
            <v>3.3805469000000001</v>
          </cell>
          <cell r="D50">
            <v>4.9805469000000002</v>
          </cell>
          <cell r="F50">
            <v>4.5629776317677093</v>
          </cell>
          <cell r="G50">
            <v>3.8443525658838547</v>
          </cell>
          <cell r="H50">
            <v>4.9423139658838551</v>
          </cell>
        </row>
        <row r="51">
          <cell r="A51">
            <v>0.40833332999999999</v>
          </cell>
          <cell r="B51">
            <v>4.3877579000000004</v>
          </cell>
          <cell r="C51">
            <v>3.3605456</v>
          </cell>
          <cell r="D51">
            <v>4.9605455999999997</v>
          </cell>
          <cell r="F51">
            <v>4.535526796516943</v>
          </cell>
          <cell r="G51">
            <v>3.8306271482584715</v>
          </cell>
          <cell r="H51">
            <v>4.928588548258471</v>
          </cell>
        </row>
        <row r="52">
          <cell r="A52">
            <v>0.41666667000000002</v>
          </cell>
          <cell r="B52">
            <v>4.3474437999999997</v>
          </cell>
          <cell r="C52">
            <v>3.3403885999999998</v>
          </cell>
          <cell r="D52">
            <v>4.9403886000000004</v>
          </cell>
          <cell r="F52">
            <v>4.507862210001381</v>
          </cell>
          <cell r="G52">
            <v>3.8167948550006905</v>
          </cell>
          <cell r="H52">
            <v>4.9147562550006905</v>
          </cell>
        </row>
        <row r="53">
          <cell r="A53">
            <v>0.42499999999999999</v>
          </cell>
          <cell r="B53">
            <v>4.3068458999999999</v>
          </cell>
          <cell r="C53">
            <v>3.3200896000000002</v>
          </cell>
          <cell r="D53">
            <v>4.9200895999999998</v>
          </cell>
          <cell r="F53">
            <v>4.4800028985227396</v>
          </cell>
          <cell r="G53">
            <v>3.8028651992613698</v>
          </cell>
          <cell r="H53">
            <v>4.9008265992613698</v>
          </cell>
        </row>
        <row r="54">
          <cell r="A54">
            <v>0.43333333000000002</v>
          </cell>
          <cell r="B54">
            <v>4.2659919999999998</v>
          </cell>
          <cell r="C54">
            <v>3.2996626999999998</v>
          </cell>
          <cell r="D54">
            <v>4.8996627000000004</v>
          </cell>
          <cell r="F54">
            <v>4.4519679223732043</v>
          </cell>
          <cell r="G54">
            <v>3.7888477111866017</v>
          </cell>
          <cell r="H54">
            <v>4.8868091111866017</v>
          </cell>
        </row>
        <row r="55">
          <cell r="A55">
            <v>0.44166666999999998</v>
          </cell>
          <cell r="B55">
            <v>4.2249102000000001</v>
          </cell>
          <cell r="C55">
            <v>3.2791218</v>
          </cell>
          <cell r="D55">
            <v>4.8791218000000001</v>
          </cell>
          <cell r="F55">
            <v>4.4237764613938015</v>
          </cell>
          <cell r="G55">
            <v>3.7747519806969008</v>
          </cell>
          <cell r="H55">
            <v>4.8727133806969007</v>
          </cell>
        </row>
        <row r="56">
          <cell r="A56">
            <v>0.45</v>
          </cell>
          <cell r="B56">
            <v>4.1836285000000002</v>
          </cell>
          <cell r="C56">
            <v>3.2584808999999999</v>
          </cell>
          <cell r="D56">
            <v>4.8584809</v>
          </cell>
          <cell r="F56">
            <v>4.3954479042438228</v>
          </cell>
          <cell r="G56">
            <v>3.7605877021219114</v>
          </cell>
          <cell r="H56">
            <v>4.8585491021219118</v>
          </cell>
        </row>
        <row r="57">
          <cell r="A57">
            <v>0.45833332999999998</v>
          </cell>
          <cell r="B57">
            <v>4.1421751999999996</v>
          </cell>
          <cell r="C57">
            <v>3.2377543000000002</v>
          </cell>
          <cell r="D57">
            <v>4.8377543000000003</v>
          </cell>
          <cell r="F57">
            <v>4.3670016321460565</v>
          </cell>
          <cell r="G57">
            <v>3.7463645660730283</v>
          </cell>
          <cell r="H57">
            <v>4.8443259660730282</v>
          </cell>
        </row>
        <row r="58">
          <cell r="A58">
            <v>0.46666667000000001</v>
          </cell>
          <cell r="B58">
            <v>4.1005789000000004</v>
          </cell>
          <cell r="C58">
            <v>3.2169561</v>
          </cell>
          <cell r="D58">
            <v>4.8169560999999996</v>
          </cell>
          <cell r="F58">
            <v>4.3384571064343627</v>
          </cell>
          <cell r="G58">
            <v>3.7320923032171813</v>
          </cell>
          <cell r="H58">
            <v>4.8300537032171817</v>
          </cell>
        </row>
        <row r="59">
          <cell r="A59">
            <v>0.47499999999999998</v>
          </cell>
          <cell r="B59">
            <v>4.0588679000000001</v>
          </cell>
          <cell r="C59">
            <v>3.1961005999999998</v>
          </cell>
          <cell r="D59">
            <v>4.7961005999999999</v>
          </cell>
          <cell r="F59">
            <v>4.3098339585880785</v>
          </cell>
          <cell r="G59">
            <v>3.7177807292940392</v>
          </cell>
          <cell r="H59">
            <v>4.8157421292940397</v>
          </cell>
        </row>
        <row r="60">
          <cell r="A60">
            <v>0.48333333000000001</v>
          </cell>
          <cell r="B60">
            <v>4.0170709000000002</v>
          </cell>
          <cell r="C60">
            <v>3.1752020999999999</v>
          </cell>
          <cell r="D60">
            <v>4.7752020999999996</v>
          </cell>
          <cell r="F60">
            <v>4.2811517712689087</v>
          </cell>
          <cell r="G60">
            <v>3.7034396356344543</v>
          </cell>
          <cell r="H60">
            <v>4.8014010356344548</v>
          </cell>
        </row>
        <row r="61">
          <cell r="A61">
            <v>0.49166666999999997</v>
          </cell>
          <cell r="B61">
            <v>3.9752165000000002</v>
          </cell>
          <cell r="C61">
            <v>3.1542748999999999</v>
          </cell>
          <cell r="D61">
            <v>4.7542749000000004</v>
          </cell>
          <cell r="F61">
            <v>4.2524301673179554</v>
          </cell>
          <cell r="G61">
            <v>3.6890788336589777</v>
          </cell>
          <cell r="H61">
            <v>4.7870402336589777</v>
          </cell>
        </row>
        <row r="62">
          <cell r="A62">
            <v>0.5</v>
          </cell>
          <cell r="B62">
            <v>3.9333333000000001</v>
          </cell>
          <cell r="C62">
            <v>3.1333332999999999</v>
          </cell>
          <cell r="D62">
            <v>4.7333333</v>
          </cell>
          <cell r="F62">
            <v>4.2236889</v>
          </cell>
          <cell r="G62">
            <v>3.6747082</v>
          </cell>
          <cell r="H62">
            <v>4.7726696000000004</v>
          </cell>
        </row>
        <row r="63">
          <cell r="A63">
            <v>0.50833333000000003</v>
          </cell>
          <cell r="B63">
            <v>3.8914502</v>
          </cell>
          <cell r="C63">
            <v>3.1123918000000002</v>
          </cell>
          <cell r="D63">
            <v>4.7123917999999998</v>
          </cell>
          <cell r="F63">
            <v>4.1949476326820445</v>
          </cell>
          <cell r="G63">
            <v>3.6603375663410223</v>
          </cell>
          <cell r="H63">
            <v>4.7582989663410222</v>
          </cell>
        </row>
        <row r="64">
          <cell r="A64">
            <v>0.51666666999999999</v>
          </cell>
          <cell r="B64">
            <v>3.8495957999999999</v>
          </cell>
          <cell r="C64">
            <v>3.0914646000000001</v>
          </cell>
          <cell r="D64">
            <v>4.6914645999999998</v>
          </cell>
          <cell r="F64">
            <v>4.1662260287310913</v>
          </cell>
          <cell r="G64">
            <v>3.6459767643655456</v>
          </cell>
          <cell r="H64">
            <v>4.7439381643655452</v>
          </cell>
        </row>
        <row r="65">
          <cell r="A65">
            <v>0.52500000000000002</v>
          </cell>
          <cell r="B65">
            <v>3.8077988</v>
          </cell>
          <cell r="C65">
            <v>3.0705661000000002</v>
          </cell>
          <cell r="D65">
            <v>4.6705661000000003</v>
          </cell>
          <cell r="F65">
            <v>4.1375438414119214</v>
          </cell>
          <cell r="G65">
            <v>3.6316356707059607</v>
          </cell>
          <cell r="H65">
            <v>4.7295970707059602</v>
          </cell>
        </row>
        <row r="66">
          <cell r="A66">
            <v>0.53333333000000005</v>
          </cell>
          <cell r="B66">
            <v>3.7660878000000002</v>
          </cell>
          <cell r="C66">
            <v>3.0497106</v>
          </cell>
          <cell r="D66">
            <v>4.6497105999999997</v>
          </cell>
          <cell r="F66">
            <v>4.1089206935656373</v>
          </cell>
          <cell r="G66">
            <v>3.6173240967828186</v>
          </cell>
          <cell r="H66">
            <v>4.7152854967828182</v>
          </cell>
        </row>
        <row r="67">
          <cell r="A67">
            <v>0.54166667000000002</v>
          </cell>
          <cell r="B67">
            <v>3.7244913999999998</v>
          </cell>
          <cell r="C67">
            <v>3.0289123999999998</v>
          </cell>
          <cell r="D67">
            <v>4.6289123999999999</v>
          </cell>
          <cell r="F67">
            <v>4.0803761678539434</v>
          </cell>
          <cell r="G67">
            <v>3.6030518339269717</v>
          </cell>
          <cell r="H67">
            <v>4.7010132339269717</v>
          </cell>
        </row>
        <row r="68">
          <cell r="A68">
            <v>0.55000000000000004</v>
          </cell>
          <cell r="B68">
            <v>3.6830381999999999</v>
          </cell>
          <cell r="C68">
            <v>3.0081858000000001</v>
          </cell>
          <cell r="D68">
            <v>4.6081858000000002</v>
          </cell>
          <cell r="F68">
            <v>4.0519298957561771</v>
          </cell>
          <cell r="G68">
            <v>3.5888286978780886</v>
          </cell>
          <cell r="H68">
            <v>4.6867900978780881</v>
          </cell>
        </row>
        <row r="69">
          <cell r="A69">
            <v>0.55833332999999996</v>
          </cell>
          <cell r="B69">
            <v>3.6417565000000001</v>
          </cell>
          <cell r="C69">
            <v>2.9875449000000001</v>
          </cell>
          <cell r="D69">
            <v>4.5875449000000001</v>
          </cell>
          <cell r="F69">
            <v>4.0236013386061993</v>
          </cell>
          <cell r="G69">
            <v>3.5746644193030996</v>
          </cell>
          <cell r="H69">
            <v>4.6726258193030992</v>
          </cell>
        </row>
        <row r="70">
          <cell r="A70">
            <v>0.56666667000000004</v>
          </cell>
          <cell r="B70">
            <v>3.6006746000000001</v>
          </cell>
          <cell r="C70">
            <v>2.9670040000000002</v>
          </cell>
          <cell r="D70">
            <v>4.5670039999999998</v>
          </cell>
          <cell r="F70">
            <v>3.9954098776267961</v>
          </cell>
          <cell r="G70">
            <v>3.5605686888133978</v>
          </cell>
          <cell r="H70">
            <v>4.6585300888133983</v>
          </cell>
        </row>
        <row r="71">
          <cell r="A71">
            <v>0.57499999999999996</v>
          </cell>
          <cell r="B71">
            <v>3.5598207999999998</v>
          </cell>
          <cell r="C71">
            <v>2.946577</v>
          </cell>
          <cell r="D71">
            <v>4.5465770000000001</v>
          </cell>
          <cell r="F71">
            <v>3.9673749014772612</v>
          </cell>
          <cell r="G71">
            <v>3.5465512007386306</v>
          </cell>
          <cell r="H71">
            <v>4.6445126007386301</v>
          </cell>
        </row>
        <row r="72">
          <cell r="A72">
            <v>0.58333332999999998</v>
          </cell>
          <cell r="B72">
            <v>3.5192228999999999</v>
          </cell>
          <cell r="C72">
            <v>2.9262781000000002</v>
          </cell>
          <cell r="D72">
            <v>4.5262780999999999</v>
          </cell>
          <cell r="F72">
            <v>3.9395155899986194</v>
          </cell>
          <cell r="G72">
            <v>3.5326215449993095</v>
          </cell>
          <cell r="H72">
            <v>4.6305829449993094</v>
          </cell>
        </row>
        <row r="73">
          <cell r="A73">
            <v>0.59166666999999995</v>
          </cell>
          <cell r="B73">
            <v>3.4789088000000001</v>
          </cell>
          <cell r="C73">
            <v>2.9061211</v>
          </cell>
          <cell r="D73">
            <v>4.5061210999999997</v>
          </cell>
          <cell r="F73">
            <v>3.9118510034830574</v>
          </cell>
          <cell r="G73">
            <v>3.5187892517415289</v>
          </cell>
          <cell r="H73">
            <v>4.6167506517415289</v>
          </cell>
        </row>
        <row r="74">
          <cell r="A74">
            <v>0.6</v>
          </cell>
          <cell r="B74">
            <v>3.4389061000000001</v>
          </cell>
          <cell r="C74">
            <v>2.8861197000000001</v>
          </cell>
          <cell r="D74">
            <v>4.4861196999999997</v>
          </cell>
          <cell r="F74">
            <v>3.8844001682322906</v>
          </cell>
          <cell r="G74">
            <v>3.5050638341161453</v>
          </cell>
          <cell r="H74">
            <v>4.6030252341161457</v>
          </cell>
        </row>
        <row r="75">
          <cell r="A75">
            <v>0.60833333000000001</v>
          </cell>
          <cell r="B75">
            <v>3.3992423999999999</v>
          </cell>
          <cell r="C75">
            <v>2.8662877999999998</v>
          </cell>
          <cell r="D75">
            <v>4.4662877999999999</v>
          </cell>
          <cell r="F75">
            <v>3.8571818643444127</v>
          </cell>
          <cell r="G75">
            <v>3.4914546821722063</v>
          </cell>
          <cell r="H75">
            <v>4.5894160821722068</v>
          </cell>
        </row>
        <row r="76">
          <cell r="A76">
            <v>0.61666666999999997</v>
          </cell>
          <cell r="B76">
            <v>3.3599445999999999</v>
          </cell>
          <cell r="C76">
            <v>2.8466390000000001</v>
          </cell>
          <cell r="D76">
            <v>4.4466390000000002</v>
          </cell>
          <cell r="F76">
            <v>3.8302147136679685</v>
          </cell>
          <cell r="G76">
            <v>3.4779711068339845</v>
          </cell>
          <cell r="H76">
            <v>4.5759325068339844</v>
          </cell>
        </row>
        <row r="77">
          <cell r="A77">
            <v>0.625</v>
          </cell>
          <cell r="B77">
            <v>3.3210397999999999</v>
          </cell>
          <cell r="C77">
            <v>2.8271866000000001</v>
          </cell>
          <cell r="D77">
            <v>4.4271865999999997</v>
          </cell>
          <cell r="F77">
            <v>3.8035172628436209</v>
          </cell>
          <cell r="G77">
            <v>3.4646223814218104</v>
          </cell>
          <cell r="H77">
            <v>4.56258378142181</v>
          </cell>
        </row>
        <row r="78">
          <cell r="A78">
            <v>0.63333333000000003</v>
          </cell>
          <cell r="B78">
            <v>3.2825546999999999</v>
          </cell>
          <cell r="C78">
            <v>2.807944</v>
          </cell>
          <cell r="D78">
            <v>4.4079439999999996</v>
          </cell>
          <cell r="F78">
            <v>3.7771077764409799</v>
          </cell>
          <cell r="G78">
            <v>3.45141763822049</v>
          </cell>
          <cell r="H78">
            <v>4.5493790382204899</v>
          </cell>
        </row>
        <row r="79">
          <cell r="A79">
            <v>0.64166666999999999</v>
          </cell>
          <cell r="B79">
            <v>3.2445156000000002</v>
          </cell>
          <cell r="C79">
            <v>2.7889244999999998</v>
          </cell>
          <cell r="D79">
            <v>4.3889244999999999</v>
          </cell>
          <cell r="F79">
            <v>3.7510043230550614</v>
          </cell>
          <cell r="G79">
            <v>3.4383659115275305</v>
          </cell>
          <cell r="H79">
            <v>4.5363273115275309</v>
          </cell>
        </row>
        <row r="80">
          <cell r="A80">
            <v>0.65</v>
          </cell>
          <cell r="B80">
            <v>3.2069485000000002</v>
          </cell>
          <cell r="C80">
            <v>2.7701408999999999</v>
          </cell>
          <cell r="D80">
            <v>4.3701409</v>
          </cell>
          <cell r="F80">
            <v>3.7252248553192677</v>
          </cell>
          <cell r="G80">
            <v>3.4254761776596339</v>
          </cell>
          <cell r="H80">
            <v>4.5234375776596334</v>
          </cell>
        </row>
        <row r="81">
          <cell r="A81">
            <v>0.65833333000000005</v>
          </cell>
          <cell r="B81">
            <v>3.1698792999999998</v>
          </cell>
          <cell r="C81">
            <v>2.7516063000000002</v>
          </cell>
          <cell r="D81">
            <v>4.3516063000000003</v>
          </cell>
          <cell r="F81">
            <v>3.6997870096675811</v>
          </cell>
          <cell r="G81">
            <v>3.4127572548337906</v>
          </cell>
          <cell r="H81">
            <v>4.5107186548337905</v>
          </cell>
        </row>
        <row r="82">
          <cell r="A82">
            <v>0.66666667000000002</v>
          </cell>
          <cell r="B82">
            <v>3.1333332999999999</v>
          </cell>
          <cell r="C82">
            <v>2.7333333</v>
          </cell>
          <cell r="D82">
            <v>4.3333332999999996</v>
          </cell>
          <cell r="F82">
            <v>3.6747081900425917</v>
          </cell>
          <cell r="G82">
            <v>3.4002178450212961</v>
          </cell>
          <cell r="H82">
            <v>4.4981792450212961</v>
          </cell>
        </row>
        <row r="83">
          <cell r="A83">
            <v>0.67500000000000004</v>
          </cell>
          <cell r="B83">
            <v>3.0973356000000001</v>
          </cell>
          <cell r="C83">
            <v>2.7153345</v>
          </cell>
          <cell r="D83">
            <v>4.3153344999999996</v>
          </cell>
          <cell r="F83">
            <v>3.6500056443864861</v>
          </cell>
          <cell r="G83">
            <v>3.3878665721932433</v>
          </cell>
          <cell r="H83">
            <v>4.4858279721932428</v>
          </cell>
        </row>
        <row r="84">
          <cell r="A84">
            <v>0.68333332999999996</v>
          </cell>
          <cell r="B84">
            <v>3.0619109</v>
          </cell>
          <cell r="C84">
            <v>2.6976220999999998</v>
          </cell>
          <cell r="D84">
            <v>4.2976220999999999</v>
          </cell>
          <cell r="F84">
            <v>3.6256962722631392</v>
          </cell>
          <cell r="G84">
            <v>3.3757118861315698</v>
          </cell>
          <cell r="H84">
            <v>4.4736732861315698</v>
          </cell>
        </row>
        <row r="85">
          <cell r="A85">
            <v>0.69166667000000004</v>
          </cell>
          <cell r="B85">
            <v>3.0270834</v>
          </cell>
          <cell r="C85">
            <v>2.6802082999999999</v>
          </cell>
          <cell r="D85">
            <v>4.2802083</v>
          </cell>
          <cell r="F85">
            <v>3.6017967056616205</v>
          </cell>
          <cell r="G85">
            <v>3.36376210283081</v>
          </cell>
          <cell r="H85">
            <v>4.46172350283081</v>
          </cell>
        </row>
        <row r="86">
          <cell r="A86">
            <v>0.7</v>
          </cell>
          <cell r="B86">
            <v>2.9928769000000002</v>
          </cell>
          <cell r="C86">
            <v>2.6631051000000001</v>
          </cell>
          <cell r="D86">
            <v>4.2631050999999998</v>
          </cell>
          <cell r="F86">
            <v>3.5783233814936031</v>
          </cell>
          <cell r="G86">
            <v>3.3520254407468015</v>
          </cell>
          <cell r="H86">
            <v>4.4499868407468011</v>
          </cell>
        </row>
        <row r="87">
          <cell r="A87">
            <v>0.70833332999999998</v>
          </cell>
          <cell r="B87">
            <v>2.9593150000000001</v>
          </cell>
          <cell r="C87">
            <v>2.6463242</v>
          </cell>
          <cell r="D87">
            <v>4.2463242000000001</v>
          </cell>
          <cell r="F87">
            <v>3.5552923582614224</v>
          </cell>
          <cell r="G87">
            <v>3.340509929130711</v>
          </cell>
          <cell r="H87">
            <v>4.438471329130711</v>
          </cell>
        </row>
        <row r="88">
          <cell r="A88">
            <v>0.71666666999999995</v>
          </cell>
          <cell r="B88">
            <v>2.9264207</v>
          </cell>
          <cell r="C88">
            <v>2.629877</v>
          </cell>
          <cell r="D88">
            <v>4.2298770000000001</v>
          </cell>
          <cell r="F88">
            <v>3.5327193934588852</v>
          </cell>
          <cell r="G88">
            <v>3.3292234467294426</v>
          </cell>
          <cell r="H88">
            <v>4.4271848467294426</v>
          </cell>
        </row>
        <row r="89">
          <cell r="A89">
            <v>0.72499999999999998</v>
          </cell>
          <cell r="B89">
            <v>2.8942165000000002</v>
          </cell>
          <cell r="C89">
            <v>2.6137749000000001</v>
          </cell>
          <cell r="D89">
            <v>4.2137748999999998</v>
          </cell>
          <cell r="F89">
            <v>3.5106200116281241</v>
          </cell>
          <cell r="G89">
            <v>3.3181737558140618</v>
          </cell>
          <cell r="H89">
            <v>4.4161351558140618</v>
          </cell>
        </row>
        <row r="90">
          <cell r="A90">
            <v>0.73333333000000001</v>
          </cell>
          <cell r="B90">
            <v>2.8627243999999998</v>
          </cell>
          <cell r="C90">
            <v>2.5980287999999998</v>
          </cell>
          <cell r="D90">
            <v>4.1980288000000003</v>
          </cell>
          <cell r="F90">
            <v>3.4890093312039285</v>
          </cell>
          <cell r="G90">
            <v>3.3073684156019638</v>
          </cell>
          <cell r="H90">
            <v>4.4053298156019638</v>
          </cell>
        </row>
        <row r="91">
          <cell r="A91">
            <v>0.74166666999999997</v>
          </cell>
          <cell r="B91">
            <v>2.831966</v>
          </cell>
          <cell r="C91">
            <v>2.5826497000000002</v>
          </cell>
          <cell r="D91">
            <v>4.1826496999999998</v>
          </cell>
          <cell r="F91">
            <v>3.4679021380346526</v>
          </cell>
          <cell r="G91">
            <v>3.2968148190173263</v>
          </cell>
          <cell r="H91">
            <v>4.3947762190173263</v>
          </cell>
        </row>
        <row r="92">
          <cell r="A92">
            <v>0.75</v>
          </cell>
          <cell r="B92">
            <v>2.8019625000000001</v>
          </cell>
          <cell r="C92">
            <v>2.5676478999999999</v>
          </cell>
          <cell r="D92">
            <v>4.1676479000000004</v>
          </cell>
          <cell r="F92">
            <v>3.4473129485789249</v>
          </cell>
          <cell r="G92">
            <v>3.2865202242894624</v>
          </cell>
          <cell r="H92">
            <v>4.384481624289462</v>
          </cell>
        </row>
        <row r="93">
          <cell r="A93">
            <v>0.75833333000000003</v>
          </cell>
          <cell r="B93">
            <v>2.7727343000000002</v>
          </cell>
          <cell r="C93">
            <v>2.5530338000000001</v>
          </cell>
          <cell r="D93">
            <v>4.1530338000000002</v>
          </cell>
          <cell r="F93">
            <v>3.42725584799381</v>
          </cell>
          <cell r="G93">
            <v>3.276491673996905</v>
          </cell>
          <cell r="H93">
            <v>4.3744530739969045</v>
          </cell>
        </row>
        <row r="94">
          <cell r="A94">
            <v>0.76666666999999999</v>
          </cell>
          <cell r="B94">
            <v>2.7443016</v>
          </cell>
          <cell r="C94">
            <v>2.5388174999999999</v>
          </cell>
          <cell r="D94">
            <v>4.1388175</v>
          </cell>
          <cell r="F94">
            <v>3.4077445593225382</v>
          </cell>
          <cell r="G94">
            <v>3.2667360296612689</v>
          </cell>
          <cell r="H94">
            <v>4.3646974296612688</v>
          </cell>
        </row>
        <row r="95">
          <cell r="A95">
            <v>0.77500000000000002</v>
          </cell>
          <cell r="B95">
            <v>2.7166838000000002</v>
          </cell>
          <cell r="C95">
            <v>2.5250086</v>
          </cell>
          <cell r="D95">
            <v>4.1250086000000001</v>
          </cell>
          <cell r="F95">
            <v>3.3887925014414382</v>
          </cell>
          <cell r="G95">
            <v>3.2572600007207191</v>
          </cell>
          <cell r="H95">
            <v>4.3552214007207191</v>
          </cell>
        </row>
        <row r="96">
          <cell r="A96">
            <v>0.78333333000000005</v>
          </cell>
          <cell r="B96">
            <v>2.6898998000000001</v>
          </cell>
          <cell r="C96">
            <v>2.5116166</v>
          </cell>
          <cell r="D96">
            <v>4.1116165999999996</v>
          </cell>
          <cell r="F96">
            <v>3.3704126393901737</v>
          </cell>
          <cell r="G96">
            <v>3.2480700696950868</v>
          </cell>
          <cell r="H96">
            <v>4.3460314696950872</v>
          </cell>
        </row>
        <row r="97">
          <cell r="A97">
            <v>0.79166667000000002</v>
          </cell>
          <cell r="B97">
            <v>2.6639680000000001</v>
          </cell>
          <cell r="C97">
            <v>2.4986506999999998</v>
          </cell>
          <cell r="D97">
            <v>4.0986507000000003</v>
          </cell>
          <cell r="F97">
            <v>3.352617548799727</v>
          </cell>
          <cell r="G97">
            <v>3.2391725243998635</v>
          </cell>
          <cell r="H97">
            <v>4.337133924399863</v>
          </cell>
        </row>
        <row r="98">
          <cell r="A98">
            <v>0.8</v>
          </cell>
          <cell r="B98">
            <v>2.6389060999999998</v>
          </cell>
          <cell r="C98">
            <v>2.4861197000000002</v>
          </cell>
          <cell r="D98">
            <v>4.0861197000000002</v>
          </cell>
          <cell r="F98">
            <v>3.3354194682322906</v>
          </cell>
          <cell r="G98">
            <v>3.2305734841161451</v>
          </cell>
          <cell r="H98">
            <v>4.3285348841161451</v>
          </cell>
        </row>
        <row r="99">
          <cell r="A99">
            <v>0.80833332999999996</v>
          </cell>
          <cell r="B99">
            <v>2.6147314000000001</v>
          </cell>
          <cell r="C99">
            <v>2.4740324</v>
          </cell>
          <cell r="D99">
            <v>4.0740324000000001</v>
          </cell>
          <cell r="F99">
            <v>3.3188301626763472</v>
          </cell>
          <cell r="G99">
            <v>3.2222788313381736</v>
          </cell>
          <cell r="H99">
            <v>4.3202402313381736</v>
          </cell>
        </row>
        <row r="100">
          <cell r="A100">
            <v>0.81666667000000004</v>
          </cell>
          <cell r="B100">
            <v>2.5914603999999999</v>
          </cell>
          <cell r="C100">
            <v>2.4623968999999999</v>
          </cell>
          <cell r="D100">
            <v>4.0623969000000004</v>
          </cell>
          <cell r="F100">
            <v>3.3028609828176827</v>
          </cell>
          <cell r="G100">
            <v>3.2142942414088411</v>
          </cell>
          <cell r="H100">
            <v>4.3122556414088411</v>
          </cell>
        </row>
        <row r="101">
          <cell r="A101">
            <v>0.82499999999999996</v>
          </cell>
          <cell r="B101">
            <v>2.5691090999999999</v>
          </cell>
          <cell r="C101">
            <v>2.4512212</v>
          </cell>
          <cell r="D101">
            <v>4.0512211999999996</v>
          </cell>
          <cell r="F101">
            <v>3.287522911449551</v>
          </cell>
          <cell r="G101">
            <v>3.2066252057247757</v>
          </cell>
          <cell r="H101">
            <v>4.3045866057247757</v>
          </cell>
        </row>
        <row r="102">
          <cell r="A102">
            <v>0.83333332999999998</v>
          </cell>
          <cell r="B102">
            <v>2.5476926999999998</v>
          </cell>
          <cell r="C102">
            <v>2.4405130000000002</v>
          </cell>
          <cell r="D102">
            <v>4.0405129999999998</v>
          </cell>
          <cell r="F102">
            <v>3.272826440974185</v>
          </cell>
          <cell r="G102">
            <v>3.1992769704870927</v>
          </cell>
          <cell r="H102">
            <v>4.2972383704870927</v>
          </cell>
        </row>
        <row r="103">
          <cell r="A103">
            <v>0.84166666999999995</v>
          </cell>
          <cell r="B103">
            <v>2.5272260000000002</v>
          </cell>
          <cell r="C103">
            <v>2.4302796</v>
          </cell>
          <cell r="D103">
            <v>4.0302796000000001</v>
          </cell>
          <cell r="F103">
            <v>3.2587816271514232</v>
          </cell>
          <cell r="G103">
            <v>3.1922545635757116</v>
          </cell>
          <cell r="H103">
            <v>4.2902159635757116</v>
          </cell>
        </row>
        <row r="104">
          <cell r="A104">
            <v>0.85</v>
          </cell>
          <cell r="B104">
            <v>2.5077229000000001</v>
          </cell>
          <cell r="C104">
            <v>2.4205280999999998</v>
          </cell>
          <cell r="D104">
            <v>4.0205280999999999</v>
          </cell>
          <cell r="F104">
            <v>3.2453981292930059</v>
          </cell>
          <cell r="G104">
            <v>3.1855628146465031</v>
          </cell>
          <cell r="H104">
            <v>4.2835242146465031</v>
          </cell>
        </row>
        <row r="105">
          <cell r="A105">
            <v>0.85833333000000001</v>
          </cell>
          <cell r="B105">
            <v>2.4891969</v>
          </cell>
          <cell r="C105">
            <v>2.4112651000000001</v>
          </cell>
          <cell r="D105">
            <v>4.0112651000000001</v>
          </cell>
          <cell r="F105">
            <v>3.2326851025257701</v>
          </cell>
          <cell r="G105">
            <v>3.1792063012628851</v>
          </cell>
          <cell r="H105">
            <v>4.2771677012628855</v>
          </cell>
        </row>
        <row r="106">
          <cell r="A106">
            <v>0.86666666999999997</v>
          </cell>
          <cell r="B106">
            <v>2.4716605999999999</v>
          </cell>
          <cell r="C106">
            <v>2.4024969999999999</v>
          </cell>
          <cell r="D106">
            <v>4.002497</v>
          </cell>
          <cell r="F106">
            <v>3.2206512456865024</v>
          </cell>
          <cell r="G106">
            <v>3.1731893728432512</v>
          </cell>
          <cell r="H106">
            <v>4.2711507728432512</v>
          </cell>
        </row>
        <row r="107">
          <cell r="A107">
            <v>0.875</v>
          </cell>
          <cell r="B107">
            <v>2.4551261000000002</v>
          </cell>
          <cell r="C107">
            <v>2.3942296999999999</v>
          </cell>
          <cell r="D107">
            <v>3.9942297</v>
          </cell>
          <cell r="F107">
            <v>3.2093048350525621</v>
          </cell>
          <cell r="G107">
            <v>3.1675161675262808</v>
          </cell>
          <cell r="H107">
            <v>4.2654775675262808</v>
          </cell>
        </row>
        <row r="108">
          <cell r="A108">
            <v>0.88333333000000003</v>
          </cell>
          <cell r="B108">
            <v>2.4396046999999998</v>
          </cell>
          <cell r="C108">
            <v>2.386469</v>
          </cell>
          <cell r="D108">
            <v>3.986469</v>
          </cell>
          <cell r="F108">
            <v>3.1986536320309873</v>
          </cell>
          <cell r="G108">
            <v>3.1621905660154939</v>
          </cell>
          <cell r="H108">
            <v>4.2601519660154938</v>
          </cell>
        </row>
        <row r="109">
          <cell r="A109">
            <v>0.89166666999999999</v>
          </cell>
          <cell r="B109">
            <v>2.4251068999999998</v>
          </cell>
          <cell r="C109">
            <v>2.3792200999999999</v>
          </cell>
          <cell r="D109">
            <v>3.9792201</v>
          </cell>
          <cell r="F109">
            <v>3.1887049249042914</v>
          </cell>
          <cell r="G109">
            <v>3.1572162124521457</v>
          </cell>
          <cell r="H109">
            <v>4.2551776124521457</v>
          </cell>
        </row>
        <row r="110">
          <cell r="A110">
            <v>0.9</v>
          </cell>
          <cell r="B110">
            <v>2.4116428999999999</v>
          </cell>
          <cell r="C110">
            <v>2.3724881</v>
          </cell>
          <cell r="D110">
            <v>3.9724881000000001</v>
          </cell>
          <cell r="F110">
            <v>3.1794655558894505</v>
          </cell>
          <cell r="G110">
            <v>3.1525965279447252</v>
          </cell>
          <cell r="H110">
            <v>4.2505579279447252</v>
          </cell>
        </row>
        <row r="111">
          <cell r="A111">
            <v>0.90833333000000005</v>
          </cell>
          <cell r="B111">
            <v>2.3992217999999998</v>
          </cell>
          <cell r="C111">
            <v>2.3662774999999998</v>
          </cell>
          <cell r="D111">
            <v>3.9662774999999999</v>
          </cell>
          <cell r="F111">
            <v>3.1709418448220488</v>
          </cell>
          <cell r="G111">
            <v>3.1483346724110244</v>
          </cell>
          <cell r="H111">
            <v>4.2462960724110239</v>
          </cell>
        </row>
        <row r="112">
          <cell r="A112">
            <v>0.91666667000000002</v>
          </cell>
          <cell r="B112">
            <v>2.3878520000000001</v>
          </cell>
          <cell r="C112">
            <v>2.3605927000000002</v>
          </cell>
          <cell r="D112">
            <v>3.9605926999999999</v>
          </cell>
          <cell r="F112">
            <v>3.163139624495642</v>
          </cell>
          <cell r="G112">
            <v>3.144433562247821</v>
          </cell>
          <cell r="H112">
            <v>4.242394962247821</v>
          </cell>
        </row>
        <row r="113">
          <cell r="A113">
            <v>0.92500000000000004</v>
          </cell>
          <cell r="B113">
            <v>2.3775415</v>
          </cell>
          <cell r="C113">
            <v>2.3554374</v>
          </cell>
          <cell r="D113">
            <v>3.9554374000000001</v>
          </cell>
          <cell r="F113">
            <v>3.1560642608822782</v>
          </cell>
          <cell r="G113">
            <v>3.1408958804411391</v>
          </cell>
          <cell r="H113">
            <v>4.2388572804411391</v>
          </cell>
        </row>
        <row r="114">
          <cell r="A114">
            <v>0.93333332999999996</v>
          </cell>
          <cell r="B114">
            <v>2.3682972000000002</v>
          </cell>
          <cell r="C114">
            <v>2.3508152999999998</v>
          </cell>
          <cell r="D114">
            <v>3.9508152999999999</v>
          </cell>
          <cell r="F114">
            <v>3.1497205932822023</v>
          </cell>
          <cell r="G114">
            <v>3.1377240466411012</v>
          </cell>
          <cell r="H114">
            <v>4.2356854466411011</v>
          </cell>
        </row>
        <row r="115">
          <cell r="A115">
            <v>0.94166667000000004</v>
          </cell>
          <cell r="B115">
            <v>2.3601255000000001</v>
          </cell>
          <cell r="C115">
            <v>2.3467294000000001</v>
          </cell>
          <cell r="D115">
            <v>3.9467294000000002</v>
          </cell>
          <cell r="F115">
            <v>3.1441129630388978</v>
          </cell>
          <cell r="G115">
            <v>3.1349202315194491</v>
          </cell>
          <cell r="H115">
            <v>4.2328816315194491</v>
          </cell>
        </row>
        <row r="116">
          <cell r="A116">
            <v>0.95</v>
          </cell>
          <cell r="B116">
            <v>2.3530319999999998</v>
          </cell>
          <cell r="C116">
            <v>2.3431826999999998</v>
          </cell>
          <cell r="D116">
            <v>3.9431826999999999</v>
          </cell>
          <cell r="F116">
            <v>3.1392452267964859</v>
          </cell>
          <cell r="G116">
            <v>3.1324863633982432</v>
          </cell>
          <cell r="H116">
            <v>4.2304477633982431</v>
          </cell>
        </row>
        <row r="117">
          <cell r="A117">
            <v>0.95833332999999998</v>
          </cell>
          <cell r="B117">
            <v>2.3470216000000002</v>
          </cell>
          <cell r="C117">
            <v>2.3401774</v>
          </cell>
          <cell r="D117">
            <v>3.9401774000000001</v>
          </cell>
          <cell r="F117">
            <v>3.1351207134839729</v>
          </cell>
          <cell r="G117">
            <v>3.1304241067419865</v>
          </cell>
          <cell r="H117">
            <v>4.2283855067419864</v>
          </cell>
        </row>
        <row r="118">
          <cell r="A118">
            <v>0.96666666999999995</v>
          </cell>
          <cell r="B118">
            <v>2.3420983</v>
          </cell>
          <cell r="C118">
            <v>2.3377157999999998</v>
          </cell>
          <cell r="D118">
            <v>3.9377157999999999</v>
          </cell>
          <cell r="F118">
            <v>3.1317422462289475</v>
          </cell>
          <cell r="G118">
            <v>3.1287348731144737</v>
          </cell>
          <cell r="H118">
            <v>4.2266962731144737</v>
          </cell>
        </row>
        <row r="119">
          <cell r="A119">
            <v>0.97499999999999998</v>
          </cell>
          <cell r="B119">
            <v>2.3382656000000002</v>
          </cell>
          <cell r="C119">
            <v>2.3357994999999998</v>
          </cell>
          <cell r="D119">
            <v>3.9357994999999999</v>
          </cell>
          <cell r="F119">
            <v>3.1291121485701074</v>
          </cell>
          <cell r="G119">
            <v>3.1274198242850537</v>
          </cell>
          <cell r="H119">
            <v>4.2253812242850541</v>
          </cell>
        </row>
        <row r="120">
          <cell r="A120">
            <v>0.98333333000000001</v>
          </cell>
          <cell r="B120">
            <v>2.3355261</v>
          </cell>
          <cell r="C120">
            <v>2.3344296999999998</v>
          </cell>
          <cell r="D120">
            <v>3.9344296999999999</v>
          </cell>
          <cell r="F120">
            <v>3.1272322185412689</v>
          </cell>
          <cell r="G120">
            <v>3.1264798592706344</v>
          </cell>
          <cell r="H120">
            <v>4.2244412592706349</v>
          </cell>
        </row>
        <row r="121">
          <cell r="A121">
            <v>0.99166666999999997</v>
          </cell>
          <cell r="B121">
            <v>2.3338815999999998</v>
          </cell>
          <cell r="C121">
            <v>2.3336074999999998</v>
          </cell>
          <cell r="D121">
            <v>3.9336074999999999</v>
          </cell>
          <cell r="F121">
            <v>3.1261037436486045</v>
          </cell>
          <cell r="G121">
            <v>3.1259156218243023</v>
          </cell>
          <cell r="H121">
            <v>4.2238770218243022</v>
          </cell>
        </row>
        <row r="122">
          <cell r="A122">
            <v>1</v>
          </cell>
          <cell r="B122">
            <v>2.3333333000000001</v>
          </cell>
          <cell r="C122">
            <v>2.3333333000000001</v>
          </cell>
          <cell r="D122">
            <v>3.9333333000000001</v>
          </cell>
          <cell r="F122">
            <v>3.1257275</v>
          </cell>
          <cell r="G122">
            <v>3.1257275</v>
          </cell>
          <cell r="H122">
            <v>4.2236889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0CC58-3C7F-D54E-95BF-9659EE073895}">
  <dimension ref="A1:W21"/>
  <sheetViews>
    <sheetView workbookViewId="0">
      <selection activeCell="N16" sqref="N16"/>
    </sheetView>
  </sheetViews>
  <sheetFormatPr baseColWidth="10" defaultRowHeight="20"/>
  <cols>
    <col min="1" max="1" width="10.85546875" bestFit="1" customWidth="1"/>
    <col min="2" max="2" width="13.85546875" bestFit="1" customWidth="1"/>
    <col min="3" max="4" width="10.85546875" bestFit="1" customWidth="1"/>
    <col min="7" max="7" width="11" bestFit="1" customWidth="1"/>
    <col min="8" max="8" width="14" bestFit="1" customWidth="1"/>
    <col min="9" max="11" width="11" bestFit="1" customWidth="1"/>
    <col min="12" max="12" width="10.85546875" bestFit="1" customWidth="1"/>
    <col min="13" max="13" width="11" bestFit="1" customWidth="1"/>
    <col min="14" max="14" width="14" bestFit="1" customWidth="1"/>
    <col min="15" max="17" width="11" bestFit="1" customWidth="1"/>
    <col min="18" max="19" width="10.85546875" bestFit="1" customWidth="1"/>
    <col min="20" max="20" width="13.85546875" bestFit="1" customWidth="1"/>
    <col min="21" max="24" width="10.85546875" bestFit="1" customWidth="1"/>
  </cols>
  <sheetData>
    <row r="1" spans="1:23">
      <c r="A1" t="s">
        <v>28</v>
      </c>
      <c r="G1" t="s">
        <v>29</v>
      </c>
      <c r="M1" t="s">
        <v>30</v>
      </c>
      <c r="S1" t="s">
        <v>31</v>
      </c>
    </row>
    <row r="2" spans="1:23">
      <c r="A2" t="s">
        <v>0</v>
      </c>
      <c r="B2" t="s">
        <v>3</v>
      </c>
      <c r="C2" t="s">
        <v>1</v>
      </c>
      <c r="D2" t="s">
        <v>2</v>
      </c>
      <c r="E2" t="s">
        <v>5</v>
      </c>
      <c r="G2" t="s">
        <v>0</v>
      </c>
      <c r="H2" t="s">
        <v>3</v>
      </c>
      <c r="I2" t="s">
        <v>1</v>
      </c>
      <c r="J2" t="s">
        <v>2</v>
      </c>
      <c r="K2" t="s">
        <v>5</v>
      </c>
      <c r="M2" t="s">
        <v>0</v>
      </c>
      <c r="N2" t="s">
        <v>3</v>
      </c>
      <c r="O2" t="s">
        <v>1</v>
      </c>
      <c r="P2" t="s">
        <v>2</v>
      </c>
      <c r="Q2" t="s">
        <v>5</v>
      </c>
      <c r="S2" t="s">
        <v>0</v>
      </c>
      <c r="T2" t="s">
        <v>3</v>
      </c>
      <c r="U2" t="s">
        <v>1</v>
      </c>
      <c r="V2" t="s">
        <v>2</v>
      </c>
      <c r="W2" t="s">
        <v>5</v>
      </c>
    </row>
    <row r="3" spans="1:23">
      <c r="A3">
        <v>-16.807121185755001</v>
      </c>
      <c r="B3">
        <v>2</v>
      </c>
      <c r="C3">
        <v>0</v>
      </c>
      <c r="D3">
        <v>0</v>
      </c>
      <c r="E3">
        <f t="shared" ref="E3:E6" si="0">A3-$A$8</f>
        <v>8.5481215705979992</v>
      </c>
      <c r="G3">
        <v>-41.883275009477003</v>
      </c>
      <c r="H3">
        <v>1.9999999999996001</v>
      </c>
      <c r="I3">
        <v>1</v>
      </c>
      <c r="J3">
        <v>0</v>
      </c>
      <c r="K3">
        <f>G3-$G$12</f>
        <v>7.433859388694998</v>
      </c>
      <c r="M3">
        <v>-47.198653531700998</v>
      </c>
      <c r="N3">
        <v>1.9999999999985001</v>
      </c>
      <c r="O3">
        <v>0</v>
      </c>
      <c r="P3">
        <v>0</v>
      </c>
      <c r="Q3">
        <f>M3-$M$13</f>
        <v>8.3016562062979986</v>
      </c>
      <c r="S3">
        <v>-53.374132557080003</v>
      </c>
      <c r="T3">
        <v>1.9999999999466</v>
      </c>
      <c r="U3">
        <v>0</v>
      </c>
      <c r="V3">
        <v>0</v>
      </c>
      <c r="W3">
        <f>S3-$S$14</f>
        <v>8.2813339370259982</v>
      </c>
    </row>
    <row r="4" spans="1:23">
      <c r="A4">
        <v>-18.365905471632999</v>
      </c>
      <c r="B4">
        <v>2</v>
      </c>
      <c r="C4">
        <v>1</v>
      </c>
      <c r="D4">
        <v>0</v>
      </c>
      <c r="E4">
        <f t="shared" si="0"/>
        <v>6.9893372847200013</v>
      </c>
      <c r="G4">
        <v>-41.883275009477003</v>
      </c>
      <c r="H4">
        <v>2.0000000000003002</v>
      </c>
      <c r="I4">
        <v>1.5</v>
      </c>
      <c r="J4">
        <v>0.5</v>
      </c>
      <c r="K4">
        <f t="shared" ref="K4:K9" si="1">G4-$G$12</f>
        <v>7.433859388694998</v>
      </c>
      <c r="M4">
        <v>-47.891548828988</v>
      </c>
      <c r="N4">
        <v>1.9999999999961999</v>
      </c>
      <c r="O4">
        <v>0.66666666666666996</v>
      </c>
      <c r="P4">
        <v>0</v>
      </c>
      <c r="Q4">
        <f t="shared" ref="Q4:Q10" si="2">M4-$M$13</f>
        <v>7.6087609090109964</v>
      </c>
      <c r="S4">
        <v>-54.017684164149998</v>
      </c>
      <c r="T4">
        <v>1.9999999999214999</v>
      </c>
      <c r="U4">
        <v>0.6</v>
      </c>
      <c r="V4">
        <v>0.2</v>
      </c>
      <c r="W4">
        <f t="shared" ref="W4:W12" si="3">S4-$S$14</f>
        <v>7.6377823299560035</v>
      </c>
    </row>
    <row r="5" spans="1:23">
      <c r="A5">
        <v>-18.365905471632999</v>
      </c>
      <c r="B5">
        <v>2</v>
      </c>
      <c r="C5">
        <v>0</v>
      </c>
      <c r="D5">
        <v>1</v>
      </c>
      <c r="E5">
        <f t="shared" si="0"/>
        <v>6.9893372847200013</v>
      </c>
      <c r="G5">
        <v>-41.051871275800998</v>
      </c>
      <c r="H5">
        <v>1.9999999999994</v>
      </c>
      <c r="I5">
        <v>0</v>
      </c>
      <c r="J5">
        <v>0</v>
      </c>
      <c r="K5">
        <f t="shared" si="1"/>
        <v>8.2652631223710031</v>
      </c>
      <c r="M5">
        <v>-47.891548828988</v>
      </c>
      <c r="N5">
        <v>1.9999999999961</v>
      </c>
      <c r="O5">
        <v>1.3333333333333</v>
      </c>
      <c r="P5">
        <v>0</v>
      </c>
      <c r="Q5">
        <f t="shared" si="2"/>
        <v>7.6087609090109964</v>
      </c>
      <c r="S5">
        <v>-54.466031943604001</v>
      </c>
      <c r="T5">
        <v>1.9999999999383</v>
      </c>
      <c r="U5">
        <v>1.2</v>
      </c>
      <c r="V5">
        <v>0.4</v>
      </c>
      <c r="W5">
        <f t="shared" si="3"/>
        <v>7.1894345505019999</v>
      </c>
    </row>
    <row r="6" spans="1:23">
      <c r="A6">
        <v>-19.669597928365</v>
      </c>
      <c r="B6">
        <v>2</v>
      </c>
      <c r="C6">
        <v>1</v>
      </c>
      <c r="D6">
        <v>1</v>
      </c>
      <c r="E6">
        <f t="shared" si="0"/>
        <v>5.6856448279879999</v>
      </c>
      <c r="G6">
        <v>-41.883275009477003</v>
      </c>
      <c r="H6">
        <v>2.0000000000009002</v>
      </c>
      <c r="I6">
        <v>0.5</v>
      </c>
      <c r="J6">
        <v>0.5</v>
      </c>
      <c r="K6">
        <f t="shared" si="1"/>
        <v>7.433859388694998</v>
      </c>
      <c r="M6">
        <v>-47.891548828988</v>
      </c>
      <c r="N6">
        <v>1.9999999999963001</v>
      </c>
      <c r="O6">
        <v>0</v>
      </c>
      <c r="P6">
        <v>0.66666666666666996</v>
      </c>
      <c r="Q6">
        <f t="shared" si="2"/>
        <v>7.6087609090109964</v>
      </c>
      <c r="S6">
        <v>-54.017684164149003</v>
      </c>
      <c r="T6">
        <v>1.9999999999183999</v>
      </c>
      <c r="U6">
        <v>1.8</v>
      </c>
      <c r="V6">
        <v>0.6</v>
      </c>
      <c r="W6">
        <f t="shared" si="3"/>
        <v>7.6377823299569982</v>
      </c>
    </row>
    <row r="7" spans="1:23">
      <c r="A7" t="s">
        <v>4</v>
      </c>
      <c r="B7" t="s">
        <v>3</v>
      </c>
      <c r="C7" t="s">
        <v>1</v>
      </c>
      <c r="D7" t="s">
        <v>2</v>
      </c>
      <c r="G7">
        <v>-42.825560192044001</v>
      </c>
      <c r="H7">
        <v>2.0000000000006999</v>
      </c>
      <c r="I7">
        <v>1</v>
      </c>
      <c r="J7">
        <v>1</v>
      </c>
      <c r="K7">
        <f t="shared" si="1"/>
        <v>6.491574206128</v>
      </c>
      <c r="M7">
        <v>-48.519909463803003</v>
      </c>
      <c r="N7">
        <v>1.9999999999971001</v>
      </c>
      <c r="O7">
        <v>0.66666666666666996</v>
      </c>
      <c r="P7">
        <v>0.66666666666666996</v>
      </c>
      <c r="Q7">
        <f t="shared" si="2"/>
        <v>6.9804002741959934</v>
      </c>
      <c r="S7">
        <v>-54.466031943604001</v>
      </c>
      <c r="T7">
        <v>1.9999999999343001</v>
      </c>
      <c r="U7">
        <v>0.4</v>
      </c>
      <c r="V7">
        <v>0.8</v>
      </c>
      <c r="W7">
        <f t="shared" si="3"/>
        <v>7.1894345505019999</v>
      </c>
    </row>
    <row r="8" spans="1:23">
      <c r="A8">
        <v>-25.355242756353</v>
      </c>
      <c r="B8">
        <v>2.1614654510671001E-15</v>
      </c>
      <c r="C8">
        <v>0</v>
      </c>
      <c r="D8">
        <v>0</v>
      </c>
      <c r="G8">
        <v>-41.883275009477003</v>
      </c>
      <c r="H8">
        <v>2.0000000000010001</v>
      </c>
      <c r="I8">
        <v>1.5</v>
      </c>
      <c r="J8">
        <v>1.5</v>
      </c>
      <c r="K8">
        <f t="shared" si="1"/>
        <v>7.433859388694998</v>
      </c>
      <c r="M8">
        <v>-48.519909463803003</v>
      </c>
      <c r="N8">
        <v>1.9999999999967999</v>
      </c>
      <c r="O8">
        <v>1.3333333333333</v>
      </c>
      <c r="P8">
        <v>0.66666666666666996</v>
      </c>
      <c r="Q8">
        <f t="shared" si="2"/>
        <v>6.9804002741959934</v>
      </c>
      <c r="S8">
        <v>-55.119239289798998</v>
      </c>
      <c r="T8">
        <v>1.9999999999282001</v>
      </c>
      <c r="U8">
        <v>1</v>
      </c>
      <c r="V8">
        <v>1</v>
      </c>
      <c r="W8">
        <f t="shared" si="3"/>
        <v>6.5362272043070035</v>
      </c>
    </row>
    <row r="9" spans="1:23">
      <c r="G9">
        <v>-41.883275009477003</v>
      </c>
      <c r="H9">
        <v>1.9999999999992999</v>
      </c>
      <c r="I9">
        <v>0</v>
      </c>
      <c r="J9">
        <v>1</v>
      </c>
      <c r="K9">
        <f t="shared" si="1"/>
        <v>7.433859388694998</v>
      </c>
      <c r="M9">
        <v>-47.891548828988</v>
      </c>
      <c r="N9">
        <v>1.9999999999966001</v>
      </c>
      <c r="O9">
        <v>0</v>
      </c>
      <c r="P9">
        <v>1.3333333333333</v>
      </c>
      <c r="Q9">
        <f t="shared" si="2"/>
        <v>7.6087609090109964</v>
      </c>
      <c r="S9">
        <v>-54.466031943605003</v>
      </c>
      <c r="T9">
        <v>1.9999999999342</v>
      </c>
      <c r="U9">
        <v>1.6</v>
      </c>
      <c r="V9">
        <v>1.2</v>
      </c>
      <c r="W9">
        <f t="shared" si="3"/>
        <v>7.189434550500998</v>
      </c>
    </row>
    <row r="10" spans="1:23">
      <c r="G10">
        <v>-41.883275009477003</v>
      </c>
      <c r="H10">
        <v>2.0000000000003002</v>
      </c>
      <c r="I10">
        <v>0.5</v>
      </c>
      <c r="J10">
        <v>1.5</v>
      </c>
      <c r="K10">
        <f>G10-$G$12</f>
        <v>7.433859388694998</v>
      </c>
      <c r="M10">
        <v>-48.519909463803003</v>
      </c>
      <c r="N10">
        <v>1.9999999999967</v>
      </c>
      <c r="O10">
        <v>0.66666666666666996</v>
      </c>
      <c r="P10">
        <v>1.3333333333333</v>
      </c>
      <c r="Q10">
        <f t="shared" si="2"/>
        <v>6.9804002741959934</v>
      </c>
      <c r="S10">
        <v>-54.017684164149003</v>
      </c>
      <c r="T10">
        <v>1.9999999999183</v>
      </c>
      <c r="U10">
        <v>0.2</v>
      </c>
      <c r="V10">
        <v>1.4</v>
      </c>
      <c r="W10">
        <f t="shared" si="3"/>
        <v>7.6377823299569982</v>
      </c>
    </row>
    <row r="11" spans="1:23">
      <c r="G11" t="s">
        <v>4</v>
      </c>
      <c r="H11" t="s">
        <v>3</v>
      </c>
      <c r="I11" t="s">
        <v>1</v>
      </c>
      <c r="J11" t="s">
        <v>2</v>
      </c>
      <c r="M11">
        <v>-48.519909463802001</v>
      </c>
      <c r="N11">
        <v>1.9999999999972</v>
      </c>
      <c r="O11">
        <v>1.3333333333333</v>
      </c>
      <c r="P11">
        <v>1.3333333333333</v>
      </c>
      <c r="Q11">
        <f>M11-$M$13</f>
        <v>6.9804002741969953</v>
      </c>
      <c r="S11">
        <v>-54.466031943605003</v>
      </c>
      <c r="T11">
        <v>1.9999999999385001</v>
      </c>
      <c r="U11">
        <v>0.8</v>
      </c>
      <c r="V11">
        <v>1.6</v>
      </c>
      <c r="W11">
        <f t="shared" si="3"/>
        <v>7.189434550500998</v>
      </c>
    </row>
    <row r="12" spans="1:23">
      <c r="G12">
        <v>-49.317134398172001</v>
      </c>
      <c r="H12">
        <v>-4.6964363821511004E-13</v>
      </c>
      <c r="I12">
        <v>0</v>
      </c>
      <c r="J12">
        <v>0</v>
      </c>
      <c r="M12" t="s">
        <v>4</v>
      </c>
      <c r="N12" t="s">
        <v>3</v>
      </c>
      <c r="O12" t="s">
        <v>1</v>
      </c>
      <c r="P12" t="s">
        <v>2</v>
      </c>
      <c r="S12">
        <v>-54.017684164149003</v>
      </c>
      <c r="T12">
        <v>1.9999999999214</v>
      </c>
      <c r="U12">
        <v>1.4</v>
      </c>
      <c r="V12">
        <v>1.8</v>
      </c>
      <c r="W12">
        <f t="shared" si="3"/>
        <v>7.6377823299569982</v>
      </c>
    </row>
    <row r="13" spans="1:23">
      <c r="M13">
        <v>-55.500309737998997</v>
      </c>
      <c r="N13">
        <v>-2.9149425386475002E-12</v>
      </c>
      <c r="O13">
        <v>0</v>
      </c>
      <c r="P13">
        <v>0</v>
      </c>
      <c r="S13" t="s">
        <v>4</v>
      </c>
      <c r="T13" t="s">
        <v>3</v>
      </c>
      <c r="U13" t="s">
        <v>1</v>
      </c>
      <c r="V13" t="s">
        <v>2</v>
      </c>
    </row>
    <row r="14" spans="1:23">
      <c r="S14">
        <v>-61.655466494106001</v>
      </c>
      <c r="T14">
        <v>-5.7300082918505002E-12</v>
      </c>
      <c r="U14">
        <v>0</v>
      </c>
      <c r="V14">
        <v>0</v>
      </c>
    </row>
    <row r="16" spans="1:23">
      <c r="A16" t="s">
        <v>7</v>
      </c>
      <c r="F16" t="s">
        <v>8</v>
      </c>
      <c r="J16" t="s">
        <v>6</v>
      </c>
    </row>
    <row r="17" spans="1:14">
      <c r="A17" t="s">
        <v>1</v>
      </c>
      <c r="B17" t="s">
        <v>28</v>
      </c>
      <c r="C17" t="s">
        <v>29</v>
      </c>
      <c r="D17" t="s">
        <v>30</v>
      </c>
      <c r="E17" t="s">
        <v>31</v>
      </c>
      <c r="F17" t="s">
        <v>1</v>
      </c>
      <c r="G17" t="s">
        <v>28</v>
      </c>
      <c r="H17" t="s">
        <v>29</v>
      </c>
      <c r="I17" t="s">
        <v>31</v>
      </c>
      <c r="J17" t="s">
        <v>1</v>
      </c>
      <c r="K17" t="s">
        <v>28</v>
      </c>
      <c r="L17" t="s">
        <v>29</v>
      </c>
      <c r="M17" t="s">
        <v>30</v>
      </c>
      <c r="N17" t="s">
        <v>31</v>
      </c>
    </row>
    <row r="18" spans="1:14">
      <c r="A18">
        <v>0</v>
      </c>
      <c r="B18">
        <f>E3</f>
        <v>8.5481215705979992</v>
      </c>
      <c r="C18">
        <f>K5</f>
        <v>8.2652631223710031</v>
      </c>
      <c r="D18">
        <f>Q3</f>
        <v>8.3016562062979986</v>
      </c>
      <c r="E18">
        <f>W3</f>
        <v>8.2813339370259982</v>
      </c>
      <c r="F18">
        <v>0</v>
      </c>
      <c r="G18">
        <f>E5</f>
        <v>6.9893372847200013</v>
      </c>
      <c r="H18">
        <f>K9</f>
        <v>7.433859388694998</v>
      </c>
      <c r="J18">
        <v>0</v>
      </c>
      <c r="K18">
        <f>E3</f>
        <v>8.5481215705979992</v>
      </c>
      <c r="L18">
        <f>K5</f>
        <v>8.2652631223710031</v>
      </c>
      <c r="M18">
        <f>Q3</f>
        <v>8.3016562062979986</v>
      </c>
      <c r="N18">
        <f>W3</f>
        <v>8.2813339370259982</v>
      </c>
    </row>
    <row r="19" spans="1:14">
      <c r="A19">
        <f>I6</f>
        <v>0.5</v>
      </c>
      <c r="C19">
        <f>K6</f>
        <v>7.433859388694998</v>
      </c>
      <c r="F19">
        <f>O4</f>
        <v>0.66666666666666996</v>
      </c>
      <c r="J19">
        <f>O4</f>
        <v>0.66666666666666996</v>
      </c>
      <c r="M19">
        <f>Q4</f>
        <v>7.6087609090109964</v>
      </c>
    </row>
    <row r="20" spans="1:14">
      <c r="A20">
        <f>O7</f>
        <v>0.66666666666666996</v>
      </c>
      <c r="D20">
        <f>Q7</f>
        <v>6.9804002741959934</v>
      </c>
      <c r="F20">
        <v>1</v>
      </c>
      <c r="G20">
        <f>E6</f>
        <v>5.6856448279879999</v>
      </c>
      <c r="H20">
        <f>K7</f>
        <v>6.491574206128</v>
      </c>
      <c r="I20">
        <f>W8</f>
        <v>6.5362272043070035</v>
      </c>
      <c r="J20">
        <v>1</v>
      </c>
      <c r="K20">
        <f>E4</f>
        <v>6.9893372847200013</v>
      </c>
      <c r="L20">
        <f>K3</f>
        <v>7.433859388694998</v>
      </c>
    </row>
    <row r="21" spans="1:14">
      <c r="A21">
        <v>1</v>
      </c>
      <c r="B21">
        <f>E6</f>
        <v>5.6856448279879999</v>
      </c>
      <c r="C21">
        <f>K7</f>
        <v>6.491574206128</v>
      </c>
      <c r="E21">
        <f>W8</f>
        <v>6.5362272043070035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90B0-1161-444B-8D36-E260C522D10B}">
  <dimension ref="A1:L17"/>
  <sheetViews>
    <sheetView workbookViewId="0">
      <selection activeCell="I26" sqref="I26"/>
    </sheetView>
  </sheetViews>
  <sheetFormatPr baseColWidth="10" defaultRowHeight="20"/>
  <sheetData>
    <row r="1" spans="1:12">
      <c r="A1" t="s">
        <v>32</v>
      </c>
      <c r="B1" t="s">
        <v>24</v>
      </c>
      <c r="C1" t="s">
        <v>14</v>
      </c>
      <c r="D1" t="s">
        <v>11</v>
      </c>
      <c r="G1" t="s">
        <v>10</v>
      </c>
      <c r="J1" t="s">
        <v>12</v>
      </c>
    </row>
    <row r="2" spans="1:12">
      <c r="A2">
        <f t="shared" ref="A2:B4" si="0">E3</f>
        <v>0</v>
      </c>
      <c r="B2">
        <f t="shared" si="0"/>
        <v>8.2652631223710031</v>
      </c>
      <c r="C2">
        <f>SQRT(2)/(SQRT(2)+2)</f>
        <v>0.41421356237309509</v>
      </c>
      <c r="D2" t="s">
        <v>13</v>
      </c>
      <c r="E2" t="s">
        <v>16</v>
      </c>
      <c r="F2" t="s">
        <v>24</v>
      </c>
      <c r="G2" t="s">
        <v>13</v>
      </c>
      <c r="H2" t="s">
        <v>16</v>
      </c>
      <c r="I2" t="s">
        <v>24</v>
      </c>
      <c r="J2" t="s">
        <v>13</v>
      </c>
      <c r="K2" t="s">
        <v>16</v>
      </c>
      <c r="L2" t="s">
        <v>24</v>
      </c>
    </row>
    <row r="3" spans="1:12">
      <c r="A3">
        <f t="shared" si="0"/>
        <v>0.20710678118654754</v>
      </c>
      <c r="B3">
        <f t="shared" si="0"/>
        <v>7.433859388694998</v>
      </c>
      <c r="C3" t="s">
        <v>15</v>
      </c>
      <c r="D3">
        <f>diag!A18</f>
        <v>0</v>
      </c>
      <c r="E3">
        <f>D3*$C$2</f>
        <v>0</v>
      </c>
      <c r="F3">
        <f>diag!C18</f>
        <v>8.2652631223710031</v>
      </c>
      <c r="G3">
        <f>diag!F18</f>
        <v>0</v>
      </c>
      <c r="H3">
        <f>-G3*$C$4+$C$2+$C$4</f>
        <v>0.70710678118654757</v>
      </c>
      <c r="I3">
        <f>diag!H18</f>
        <v>7.433859388694998</v>
      </c>
      <c r="J3">
        <f>diag!J18</f>
        <v>0</v>
      </c>
      <c r="K3">
        <f>-J3*$C$4+$C$2+2*$C$4</f>
        <v>1</v>
      </c>
      <c r="L3">
        <f>diag!L18</f>
        <v>8.2652631223710031</v>
      </c>
    </row>
    <row r="4" spans="1:12">
      <c r="A4">
        <f t="shared" si="0"/>
        <v>0.41421356237309509</v>
      </c>
      <c r="B4">
        <f t="shared" si="0"/>
        <v>6.491574206128</v>
      </c>
      <c r="C4">
        <f>1/(SQRT(2)+2)</f>
        <v>0.29289321881345248</v>
      </c>
      <c r="D4">
        <f>diag!A19</f>
        <v>0.5</v>
      </c>
      <c r="E4">
        <f>D4*$C$2</f>
        <v>0.20710678118654754</v>
      </c>
      <c r="F4">
        <f>diag!C19</f>
        <v>7.433859388694998</v>
      </c>
      <c r="G4">
        <f>diag!F20</f>
        <v>1</v>
      </c>
      <c r="H4">
        <f>-G4*$C$4+$C$2+$C$4</f>
        <v>0.41421356237309509</v>
      </c>
      <c r="I4">
        <f>diag!H20</f>
        <v>6.491574206128</v>
      </c>
      <c r="J4">
        <f>diag!J20</f>
        <v>1</v>
      </c>
      <c r="K4">
        <f>-J4*$C$4+$C$2+2*$C$4</f>
        <v>0.70710678118654757</v>
      </c>
      <c r="L4">
        <f>diag!L20</f>
        <v>7.433859388694998</v>
      </c>
    </row>
    <row r="5" spans="1:12">
      <c r="A5">
        <f>H3</f>
        <v>0.70710678118654757</v>
      </c>
      <c r="B5">
        <f>I3</f>
        <v>7.433859388694998</v>
      </c>
      <c r="D5">
        <f>diag!A21</f>
        <v>1</v>
      </c>
      <c r="E5">
        <f>D5*$C$2</f>
        <v>0.41421356237309509</v>
      </c>
      <c r="F5">
        <f>diag!C21</f>
        <v>6.491574206128</v>
      </c>
    </row>
    <row r="6" spans="1:12">
      <c r="A6">
        <f>K3</f>
        <v>1</v>
      </c>
      <c r="B6">
        <f>L3</f>
        <v>8.2652631223710031</v>
      </c>
    </row>
    <row r="8" spans="1:12">
      <c r="A8" t="s">
        <v>33</v>
      </c>
      <c r="B8" t="s">
        <v>34</v>
      </c>
      <c r="C8" t="s">
        <v>14</v>
      </c>
      <c r="D8" t="s">
        <v>11</v>
      </c>
      <c r="G8" t="s">
        <v>10</v>
      </c>
      <c r="J8" t="s">
        <v>12</v>
      </c>
    </row>
    <row r="9" spans="1:12">
      <c r="A9">
        <f>E10</f>
        <v>0</v>
      </c>
      <c r="B9">
        <f>F10</f>
        <v>8.3016562062979986</v>
      </c>
      <c r="C9">
        <f>SQRT(2)/(SQRT(2)+2)</f>
        <v>0.41421356237309509</v>
      </c>
      <c r="D9" t="s">
        <v>13</v>
      </c>
      <c r="E9" t="s">
        <v>16</v>
      </c>
      <c r="F9" t="s">
        <v>34</v>
      </c>
      <c r="J9" t="s">
        <v>13</v>
      </c>
      <c r="K9" t="s">
        <v>16</v>
      </c>
      <c r="L9" t="s">
        <v>34</v>
      </c>
    </row>
    <row r="10" spans="1:12">
      <c r="A10">
        <f>E11</f>
        <v>0.27614237491539811</v>
      </c>
      <c r="B10">
        <f>F11</f>
        <v>6.9804002741959934</v>
      </c>
      <c r="C10" t="s">
        <v>15</v>
      </c>
      <c r="D10">
        <f>diag!A18</f>
        <v>0</v>
      </c>
      <c r="E10">
        <f>D10*$C$2</f>
        <v>0</v>
      </c>
      <c r="F10">
        <f>diag!D18</f>
        <v>8.3016562062979986</v>
      </c>
      <c r="J10">
        <f>diag!J18</f>
        <v>0</v>
      </c>
      <c r="K10">
        <f>-J10*$C$4+$C$2+2*$C$4</f>
        <v>1</v>
      </c>
      <c r="L10">
        <f>diag!M18</f>
        <v>8.3016562062979986</v>
      </c>
    </row>
    <row r="11" spans="1:12">
      <c r="A11">
        <f>K11</f>
        <v>0.80473785412436416</v>
      </c>
      <c r="B11">
        <f>L11</f>
        <v>7.6087609090109964</v>
      </c>
      <c r="C11">
        <f>1/(SQRT(2)+2)</f>
        <v>0.29289321881345248</v>
      </c>
      <c r="D11">
        <f>diag!A20</f>
        <v>0.66666666666666996</v>
      </c>
      <c r="E11">
        <f>D11*$C$2</f>
        <v>0.27614237491539811</v>
      </c>
      <c r="F11">
        <f>diag!D20</f>
        <v>6.9804002741959934</v>
      </c>
      <c r="J11">
        <f>diag!J19</f>
        <v>0.66666666666666996</v>
      </c>
      <c r="K11">
        <f>-J11*$C$4+$C$2+2*$C$4</f>
        <v>0.80473785412436416</v>
      </c>
      <c r="L11">
        <f>diag!M19</f>
        <v>7.6087609090109964</v>
      </c>
    </row>
    <row r="12" spans="1:12">
      <c r="A12">
        <f>K10</f>
        <v>1</v>
      </c>
      <c r="B12">
        <f>L10</f>
        <v>8.3016562062979986</v>
      </c>
    </row>
    <row r="14" spans="1:12">
      <c r="A14" t="s">
        <v>35</v>
      </c>
      <c r="B14" t="s">
        <v>36</v>
      </c>
      <c r="C14" t="s">
        <v>14</v>
      </c>
      <c r="D14" t="s">
        <v>11</v>
      </c>
      <c r="G14" t="s">
        <v>10</v>
      </c>
      <c r="J14" t="s">
        <v>12</v>
      </c>
    </row>
    <row r="15" spans="1:12">
      <c r="A15">
        <f>E16</f>
        <v>0</v>
      </c>
      <c r="B15">
        <f>F16</f>
        <v>8.2813339370259982</v>
      </c>
      <c r="C15">
        <f>SQRT(2)/(SQRT(2)+2)</f>
        <v>0.41421356237309509</v>
      </c>
      <c r="D15" t="s">
        <v>13</v>
      </c>
      <c r="E15" t="s">
        <v>16</v>
      </c>
      <c r="F15" t="s">
        <v>36</v>
      </c>
      <c r="G15" t="s">
        <v>13</v>
      </c>
      <c r="H15" t="s">
        <v>16</v>
      </c>
      <c r="I15" t="s">
        <v>36</v>
      </c>
      <c r="J15" t="s">
        <v>13</v>
      </c>
      <c r="K15" t="s">
        <v>16</v>
      </c>
      <c r="L15" t="s">
        <v>36</v>
      </c>
    </row>
    <row r="16" spans="1:12">
      <c r="A16">
        <f>E17</f>
        <v>0.41421356237309509</v>
      </c>
      <c r="B16">
        <f>F17</f>
        <v>6.5362272043070035</v>
      </c>
      <c r="C16" t="s">
        <v>15</v>
      </c>
      <c r="D16">
        <f>diag!A18</f>
        <v>0</v>
      </c>
      <c r="E16">
        <f>D16*$C$2</f>
        <v>0</v>
      </c>
      <c r="F16">
        <f>diag!E18</f>
        <v>8.2813339370259982</v>
      </c>
      <c r="G16">
        <f>diag!F20</f>
        <v>1</v>
      </c>
      <c r="H16">
        <f>-G16*$C$4+$C$2+$C$4</f>
        <v>0.41421356237309509</v>
      </c>
      <c r="I16">
        <f>diag!I20</f>
        <v>6.5362272043070035</v>
      </c>
      <c r="J16">
        <f>diag!J18</f>
        <v>0</v>
      </c>
      <c r="K16">
        <f>-J16*$C$4+$C$2+2*$C$4</f>
        <v>1</v>
      </c>
      <c r="L16">
        <f>diag!N18</f>
        <v>8.2813339370259982</v>
      </c>
    </row>
    <row r="17" spans="1:6">
      <c r="A17">
        <f>K16</f>
        <v>1</v>
      </c>
      <c r="B17">
        <f>L16</f>
        <v>8.2813339370259982</v>
      </c>
      <c r="C17">
        <f>1/(SQRT(2)+2)</f>
        <v>0.29289321881345248</v>
      </c>
      <c r="D17">
        <f>diag!A21</f>
        <v>1</v>
      </c>
      <c r="E17">
        <f>D17*$C$2</f>
        <v>0.41421356237309509</v>
      </c>
      <c r="F17">
        <f>diag!E21</f>
        <v>6.5362272043070035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0F5D-A517-204F-A9DB-E6ABEEDEEDCA}">
  <dimension ref="A1:H241"/>
  <sheetViews>
    <sheetView workbookViewId="0">
      <selection activeCell="E1" sqref="E1:E1048576"/>
    </sheetView>
  </sheetViews>
  <sheetFormatPr baseColWidth="10" defaultRowHeight="20"/>
  <sheetData>
    <row r="1" spans="1:8">
      <c r="A1" t="s">
        <v>37</v>
      </c>
      <c r="B1" t="s">
        <v>9</v>
      </c>
      <c r="C1" t="s">
        <v>8</v>
      </c>
      <c r="D1" t="s">
        <v>6</v>
      </c>
      <c r="E1" t="s">
        <v>17</v>
      </c>
      <c r="F1" t="s">
        <v>19</v>
      </c>
      <c r="G1" t="s">
        <v>20</v>
      </c>
      <c r="H1" t="s">
        <v>21</v>
      </c>
    </row>
    <row r="2" spans="1:8">
      <c r="A2">
        <v>0</v>
      </c>
      <c r="B2">
        <v>8.3333332999999996</v>
      </c>
      <c r="C2">
        <v>7.3333332999999996</v>
      </c>
      <c r="D2">
        <v>8.3333332999999996</v>
      </c>
      <c r="E2">
        <v>0.43827851000000001</v>
      </c>
      <c r="F2">
        <f>$E$2*2*COS(A2*PI())+$E$4</f>
        <v>8.289324520000001</v>
      </c>
      <c r="G2">
        <f>$E$2*(COS(A2*PI())-1)+$E$4</f>
        <v>7.4127675000000002</v>
      </c>
      <c r="H2">
        <f>$E$2*(COS(A2*PI())+1)+$E$4</f>
        <v>8.289324520000001</v>
      </c>
    </row>
    <row r="3" spans="1:8">
      <c r="A3">
        <v>8.3333333000000006E-3</v>
      </c>
      <c r="B3">
        <v>8.3329906999999999</v>
      </c>
      <c r="C3">
        <v>7.3331619999999997</v>
      </c>
      <c r="D3">
        <v>8.3331619999999997</v>
      </c>
      <c r="E3" t="s">
        <v>18</v>
      </c>
      <c r="F3">
        <f t="shared" ref="F3:F66" si="0">$E$2*2*COS(A3*PI())+$E$4</f>
        <v>8.2890241458041487</v>
      </c>
      <c r="G3">
        <f t="shared" ref="G3:G66" si="1">$E$2*(COS(A3*PI())-1)+$E$4</f>
        <v>7.4126173129020749</v>
      </c>
      <c r="H3">
        <f t="shared" ref="H3:H66" si="2">$E$2*(COS(A3*PI())+1)+$E$4</f>
        <v>8.2891743329020748</v>
      </c>
    </row>
    <row r="4" spans="1:8">
      <c r="A4">
        <v>1.6666667E-2</v>
      </c>
      <c r="B4">
        <v>8.3319629000000006</v>
      </c>
      <c r="C4">
        <v>7.3326481000000001</v>
      </c>
      <c r="D4">
        <v>8.3326481000000001</v>
      </c>
      <c r="E4">
        <v>7.4127675000000002</v>
      </c>
      <c r="F4">
        <f t="shared" si="0"/>
        <v>8.2881232290204156</v>
      </c>
      <c r="G4">
        <f t="shared" si="1"/>
        <v>7.4121668545102075</v>
      </c>
      <c r="H4">
        <f t="shared" si="2"/>
        <v>8.2887238745102074</v>
      </c>
    </row>
    <row r="5" spans="1:8">
      <c r="A5">
        <v>2.5000000000000001E-2</v>
      </c>
      <c r="B5">
        <v>8.3302507000000006</v>
      </c>
      <c r="C5">
        <v>7.3317920000000001</v>
      </c>
      <c r="D5">
        <v>8.3317920000000001</v>
      </c>
      <c r="E5" t="s">
        <v>38</v>
      </c>
      <c r="F5">
        <f t="shared" si="0"/>
        <v>8.2866223872434563</v>
      </c>
      <c r="G5">
        <f t="shared" si="1"/>
        <v>7.4114164336217279</v>
      </c>
      <c r="H5">
        <f t="shared" si="2"/>
        <v>8.2879734536217278</v>
      </c>
    </row>
    <row r="6" spans="1:8">
      <c r="A6">
        <v>3.3333333E-2</v>
      </c>
      <c r="B6">
        <v>8.3278552000000001</v>
      </c>
      <c r="C6">
        <v>7.3305942999999996</v>
      </c>
      <c r="D6">
        <v>8.3305942999999996</v>
      </c>
      <c r="F6">
        <f t="shared" si="0"/>
        <v>8.2845226490247157</v>
      </c>
      <c r="G6">
        <f t="shared" si="1"/>
        <v>7.4103665645123575</v>
      </c>
      <c r="H6">
        <f t="shared" si="2"/>
        <v>8.2869235845123583</v>
      </c>
    </row>
    <row r="7" spans="1:8">
      <c r="A7">
        <v>4.1666666999999998E-2</v>
      </c>
      <c r="B7">
        <v>8.3247782000000008</v>
      </c>
      <c r="C7">
        <v>7.3290557999999999</v>
      </c>
      <c r="D7">
        <v>8.3290558000000008</v>
      </c>
      <c r="F7">
        <f t="shared" si="0"/>
        <v>8.2818254530603266</v>
      </c>
      <c r="G7">
        <f t="shared" si="1"/>
        <v>7.4090179665301639</v>
      </c>
      <c r="H7">
        <f t="shared" si="2"/>
        <v>8.2855749865301629</v>
      </c>
    </row>
    <row r="8" spans="1:8">
      <c r="A8">
        <v>0.05</v>
      </c>
      <c r="B8">
        <v>8.3210216999999993</v>
      </c>
      <c r="C8">
        <v>7.3271775000000003</v>
      </c>
      <c r="D8">
        <v>8.3271774999999995</v>
      </c>
      <c r="F8">
        <f t="shared" si="0"/>
        <v>8.2785326485208195</v>
      </c>
      <c r="G8">
        <f t="shared" si="1"/>
        <v>7.4073715642604094</v>
      </c>
      <c r="H8">
        <f t="shared" si="2"/>
        <v>8.2839285842604102</v>
      </c>
    </row>
    <row r="9" spans="1:8">
      <c r="A9">
        <v>5.8333333000000001E-2</v>
      </c>
      <c r="B9">
        <v>8.3165882</v>
      </c>
      <c r="C9">
        <v>7.3249608000000004</v>
      </c>
      <c r="D9">
        <v>8.3249607999999995</v>
      </c>
      <c r="F9">
        <f t="shared" si="0"/>
        <v>8.2746464918419154</v>
      </c>
      <c r="G9">
        <f t="shared" si="1"/>
        <v>7.4054284859209574</v>
      </c>
      <c r="H9">
        <f t="shared" si="2"/>
        <v>8.2819855059209573</v>
      </c>
    </row>
    <row r="10" spans="1:8">
      <c r="A10">
        <v>6.6666666999999999E-2</v>
      </c>
      <c r="B10">
        <v>8.3114808999999994</v>
      </c>
      <c r="C10">
        <v>7.3224071000000004</v>
      </c>
      <c r="D10">
        <v>8.3224070999999995</v>
      </c>
      <c r="F10">
        <f t="shared" si="0"/>
        <v>8.2701696458285259</v>
      </c>
      <c r="G10">
        <f t="shared" si="1"/>
        <v>7.4031900629142635</v>
      </c>
      <c r="H10">
        <f t="shared" si="2"/>
        <v>8.2797470829142643</v>
      </c>
    </row>
    <row r="11" spans="1:8">
      <c r="A11">
        <v>7.4999999999999997E-2</v>
      </c>
      <c r="B11">
        <v>8.3057032999999993</v>
      </c>
      <c r="C11">
        <v>7.3195183000000004</v>
      </c>
      <c r="D11">
        <v>8.3195183000000004</v>
      </c>
      <c r="F11">
        <f t="shared" si="0"/>
        <v>8.2651051797614254</v>
      </c>
      <c r="G11">
        <f t="shared" si="1"/>
        <v>7.4006578298807124</v>
      </c>
      <c r="H11">
        <f t="shared" si="2"/>
        <v>8.2772148498807123</v>
      </c>
    </row>
    <row r="12" spans="1:8">
      <c r="A12">
        <v>8.3333332999999996E-2</v>
      </c>
      <c r="B12">
        <v>8.2992591999999998</v>
      </c>
      <c r="C12">
        <v>7.3162962</v>
      </c>
      <c r="D12">
        <v>8.3162962</v>
      </c>
      <c r="F12">
        <f t="shared" si="0"/>
        <v>8.2594565640705611</v>
      </c>
      <c r="G12">
        <f t="shared" si="1"/>
        <v>7.3978335220352802</v>
      </c>
      <c r="H12">
        <f t="shared" si="2"/>
        <v>8.274390542035281</v>
      </c>
    </row>
    <row r="13" spans="1:8">
      <c r="A13">
        <v>9.1666666999999993E-2</v>
      </c>
      <c r="B13">
        <v>8.2921531000000002</v>
      </c>
      <c r="C13">
        <v>7.3127431999999999</v>
      </c>
      <c r="D13">
        <v>8.3127431999999999</v>
      </c>
      <c r="F13">
        <f t="shared" si="0"/>
        <v>8.2532276692525475</v>
      </c>
      <c r="G13">
        <f t="shared" si="1"/>
        <v>7.3947190746262743</v>
      </c>
      <c r="H13">
        <f t="shared" si="2"/>
        <v>8.2712760946262733</v>
      </c>
    </row>
    <row r="14" spans="1:8">
      <c r="A14">
        <v>0.1</v>
      </c>
      <c r="B14">
        <v>8.2843897999999996</v>
      </c>
      <c r="C14">
        <v>7.3088616000000002</v>
      </c>
      <c r="D14">
        <v>8.3088616000000002</v>
      </c>
      <c r="F14">
        <f t="shared" si="0"/>
        <v>8.2464227657752609</v>
      </c>
      <c r="G14">
        <f t="shared" si="1"/>
        <v>7.391316622887631</v>
      </c>
      <c r="H14">
        <f t="shared" si="2"/>
        <v>8.2678736428876309</v>
      </c>
    </row>
    <row r="15" spans="1:8">
      <c r="A15">
        <v>0.10833333000000001</v>
      </c>
      <c r="B15">
        <v>8.2759748000000002</v>
      </c>
      <c r="C15">
        <v>7.3046540999999996</v>
      </c>
      <c r="D15">
        <v>8.3046541000000005</v>
      </c>
      <c r="F15">
        <f t="shared" si="0"/>
        <v>8.2390465194242246</v>
      </c>
      <c r="G15">
        <f t="shared" si="1"/>
        <v>7.387628499712112</v>
      </c>
      <c r="H15">
        <f t="shared" si="2"/>
        <v>8.2641855197121128</v>
      </c>
    </row>
    <row r="16" spans="1:8">
      <c r="A16">
        <v>0.11666667</v>
      </c>
      <c r="B16">
        <v>8.2669137999999993</v>
      </c>
      <c r="C16">
        <v>7.3001234999999998</v>
      </c>
      <c r="D16">
        <v>8.3001234999999998</v>
      </c>
      <c r="F16">
        <f t="shared" si="0"/>
        <v>8.2311039732911553</v>
      </c>
      <c r="G16">
        <f t="shared" si="1"/>
        <v>7.3836572266455773</v>
      </c>
      <c r="H16">
        <f t="shared" si="2"/>
        <v>8.2602142466455781</v>
      </c>
    </row>
    <row r="17" spans="1:8">
      <c r="A17">
        <v>0.125</v>
      </c>
      <c r="B17">
        <v>8.2572129000000007</v>
      </c>
      <c r="C17">
        <v>7.2952731000000002</v>
      </c>
      <c r="D17">
        <v>8.2952730999999993</v>
      </c>
      <c r="F17">
        <f t="shared" si="0"/>
        <v>8.2226005898570875</v>
      </c>
      <c r="G17">
        <f t="shared" si="1"/>
        <v>7.3794055349285435</v>
      </c>
      <c r="H17">
        <f t="shared" si="2"/>
        <v>8.2559625549285443</v>
      </c>
    </row>
    <row r="18" spans="1:8">
      <c r="A18">
        <v>0.13333333</v>
      </c>
      <c r="B18">
        <v>8.2468787999999993</v>
      </c>
      <c r="C18">
        <v>7.2901061</v>
      </c>
      <c r="D18">
        <v>8.2901060999999991</v>
      </c>
      <c r="F18">
        <f t="shared" si="0"/>
        <v>8.2135421877192858</v>
      </c>
      <c r="G18">
        <f t="shared" si="1"/>
        <v>7.3748763338596426</v>
      </c>
      <c r="H18">
        <f t="shared" si="2"/>
        <v>8.2514333538596425</v>
      </c>
    </row>
    <row r="19" spans="1:8">
      <c r="A19">
        <v>0.14166666999999999</v>
      </c>
      <c r="B19">
        <v>8.2359185999999998</v>
      </c>
      <c r="C19">
        <v>7.2846260000000003</v>
      </c>
      <c r="D19">
        <v>8.2846259999999994</v>
      </c>
      <c r="F19">
        <f t="shared" si="0"/>
        <v>8.2039349631937828</v>
      </c>
      <c r="G19">
        <f t="shared" si="1"/>
        <v>7.370072721596892</v>
      </c>
      <c r="H19">
        <f t="shared" si="2"/>
        <v>8.246629741596891</v>
      </c>
    </row>
    <row r="20" spans="1:8">
      <c r="A20">
        <v>0.15</v>
      </c>
      <c r="B20">
        <v>8.2243399000000004</v>
      </c>
      <c r="C20">
        <v>7.2788366</v>
      </c>
      <c r="D20">
        <v>8.2788366</v>
      </c>
      <c r="F20">
        <f t="shared" si="0"/>
        <v>8.1937855236431147</v>
      </c>
      <c r="G20">
        <f t="shared" si="1"/>
        <v>7.3649980018215571</v>
      </c>
      <c r="H20">
        <f t="shared" si="2"/>
        <v>8.2415550218215579</v>
      </c>
    </row>
    <row r="21" spans="1:8">
      <c r="A21">
        <v>0.15833332999999999</v>
      </c>
      <c r="B21">
        <v>8.2121504000000005</v>
      </c>
      <c r="C21">
        <v>7.2727418999999998</v>
      </c>
      <c r="D21">
        <v>8.2727418999999998</v>
      </c>
      <c r="F21">
        <f t="shared" si="0"/>
        <v>8.1831008137799532</v>
      </c>
      <c r="G21">
        <f t="shared" si="1"/>
        <v>7.3596556468899763</v>
      </c>
      <c r="H21">
        <f t="shared" si="2"/>
        <v>8.2362126668899762</v>
      </c>
    </row>
    <row r="22" spans="1:8">
      <c r="A22">
        <v>0.16666666999999999</v>
      </c>
      <c r="B22">
        <v>8.1993586999999994</v>
      </c>
      <c r="C22">
        <v>7.2663460000000004</v>
      </c>
      <c r="D22">
        <v>8.2663460000000004</v>
      </c>
      <c r="F22">
        <f t="shared" si="0"/>
        <v>8.1718881425959431</v>
      </c>
      <c r="G22">
        <f t="shared" si="1"/>
        <v>7.3540493112979712</v>
      </c>
      <c r="H22">
        <f t="shared" si="2"/>
        <v>8.230606331297972</v>
      </c>
    </row>
    <row r="23" spans="1:8">
      <c r="A23">
        <v>0.17499999999999999</v>
      </c>
      <c r="B23">
        <v>8.1859734999999993</v>
      </c>
      <c r="C23">
        <v>7.2596534000000004</v>
      </c>
      <c r="D23">
        <v>8.2596533999999995</v>
      </c>
      <c r="F23">
        <f t="shared" si="0"/>
        <v>8.1601552215985329</v>
      </c>
      <c r="G23">
        <f t="shared" si="1"/>
        <v>7.348182850799267</v>
      </c>
      <c r="H23">
        <f t="shared" si="2"/>
        <v>8.2247398707992669</v>
      </c>
    </row>
    <row r="24" spans="1:8">
      <c r="A24">
        <v>0.18333332999999999</v>
      </c>
      <c r="B24">
        <v>8.1720039</v>
      </c>
      <c r="C24">
        <v>7.2526685999999998</v>
      </c>
      <c r="D24">
        <v>8.2526685999999998</v>
      </c>
      <c r="F24">
        <f t="shared" si="0"/>
        <v>8.1479100787993453</v>
      </c>
      <c r="G24">
        <f t="shared" si="1"/>
        <v>7.3420602793996723</v>
      </c>
      <c r="H24">
        <f t="shared" si="2"/>
        <v>8.2186172993996731</v>
      </c>
    </row>
    <row r="25" spans="1:8">
      <c r="A25">
        <v>0.19166667000000001</v>
      </c>
      <c r="B25">
        <v>8.1574594999999999</v>
      </c>
      <c r="C25">
        <v>7.2453963999999997</v>
      </c>
      <c r="D25">
        <v>8.2453964000000006</v>
      </c>
      <c r="F25">
        <f t="shared" si="0"/>
        <v>8.135161090803269</v>
      </c>
      <c r="G25">
        <f t="shared" si="1"/>
        <v>7.3356857854016342</v>
      </c>
      <c r="H25">
        <f t="shared" si="2"/>
        <v>8.212242805401635</v>
      </c>
    </row>
    <row r="26" spans="1:8">
      <c r="A26">
        <v>0.2</v>
      </c>
      <c r="B26">
        <v>8.1423503000000004</v>
      </c>
      <c r="C26">
        <v>7.2378418</v>
      </c>
      <c r="D26">
        <v>8.2378418</v>
      </c>
      <c r="F26">
        <f t="shared" si="0"/>
        <v>8.1219170257186608</v>
      </c>
      <c r="G26">
        <f t="shared" si="1"/>
        <v>7.3290637528593301</v>
      </c>
      <c r="H26">
        <f t="shared" si="2"/>
        <v>8.20562077285933</v>
      </c>
    </row>
    <row r="27" spans="1:8">
      <c r="A27">
        <v>0.20833333000000001</v>
      </c>
      <c r="B27">
        <v>8.1266867000000005</v>
      </c>
      <c r="C27">
        <v>7.23001</v>
      </c>
      <c r="D27">
        <v>8.23001</v>
      </c>
      <c r="F27">
        <f t="shared" si="0"/>
        <v>8.1081869453607247</v>
      </c>
      <c r="G27">
        <f t="shared" si="1"/>
        <v>7.3221987126803629</v>
      </c>
      <c r="H27">
        <f t="shared" si="2"/>
        <v>8.1987557326803628</v>
      </c>
    </row>
    <row r="28" spans="1:8">
      <c r="A28">
        <v>0.21666667000000001</v>
      </c>
      <c r="B28">
        <v>8.1104792999999997</v>
      </c>
      <c r="C28">
        <v>7.2219062999999997</v>
      </c>
      <c r="D28">
        <v>8.2219063000000006</v>
      </c>
      <c r="F28">
        <f t="shared" si="0"/>
        <v>8.0939802423030471</v>
      </c>
      <c r="G28">
        <f t="shared" si="1"/>
        <v>7.3150953611515233</v>
      </c>
      <c r="H28">
        <f t="shared" si="2"/>
        <v>8.1916523811515241</v>
      </c>
    </row>
    <row r="29" spans="1:8">
      <c r="A29">
        <v>0.22500000000000001</v>
      </c>
      <c r="B29">
        <v>8.0937392999999993</v>
      </c>
      <c r="C29">
        <v>7.2135363000000003</v>
      </c>
      <c r="D29">
        <v>8.2135362999999995</v>
      </c>
      <c r="F29">
        <f t="shared" si="0"/>
        <v>8.0793066871965866</v>
      </c>
      <c r="G29">
        <f t="shared" si="1"/>
        <v>7.307758583598293</v>
      </c>
      <c r="H29">
        <f t="shared" si="2"/>
        <v>8.1843156035982929</v>
      </c>
    </row>
    <row r="30" spans="1:8">
      <c r="A30">
        <v>0.23333333000000001</v>
      </c>
      <c r="B30">
        <v>8.0764782000000004</v>
      </c>
      <c r="C30">
        <v>7.2049057000000003</v>
      </c>
      <c r="D30">
        <v>8.2049056999999994</v>
      </c>
      <c r="F30">
        <f t="shared" si="0"/>
        <v>8.0641763197910237</v>
      </c>
      <c r="G30">
        <f t="shared" si="1"/>
        <v>7.3001933998955124</v>
      </c>
      <c r="H30">
        <f t="shared" si="2"/>
        <v>8.1767504198955123</v>
      </c>
    </row>
    <row r="31" spans="1:8">
      <c r="A31">
        <v>0.24166667</v>
      </c>
      <c r="B31">
        <v>8.0587076999999994</v>
      </c>
      <c r="C31">
        <v>7.1960205000000004</v>
      </c>
      <c r="D31">
        <v>8.1960204999999995</v>
      </c>
      <c r="F31">
        <f t="shared" si="0"/>
        <v>8.0485994907203029</v>
      </c>
      <c r="G31">
        <f t="shared" si="1"/>
        <v>7.292404985360152</v>
      </c>
      <c r="H31">
        <f t="shared" si="2"/>
        <v>8.1689620053601519</v>
      </c>
    </row>
    <row r="32" spans="1:8">
      <c r="A32">
        <v>0.25</v>
      </c>
      <c r="B32">
        <v>8.0404400999999996</v>
      </c>
      <c r="C32">
        <v>7.1868866999999996</v>
      </c>
      <c r="D32">
        <v>8.1868867000000005</v>
      </c>
      <c r="F32">
        <f t="shared" si="0"/>
        <v>8.0325869129386724</v>
      </c>
      <c r="G32">
        <f t="shared" si="1"/>
        <v>7.2843986964693359</v>
      </c>
      <c r="H32">
        <f t="shared" si="2"/>
        <v>8.1609557164693367</v>
      </c>
    </row>
    <row r="33" spans="1:8">
      <c r="A33">
        <v>0.25833333000000003</v>
      </c>
      <c r="B33">
        <v>8.0216878999999999</v>
      </c>
      <c r="C33">
        <v>7.1775105999999997</v>
      </c>
      <c r="D33">
        <v>8.1775105999999997</v>
      </c>
      <c r="F33">
        <f t="shared" si="0"/>
        <v>8.0161495422318989</v>
      </c>
      <c r="G33">
        <f t="shared" si="1"/>
        <v>7.2761800111159491</v>
      </c>
      <c r="H33">
        <f t="shared" si="2"/>
        <v>8.1527370311159491</v>
      </c>
    </row>
    <row r="34" spans="1:8">
      <c r="A34">
        <v>0.26666666999999999</v>
      </c>
      <c r="B34">
        <v>8.0024639000000004</v>
      </c>
      <c r="C34">
        <v>7.1678986</v>
      </c>
      <c r="D34">
        <v>8.1678985999999991</v>
      </c>
      <c r="F34">
        <f t="shared" si="0"/>
        <v>7.9992986234791772</v>
      </c>
      <c r="G34">
        <f t="shared" si="1"/>
        <v>7.2677545517395883</v>
      </c>
      <c r="H34">
        <f t="shared" si="2"/>
        <v>8.1443115717395891</v>
      </c>
    </row>
    <row r="35" spans="1:8">
      <c r="A35">
        <v>0.27500000000000002</v>
      </c>
      <c r="B35">
        <v>7.9827814000000004</v>
      </c>
      <c r="C35">
        <v>7.1580573999999997</v>
      </c>
      <c r="D35">
        <v>8.1580574000000006</v>
      </c>
      <c r="F35">
        <f t="shared" si="0"/>
        <v>7.9820457458891223</v>
      </c>
      <c r="G35">
        <f t="shared" si="1"/>
        <v>7.2591281129445608</v>
      </c>
      <c r="H35">
        <f t="shared" si="2"/>
        <v>8.1356851329445607</v>
      </c>
    </row>
    <row r="36" spans="1:8">
      <c r="A36">
        <v>0.28333332999999999</v>
      </c>
      <c r="B36">
        <v>7.9626536999999997</v>
      </c>
      <c r="C36">
        <v>7.1479935000000001</v>
      </c>
      <c r="D36">
        <v>8.1479935000000001</v>
      </c>
      <c r="F36">
        <f t="shared" si="0"/>
        <v>7.964402713737524</v>
      </c>
      <c r="G36">
        <f t="shared" si="1"/>
        <v>7.2503065968687617</v>
      </c>
      <c r="H36">
        <f t="shared" si="2"/>
        <v>8.1268636168687625</v>
      </c>
    </row>
    <row r="37" spans="1:8">
      <c r="A37">
        <v>0.29166667000000002</v>
      </c>
      <c r="B37">
        <v>7.9420947999999996</v>
      </c>
      <c r="C37">
        <v>7.1377139999999999</v>
      </c>
      <c r="D37">
        <v>8.1377140000000008</v>
      </c>
      <c r="F37">
        <f t="shared" si="0"/>
        <v>7.9463815968204106</v>
      </c>
      <c r="G37">
        <f t="shared" si="1"/>
        <v>7.241296038410205</v>
      </c>
      <c r="H37">
        <f t="shared" si="2"/>
        <v>8.1178530584102049</v>
      </c>
    </row>
    <row r="38" spans="1:8">
      <c r="A38">
        <v>0.3</v>
      </c>
      <c r="B38">
        <v>7.9211185999999998</v>
      </c>
      <c r="C38">
        <v>7.1272260000000003</v>
      </c>
      <c r="D38">
        <v>8.1272260000000003</v>
      </c>
      <c r="F38">
        <f t="shared" si="0"/>
        <v>7.9279947891494382</v>
      </c>
      <c r="G38">
        <f t="shared" si="1"/>
        <v>7.2321026345747192</v>
      </c>
      <c r="H38">
        <f t="shared" si="2"/>
        <v>8.1086596545747192</v>
      </c>
    </row>
    <row r="39" spans="1:8">
      <c r="A39">
        <v>0.30833333000000002</v>
      </c>
      <c r="B39">
        <v>7.8997396000000002</v>
      </c>
      <c r="C39">
        <v>7.1165364999999996</v>
      </c>
      <c r="D39">
        <v>8.1165365000000005</v>
      </c>
      <c r="F39">
        <f t="shared" si="0"/>
        <v>7.9092548707131334</v>
      </c>
      <c r="G39">
        <f t="shared" si="1"/>
        <v>7.2227326753565668</v>
      </c>
      <c r="H39">
        <f t="shared" si="2"/>
        <v>8.0992896953565676</v>
      </c>
    </row>
    <row r="40" spans="1:8">
      <c r="A40">
        <v>0.31666666999999998</v>
      </c>
      <c r="B40">
        <v>7.8779724</v>
      </c>
      <c r="C40">
        <v>7.1056528999999999</v>
      </c>
      <c r="D40">
        <v>8.1056529000000008</v>
      </c>
      <c r="F40">
        <f t="shared" si="0"/>
        <v>7.890174661810053</v>
      </c>
      <c r="G40">
        <f t="shared" si="1"/>
        <v>7.2131925709050266</v>
      </c>
      <c r="H40">
        <f t="shared" si="2"/>
        <v>8.0897495909050274</v>
      </c>
    </row>
    <row r="41" spans="1:8">
      <c r="A41">
        <v>0.32500000000000001</v>
      </c>
      <c r="B41">
        <v>7.8558319000000001</v>
      </c>
      <c r="C41">
        <v>7.0945825999999999</v>
      </c>
      <c r="D41">
        <v>8.0945826000000007</v>
      </c>
      <c r="F41">
        <f t="shared" si="0"/>
        <v>7.8707672848416896</v>
      </c>
      <c r="G41">
        <f t="shared" si="1"/>
        <v>7.203488882420845</v>
      </c>
      <c r="H41">
        <f t="shared" si="2"/>
        <v>8.080045902420844</v>
      </c>
    </row>
    <row r="42" spans="1:8">
      <c r="A42">
        <v>0.33333332999999998</v>
      </c>
      <c r="B42">
        <v>7.8333332999999996</v>
      </c>
      <c r="C42">
        <v>7.0833332999999996</v>
      </c>
      <c r="D42">
        <v>8.0833332999999996</v>
      </c>
      <c r="F42">
        <f t="shared" si="0"/>
        <v>7.8510460179494928</v>
      </c>
      <c r="G42">
        <f t="shared" si="1"/>
        <v>7.193628248974747</v>
      </c>
      <c r="H42">
        <f t="shared" si="2"/>
        <v>8.0701852689747469</v>
      </c>
    </row>
    <row r="43" spans="1:8">
      <c r="A43">
        <v>0.34166667000000001</v>
      </c>
      <c r="B43">
        <v>7.8104921000000003</v>
      </c>
      <c r="C43">
        <v>7.0719127000000004</v>
      </c>
      <c r="D43">
        <v>8.0719127000000004</v>
      </c>
      <c r="F43">
        <f t="shared" si="0"/>
        <v>7.8310243528931451</v>
      </c>
      <c r="G43">
        <f t="shared" si="1"/>
        <v>7.1836174164465731</v>
      </c>
      <c r="H43">
        <f t="shared" si="2"/>
        <v>8.0601744364465731</v>
      </c>
    </row>
    <row r="44" spans="1:8">
      <c r="A44">
        <v>0.35</v>
      </c>
      <c r="B44">
        <v>7.7873238000000002</v>
      </c>
      <c r="C44">
        <v>7.0603286000000001</v>
      </c>
      <c r="D44">
        <v>8.0603286000000001</v>
      </c>
      <c r="F44">
        <f t="shared" si="0"/>
        <v>7.8107160595600078</v>
      </c>
      <c r="G44">
        <f t="shared" si="1"/>
        <v>7.1734632697800045</v>
      </c>
      <c r="H44">
        <f t="shared" si="2"/>
        <v>8.0500202897800044</v>
      </c>
    </row>
    <row r="45" spans="1:8">
      <c r="A45">
        <v>0.35833333000000001</v>
      </c>
      <c r="B45">
        <v>7.7638444</v>
      </c>
      <c r="C45">
        <v>7.0485889000000004</v>
      </c>
      <c r="D45">
        <v>8.0485889000000004</v>
      </c>
      <c r="F45">
        <f t="shared" si="0"/>
        <v>7.7901350323802969</v>
      </c>
      <c r="G45">
        <f t="shared" si="1"/>
        <v>7.163172756190149</v>
      </c>
      <c r="H45">
        <f t="shared" si="2"/>
        <v>8.0397297761901481</v>
      </c>
    </row>
    <row r="46" spans="1:8">
      <c r="A46">
        <v>0.36666666999999997</v>
      </c>
      <c r="B46">
        <v>7.7400700000000002</v>
      </c>
      <c r="C46">
        <v>7.0367017000000001</v>
      </c>
      <c r="D46">
        <v>8.0367017000000001</v>
      </c>
      <c r="F46">
        <f t="shared" si="0"/>
        <v>7.7692953513936347</v>
      </c>
      <c r="G46">
        <f t="shared" si="1"/>
        <v>7.1527529156968175</v>
      </c>
      <c r="H46">
        <f t="shared" si="2"/>
        <v>8.0293099356968174</v>
      </c>
    </row>
    <row r="47" spans="1:8">
      <c r="A47">
        <v>0.375</v>
      </c>
      <c r="B47">
        <v>7.7160168000000002</v>
      </c>
      <c r="C47">
        <v>7.0246750000000002</v>
      </c>
      <c r="D47">
        <v>8.0246750000000002</v>
      </c>
      <c r="F47">
        <f t="shared" si="0"/>
        <v>7.748211349077315</v>
      </c>
      <c r="G47">
        <f t="shared" si="1"/>
        <v>7.1422109145386576</v>
      </c>
      <c r="H47">
        <f t="shared" si="2"/>
        <v>8.0187679345386584</v>
      </c>
    </row>
    <row r="48" spans="1:8">
      <c r="A48">
        <v>0.38333333000000003</v>
      </c>
      <c r="B48">
        <v>7.6917013000000001</v>
      </c>
      <c r="C48">
        <v>7.0125172999999998</v>
      </c>
      <c r="D48">
        <v>8.0125173000000007</v>
      </c>
      <c r="F48">
        <f t="shared" si="0"/>
        <v>7.726897450486538</v>
      </c>
      <c r="G48">
        <f t="shared" si="1"/>
        <v>7.1315539652432696</v>
      </c>
      <c r="H48">
        <f t="shared" si="2"/>
        <v>8.0081109852432686</v>
      </c>
    </row>
    <row r="49" spans="1:8">
      <c r="A49">
        <v>0.39166666999999999</v>
      </c>
      <c r="B49">
        <v>7.6671402000000004</v>
      </c>
      <c r="C49">
        <v>7.0002367999999997</v>
      </c>
      <c r="D49">
        <v>8.0002367999999997</v>
      </c>
      <c r="F49">
        <f t="shared" si="0"/>
        <v>7.7053682371327401</v>
      </c>
      <c r="G49">
        <f t="shared" si="1"/>
        <v>7.1207893585663697</v>
      </c>
      <c r="H49">
        <f t="shared" si="2"/>
        <v>7.9973463785663705</v>
      </c>
    </row>
    <row r="50" spans="1:8">
      <c r="A50">
        <v>0.4</v>
      </c>
      <c r="B50">
        <v>7.6423503000000004</v>
      </c>
      <c r="C50">
        <v>6.9878418</v>
      </c>
      <c r="D50">
        <v>7.9878418</v>
      </c>
      <c r="F50">
        <f t="shared" si="0"/>
        <v>7.6836385157186609</v>
      </c>
      <c r="G50">
        <f t="shared" si="1"/>
        <v>7.1099244978593301</v>
      </c>
      <c r="H50">
        <f t="shared" si="2"/>
        <v>7.9864815178593309</v>
      </c>
    </row>
    <row r="51" spans="1:8">
      <c r="A51">
        <v>0.40833332999999999</v>
      </c>
      <c r="B51">
        <v>7.6173487</v>
      </c>
      <c r="C51">
        <v>6.9753410000000002</v>
      </c>
      <c r="D51">
        <v>7.9753410000000002</v>
      </c>
      <c r="F51">
        <f t="shared" si="0"/>
        <v>7.6617231529892216</v>
      </c>
      <c r="G51">
        <f t="shared" si="1"/>
        <v>7.0989668164946114</v>
      </c>
      <c r="H51">
        <f t="shared" si="2"/>
        <v>7.9755238364946113</v>
      </c>
    </row>
    <row r="52" spans="1:8">
      <c r="A52">
        <v>0.41666667000000002</v>
      </c>
      <c r="B52">
        <v>7.5921523999999998</v>
      </c>
      <c r="C52">
        <v>6.9627429000000003</v>
      </c>
      <c r="D52">
        <v>7.9627429000000003</v>
      </c>
      <c r="F52">
        <f t="shared" si="0"/>
        <v>7.6396371420278042</v>
      </c>
      <c r="G52">
        <f t="shared" si="1"/>
        <v>7.0879238110139022</v>
      </c>
      <c r="H52">
        <f t="shared" si="2"/>
        <v>7.9644808310139021</v>
      </c>
    </row>
    <row r="53" spans="1:8">
      <c r="A53">
        <v>0.42499999999999999</v>
      </c>
      <c r="B53">
        <v>7.5667787000000004</v>
      </c>
      <c r="C53">
        <v>6.950056</v>
      </c>
      <c r="D53">
        <v>7.950056</v>
      </c>
      <c r="F53">
        <f t="shared" si="0"/>
        <v>7.6173956724743483</v>
      </c>
      <c r="G53">
        <f t="shared" si="1"/>
        <v>7.0768030762371747</v>
      </c>
      <c r="H53">
        <f t="shared" si="2"/>
        <v>7.9533600962371747</v>
      </c>
    </row>
    <row r="54" spans="1:8">
      <c r="A54">
        <v>0.43333333000000002</v>
      </c>
      <c r="B54">
        <v>7.541245</v>
      </c>
      <c r="C54">
        <v>6.9372892000000004</v>
      </c>
      <c r="D54">
        <v>7.9372892000000004</v>
      </c>
      <c r="F54">
        <f t="shared" si="0"/>
        <v>7.5950139611050709</v>
      </c>
      <c r="G54">
        <f t="shared" si="1"/>
        <v>7.0656122205525351</v>
      </c>
      <c r="H54">
        <f t="shared" si="2"/>
        <v>7.9421692405525359</v>
      </c>
    </row>
    <row r="55" spans="1:8">
      <c r="A55">
        <v>0.44166666999999998</v>
      </c>
      <c r="B55">
        <v>7.5155688999999999</v>
      </c>
      <c r="C55">
        <v>6.9244510999999997</v>
      </c>
      <c r="D55">
        <v>7.9244510999999997</v>
      </c>
      <c r="F55">
        <f t="shared" si="0"/>
        <v>7.5725073201379551</v>
      </c>
      <c r="G55">
        <f t="shared" si="1"/>
        <v>7.0543589000689781</v>
      </c>
      <c r="H55">
        <f t="shared" si="2"/>
        <v>7.9309159200689781</v>
      </c>
    </row>
    <row r="56" spans="1:8">
      <c r="A56">
        <v>0.45</v>
      </c>
      <c r="B56">
        <v>7.4897678000000001</v>
      </c>
      <c r="C56">
        <v>6.9115506</v>
      </c>
      <c r="D56">
        <v>7.9115506</v>
      </c>
      <c r="F56">
        <f t="shared" si="0"/>
        <v>7.5498912285009592</v>
      </c>
      <c r="G56">
        <f t="shared" si="1"/>
        <v>7.0430508542504793</v>
      </c>
      <c r="H56">
        <f t="shared" si="2"/>
        <v>7.9196078742504801</v>
      </c>
    </row>
    <row r="57" spans="1:8">
      <c r="A57">
        <v>0.45833332999999998</v>
      </c>
      <c r="B57">
        <v>7.4638594999999999</v>
      </c>
      <c r="C57">
        <v>6.8985963999999997</v>
      </c>
      <c r="D57">
        <v>7.8985963999999997</v>
      </c>
      <c r="F57">
        <f t="shared" si="0"/>
        <v>7.5271811591851092</v>
      </c>
      <c r="G57">
        <f t="shared" si="1"/>
        <v>7.0316958195925547</v>
      </c>
      <c r="H57">
        <f t="shared" si="2"/>
        <v>7.9082528395925547</v>
      </c>
    </row>
    <row r="58" spans="1:8">
      <c r="A58">
        <v>0.46666667000000001</v>
      </c>
      <c r="B58">
        <v>7.4378618000000003</v>
      </c>
      <c r="C58">
        <v>6.8855975999999997</v>
      </c>
      <c r="D58">
        <v>7.8855975999999997</v>
      </c>
      <c r="F58">
        <f t="shared" si="0"/>
        <v>7.504392649138075</v>
      </c>
      <c r="G58">
        <f t="shared" si="1"/>
        <v>7.0203015645690376</v>
      </c>
      <c r="H58">
        <f t="shared" si="2"/>
        <v>7.8968585845690376</v>
      </c>
    </row>
    <row r="59" spans="1:8">
      <c r="A59">
        <v>0.47499999999999998</v>
      </c>
      <c r="B59">
        <v>7.4117924000000004</v>
      </c>
      <c r="C59">
        <v>6.8725629000000001</v>
      </c>
      <c r="D59">
        <v>7.8725629000000001</v>
      </c>
      <c r="F59">
        <f t="shared" si="0"/>
        <v>7.4815413711430949</v>
      </c>
      <c r="G59">
        <f t="shared" si="1"/>
        <v>7.0088759255715471</v>
      </c>
      <c r="H59">
        <f t="shared" si="2"/>
        <v>7.8854329455715479</v>
      </c>
    </row>
    <row r="60" spans="1:8">
      <c r="A60">
        <v>0.48333333000000001</v>
      </c>
      <c r="B60">
        <v>7.3856693</v>
      </c>
      <c r="C60">
        <v>6.8595012999999998</v>
      </c>
      <c r="D60">
        <v>7.8595012999999998</v>
      </c>
      <c r="F60">
        <f t="shared" si="0"/>
        <v>7.4586429590098691</v>
      </c>
      <c r="G60">
        <f t="shared" si="1"/>
        <v>6.9974267195049347</v>
      </c>
      <c r="H60">
        <f t="shared" si="2"/>
        <v>7.8739837395049346</v>
      </c>
    </row>
    <row r="61" spans="1:8">
      <c r="A61">
        <v>0.49166666999999997</v>
      </c>
      <c r="B61">
        <v>7.3595103000000002</v>
      </c>
      <c r="C61">
        <v>6.8464217999999999</v>
      </c>
      <c r="D61">
        <v>7.8464217999999999</v>
      </c>
      <c r="F61">
        <f t="shared" si="0"/>
        <v>7.4357130786253052</v>
      </c>
      <c r="G61">
        <f t="shared" si="1"/>
        <v>6.9859617793126532</v>
      </c>
      <c r="H61">
        <f t="shared" si="2"/>
        <v>7.8625187993126531</v>
      </c>
    </row>
    <row r="62" spans="1:8">
      <c r="A62">
        <v>0.5</v>
      </c>
      <c r="B62">
        <v>7.3333332999999996</v>
      </c>
      <c r="C62">
        <v>6.8333332999999996</v>
      </c>
      <c r="D62">
        <v>7.8333332999999996</v>
      </c>
      <c r="F62">
        <f t="shared" si="0"/>
        <v>7.4127675000000002</v>
      </c>
      <c r="G62">
        <f t="shared" si="1"/>
        <v>6.9744889900000002</v>
      </c>
      <c r="H62">
        <f t="shared" si="2"/>
        <v>7.8510460100000001</v>
      </c>
    </row>
    <row r="63" spans="1:8">
      <c r="A63">
        <v>0.50833333000000003</v>
      </c>
      <c r="B63">
        <v>7.3071564000000002</v>
      </c>
      <c r="C63">
        <v>6.8202448999999996</v>
      </c>
      <c r="D63">
        <v>7.8202448999999996</v>
      </c>
      <c r="F63">
        <f t="shared" si="0"/>
        <v>7.3898219213746952</v>
      </c>
      <c r="G63">
        <f t="shared" si="1"/>
        <v>6.9630162006873473</v>
      </c>
      <c r="H63">
        <f t="shared" si="2"/>
        <v>7.8395732206873472</v>
      </c>
    </row>
    <row r="64" spans="1:8">
      <c r="A64">
        <v>0.51666666999999999</v>
      </c>
      <c r="B64">
        <v>7.2809974000000004</v>
      </c>
      <c r="C64">
        <v>6.8071653999999997</v>
      </c>
      <c r="D64">
        <v>7.8071653999999997</v>
      </c>
      <c r="F64">
        <f t="shared" si="0"/>
        <v>7.3668920409901313</v>
      </c>
      <c r="G64">
        <f t="shared" si="1"/>
        <v>6.9515512604950658</v>
      </c>
      <c r="H64">
        <f t="shared" si="2"/>
        <v>7.8281082804950657</v>
      </c>
    </row>
    <row r="65" spans="1:8">
      <c r="A65">
        <v>0.52500000000000002</v>
      </c>
      <c r="B65">
        <v>7.2548741999999997</v>
      </c>
      <c r="C65">
        <v>6.7941038000000002</v>
      </c>
      <c r="D65">
        <v>7.7941038000000002</v>
      </c>
      <c r="F65">
        <f t="shared" si="0"/>
        <v>7.3439936288569054</v>
      </c>
      <c r="G65">
        <f t="shared" si="1"/>
        <v>6.9401020544284533</v>
      </c>
      <c r="H65">
        <f t="shared" si="2"/>
        <v>7.8166590744284532</v>
      </c>
    </row>
    <row r="66" spans="1:8">
      <c r="A66">
        <v>0.53333333000000005</v>
      </c>
      <c r="B66">
        <v>7.2288049000000001</v>
      </c>
      <c r="C66">
        <v>6.7810690999999998</v>
      </c>
      <c r="D66">
        <v>7.7810690999999998</v>
      </c>
      <c r="F66">
        <f t="shared" si="0"/>
        <v>7.3211423508619244</v>
      </c>
      <c r="G66">
        <f t="shared" si="1"/>
        <v>6.9286764154309628</v>
      </c>
      <c r="H66">
        <f t="shared" si="2"/>
        <v>7.8052334354309627</v>
      </c>
    </row>
    <row r="67" spans="1:8">
      <c r="A67">
        <v>0.54166667000000002</v>
      </c>
      <c r="B67">
        <v>7.2028071000000002</v>
      </c>
      <c r="C67">
        <v>6.7680702000000004</v>
      </c>
      <c r="D67">
        <v>7.7680702000000004</v>
      </c>
      <c r="F67">
        <f t="shared" ref="F67:F130" si="3">$E$2*2*COS(A67*PI())+$E$4</f>
        <v>7.2983538408148911</v>
      </c>
      <c r="G67">
        <f t="shared" ref="G67:G130" si="4">$E$2*(COS(A67*PI())-1)+$E$4</f>
        <v>6.9172821604074457</v>
      </c>
      <c r="H67">
        <f t="shared" ref="H67:H130" si="5">$E$2*(COS(A67*PI())+1)+$E$4</f>
        <v>7.7938391804074456</v>
      </c>
    </row>
    <row r="68" spans="1:8">
      <c r="A68">
        <v>0.55000000000000004</v>
      </c>
      <c r="B68">
        <v>7.1768989000000003</v>
      </c>
      <c r="C68">
        <v>6.7551161000000004</v>
      </c>
      <c r="D68">
        <v>7.7551161000000004</v>
      </c>
      <c r="F68">
        <f t="shared" si="3"/>
        <v>7.2756437714990412</v>
      </c>
      <c r="G68">
        <f t="shared" si="4"/>
        <v>6.9059271257495203</v>
      </c>
      <c r="H68">
        <f t="shared" si="5"/>
        <v>7.7824841457495211</v>
      </c>
    </row>
    <row r="69" spans="1:8">
      <c r="A69">
        <v>0.55833332999999996</v>
      </c>
      <c r="B69">
        <v>7.1510977999999996</v>
      </c>
      <c r="C69">
        <v>6.7422155999999998</v>
      </c>
      <c r="D69">
        <v>7.7422155999999998</v>
      </c>
      <c r="F69">
        <f t="shared" si="3"/>
        <v>7.2530276798620452</v>
      </c>
      <c r="G69">
        <f t="shared" si="4"/>
        <v>6.8946190799310223</v>
      </c>
      <c r="H69">
        <f t="shared" si="5"/>
        <v>7.7711760999310231</v>
      </c>
    </row>
    <row r="70" spans="1:8">
      <c r="A70">
        <v>0.56666667000000004</v>
      </c>
      <c r="B70">
        <v>7.1254216000000001</v>
      </c>
      <c r="C70">
        <v>6.7293775</v>
      </c>
      <c r="D70">
        <v>7.7293775</v>
      </c>
      <c r="F70">
        <f t="shared" si="3"/>
        <v>7.2305210388949295</v>
      </c>
      <c r="G70">
        <f t="shared" si="4"/>
        <v>6.8833657594474644</v>
      </c>
      <c r="H70">
        <f t="shared" si="5"/>
        <v>7.7599227794474643</v>
      </c>
    </row>
    <row r="71" spans="1:8">
      <c r="A71">
        <v>0.57499999999999996</v>
      </c>
      <c r="B71">
        <v>7.099888</v>
      </c>
      <c r="C71">
        <v>6.7166107000000004</v>
      </c>
      <c r="D71">
        <v>7.7166107000000004</v>
      </c>
      <c r="F71">
        <f t="shared" si="3"/>
        <v>7.208139327525652</v>
      </c>
      <c r="G71">
        <f t="shared" si="4"/>
        <v>6.8721749037628266</v>
      </c>
      <c r="H71">
        <f t="shared" si="5"/>
        <v>7.7487319237628265</v>
      </c>
    </row>
    <row r="72" spans="1:8">
      <c r="A72">
        <v>0.58333332999999998</v>
      </c>
      <c r="B72">
        <v>7.0745142999999997</v>
      </c>
      <c r="C72">
        <v>6.7039238000000001</v>
      </c>
      <c r="D72">
        <v>7.7039238000000001</v>
      </c>
      <c r="F72">
        <f t="shared" si="3"/>
        <v>7.1858978579721962</v>
      </c>
      <c r="G72">
        <f t="shared" si="4"/>
        <v>6.8610541689860982</v>
      </c>
      <c r="H72">
        <f t="shared" si="5"/>
        <v>7.7376111889860981</v>
      </c>
    </row>
    <row r="73" spans="1:8">
      <c r="A73">
        <v>0.59166666999999995</v>
      </c>
      <c r="B73">
        <v>7.0493180000000004</v>
      </c>
      <c r="C73">
        <v>6.6913257000000002</v>
      </c>
      <c r="D73">
        <v>7.6913257000000002</v>
      </c>
      <c r="F73">
        <f t="shared" si="3"/>
        <v>7.1638118470107788</v>
      </c>
      <c r="G73">
        <f t="shared" si="4"/>
        <v>6.8500111635053891</v>
      </c>
      <c r="H73">
        <f t="shared" si="5"/>
        <v>7.7265681835053899</v>
      </c>
    </row>
    <row r="74" spans="1:8">
      <c r="A74">
        <v>0.6</v>
      </c>
      <c r="B74">
        <v>7.0243162999999997</v>
      </c>
      <c r="C74">
        <v>6.6788248000000001</v>
      </c>
      <c r="D74">
        <v>7.6788248000000001</v>
      </c>
      <c r="F74">
        <f t="shared" si="3"/>
        <v>7.1418964842813395</v>
      </c>
      <c r="G74">
        <f t="shared" si="4"/>
        <v>6.8390534821406694</v>
      </c>
      <c r="H74">
        <f t="shared" si="5"/>
        <v>7.7156105021406702</v>
      </c>
    </row>
    <row r="75" spans="1:8">
      <c r="A75">
        <v>0.60833333000000001</v>
      </c>
      <c r="B75">
        <v>6.9995265</v>
      </c>
      <c r="C75">
        <v>6.6664298999999998</v>
      </c>
      <c r="D75">
        <v>7.6664298999999998</v>
      </c>
      <c r="F75">
        <f t="shared" si="3"/>
        <v>7.1201667628672602</v>
      </c>
      <c r="G75">
        <f t="shared" si="4"/>
        <v>6.8281886214336298</v>
      </c>
      <c r="H75">
        <f t="shared" si="5"/>
        <v>7.7047456414336306</v>
      </c>
    </row>
    <row r="76" spans="1:8">
      <c r="A76">
        <v>0.61666666999999997</v>
      </c>
      <c r="B76">
        <v>6.9749654000000003</v>
      </c>
      <c r="C76">
        <v>6.6541493999999997</v>
      </c>
      <c r="D76">
        <v>7.6541493999999997</v>
      </c>
      <c r="F76">
        <f t="shared" si="3"/>
        <v>7.0986375495134624</v>
      </c>
      <c r="G76">
        <f t="shared" si="4"/>
        <v>6.8174240147567309</v>
      </c>
      <c r="H76">
        <f t="shared" si="5"/>
        <v>7.6939810347567308</v>
      </c>
    </row>
    <row r="77" spans="1:8">
      <c r="A77">
        <v>0.625</v>
      </c>
      <c r="B77">
        <v>6.9506499000000002</v>
      </c>
      <c r="C77">
        <v>6.6419915999999999</v>
      </c>
      <c r="D77">
        <v>7.6419915999999999</v>
      </c>
      <c r="F77">
        <f t="shared" si="3"/>
        <v>7.0773236509226853</v>
      </c>
      <c r="G77">
        <f t="shared" si="4"/>
        <v>6.8067670654613428</v>
      </c>
      <c r="H77">
        <f t="shared" si="5"/>
        <v>7.6833240854613427</v>
      </c>
    </row>
    <row r="78" spans="1:8">
      <c r="A78">
        <v>0.63333333000000003</v>
      </c>
      <c r="B78">
        <v>6.9265967000000002</v>
      </c>
      <c r="C78">
        <v>6.6299650000000003</v>
      </c>
      <c r="D78">
        <v>7.6299650000000003</v>
      </c>
      <c r="F78">
        <f t="shared" si="3"/>
        <v>7.0562396486063657</v>
      </c>
      <c r="G78">
        <f t="shared" si="4"/>
        <v>6.796225064303183</v>
      </c>
      <c r="H78">
        <f t="shared" si="5"/>
        <v>7.6727820843031829</v>
      </c>
    </row>
    <row r="79" spans="1:8">
      <c r="A79">
        <v>0.64166666999999999</v>
      </c>
      <c r="B79">
        <v>6.9028222000000001</v>
      </c>
      <c r="C79">
        <v>6.6180778</v>
      </c>
      <c r="D79">
        <v>7.6180778</v>
      </c>
      <c r="F79">
        <f t="shared" si="3"/>
        <v>7.0353999676197034</v>
      </c>
      <c r="G79">
        <f t="shared" si="4"/>
        <v>6.7858052238098514</v>
      </c>
      <c r="H79">
        <f t="shared" si="5"/>
        <v>7.6623622438098513</v>
      </c>
    </row>
    <row r="80" spans="1:8">
      <c r="A80">
        <v>0.65</v>
      </c>
      <c r="B80">
        <v>6.8793427999999999</v>
      </c>
      <c r="C80">
        <v>6.6063381000000003</v>
      </c>
      <c r="D80">
        <v>7.6063381000000003</v>
      </c>
      <c r="F80">
        <f t="shared" si="3"/>
        <v>7.0148189404399925</v>
      </c>
      <c r="G80">
        <f t="shared" si="4"/>
        <v>6.775514710219996</v>
      </c>
      <c r="H80">
        <f t="shared" si="5"/>
        <v>7.6520717302199959</v>
      </c>
    </row>
    <row r="81" spans="1:8">
      <c r="A81">
        <v>0.65833333000000005</v>
      </c>
      <c r="B81">
        <v>6.8561746000000001</v>
      </c>
      <c r="C81">
        <v>6.594754</v>
      </c>
      <c r="D81">
        <v>7.594754</v>
      </c>
      <c r="F81">
        <f t="shared" si="3"/>
        <v>6.9945106471068552</v>
      </c>
      <c r="G81">
        <f t="shared" si="4"/>
        <v>6.7653605635534273</v>
      </c>
      <c r="H81">
        <f t="shared" si="5"/>
        <v>7.6419175835534272</v>
      </c>
    </row>
    <row r="82" spans="1:8">
      <c r="A82">
        <v>0.66666667000000002</v>
      </c>
      <c r="B82">
        <v>6.8333332999999996</v>
      </c>
      <c r="C82">
        <v>6.5833332999999996</v>
      </c>
      <c r="D82">
        <v>7.5833332999999996</v>
      </c>
      <c r="F82">
        <f t="shared" si="3"/>
        <v>6.9744889820505076</v>
      </c>
      <c r="G82">
        <f t="shared" si="4"/>
        <v>6.7553497310252535</v>
      </c>
      <c r="H82">
        <f t="shared" si="5"/>
        <v>7.6319067510252534</v>
      </c>
    </row>
    <row r="83" spans="1:8">
      <c r="A83">
        <v>0.67500000000000004</v>
      </c>
      <c r="B83">
        <v>6.8108348000000003</v>
      </c>
      <c r="C83">
        <v>6.5720840999999997</v>
      </c>
      <c r="D83">
        <v>7.5720840999999997</v>
      </c>
      <c r="F83">
        <f t="shared" si="3"/>
        <v>6.9547677151583107</v>
      </c>
      <c r="G83">
        <f t="shared" si="4"/>
        <v>6.7454890975791555</v>
      </c>
      <c r="H83">
        <f t="shared" si="5"/>
        <v>7.6220461175791554</v>
      </c>
    </row>
    <row r="84" spans="1:8">
      <c r="A84">
        <v>0.68333332999999996</v>
      </c>
      <c r="B84">
        <v>6.7886943000000004</v>
      </c>
      <c r="C84">
        <v>6.5610137999999996</v>
      </c>
      <c r="D84">
        <v>7.5610137999999996</v>
      </c>
      <c r="F84">
        <f t="shared" si="3"/>
        <v>6.9353603381899473</v>
      </c>
      <c r="G84">
        <f t="shared" si="4"/>
        <v>6.7357854090949738</v>
      </c>
      <c r="H84">
        <f t="shared" si="5"/>
        <v>7.6123424290949737</v>
      </c>
    </row>
    <row r="85" spans="1:8">
      <c r="A85">
        <v>0.69166667000000004</v>
      </c>
      <c r="B85">
        <v>6.7669271000000002</v>
      </c>
      <c r="C85">
        <v>6.5501301999999999</v>
      </c>
      <c r="D85">
        <v>7.5501301999999999</v>
      </c>
      <c r="F85">
        <f t="shared" si="3"/>
        <v>6.916280129286867</v>
      </c>
      <c r="G85">
        <f t="shared" si="4"/>
        <v>6.7262453046434336</v>
      </c>
      <c r="H85">
        <f t="shared" si="5"/>
        <v>7.6028023246434335</v>
      </c>
    </row>
    <row r="86" spans="1:8">
      <c r="A86">
        <v>0.7</v>
      </c>
      <c r="B86">
        <v>6.7455480999999997</v>
      </c>
      <c r="C86">
        <v>6.5394407000000001</v>
      </c>
      <c r="D86">
        <v>7.5394407000000001</v>
      </c>
      <c r="F86">
        <f t="shared" si="3"/>
        <v>6.8975402108505621</v>
      </c>
      <c r="G86">
        <f t="shared" si="4"/>
        <v>6.7168753454252812</v>
      </c>
      <c r="H86">
        <f t="shared" si="5"/>
        <v>7.5934323654252811</v>
      </c>
    </row>
    <row r="87" spans="1:8">
      <c r="A87">
        <v>0.70833332999999998</v>
      </c>
      <c r="B87">
        <v>6.7245718999999999</v>
      </c>
      <c r="C87">
        <v>6.5289526000000002</v>
      </c>
      <c r="D87">
        <v>7.5289526000000002</v>
      </c>
      <c r="F87">
        <f t="shared" si="3"/>
        <v>6.8791534031795898</v>
      </c>
      <c r="G87">
        <f t="shared" si="4"/>
        <v>6.7076819415897955</v>
      </c>
      <c r="H87">
        <f t="shared" si="5"/>
        <v>7.5842389615897954</v>
      </c>
    </row>
    <row r="88" spans="1:8">
      <c r="A88">
        <v>0.71666666999999995</v>
      </c>
      <c r="B88">
        <v>6.7040129000000004</v>
      </c>
      <c r="C88">
        <v>6.5186731</v>
      </c>
      <c r="D88">
        <v>7.5186731</v>
      </c>
      <c r="F88">
        <f t="shared" si="3"/>
        <v>6.8611322862624773</v>
      </c>
      <c r="G88">
        <f t="shared" si="4"/>
        <v>6.6986713831312388</v>
      </c>
      <c r="H88">
        <f t="shared" si="5"/>
        <v>7.5752284031312387</v>
      </c>
    </row>
    <row r="89" spans="1:8">
      <c r="A89">
        <v>0.72499999999999998</v>
      </c>
      <c r="B89">
        <v>6.6838853</v>
      </c>
      <c r="C89">
        <v>6.5086092999999998</v>
      </c>
      <c r="D89">
        <v>7.5086092999999998</v>
      </c>
      <c r="F89">
        <f t="shared" si="3"/>
        <v>6.8434892541108781</v>
      </c>
      <c r="G89">
        <f t="shared" si="4"/>
        <v>6.6898498670554396</v>
      </c>
      <c r="H89">
        <f t="shared" si="5"/>
        <v>7.5664068870554395</v>
      </c>
    </row>
    <row r="90" spans="1:8">
      <c r="A90">
        <v>0.73333333000000001</v>
      </c>
      <c r="B90">
        <v>6.6642026999999997</v>
      </c>
      <c r="C90">
        <v>6.4987680000000001</v>
      </c>
      <c r="D90">
        <v>7.4987680000000001</v>
      </c>
      <c r="F90">
        <f t="shared" si="3"/>
        <v>6.8262363765208232</v>
      </c>
      <c r="G90">
        <f t="shared" si="4"/>
        <v>6.6812234282604122</v>
      </c>
      <c r="H90">
        <f t="shared" si="5"/>
        <v>7.5577804482604121</v>
      </c>
    </row>
    <row r="91" spans="1:8">
      <c r="A91">
        <v>0.74166666999999997</v>
      </c>
      <c r="B91">
        <v>6.6449787999999996</v>
      </c>
      <c r="C91">
        <v>6.4891560000000004</v>
      </c>
      <c r="D91">
        <v>7.4891560000000004</v>
      </c>
      <c r="F91">
        <f t="shared" si="3"/>
        <v>6.8093854577681014</v>
      </c>
      <c r="G91">
        <f t="shared" si="4"/>
        <v>6.6727979688840513</v>
      </c>
      <c r="H91">
        <f t="shared" si="5"/>
        <v>7.5493549888840512</v>
      </c>
    </row>
    <row r="92" spans="1:8">
      <c r="A92">
        <v>0.75</v>
      </c>
      <c r="B92">
        <v>6.6262265999999999</v>
      </c>
      <c r="C92">
        <v>6.4797798999999996</v>
      </c>
      <c r="D92">
        <v>7.4797798999999996</v>
      </c>
      <c r="F92">
        <f t="shared" si="3"/>
        <v>6.7929480870613279</v>
      </c>
      <c r="G92">
        <f t="shared" si="4"/>
        <v>6.6645792835306636</v>
      </c>
      <c r="H92">
        <f t="shared" si="5"/>
        <v>7.5411363035306644</v>
      </c>
    </row>
    <row r="93" spans="1:8">
      <c r="A93">
        <v>0.75833333000000003</v>
      </c>
      <c r="B93">
        <v>6.6079590000000001</v>
      </c>
      <c r="C93">
        <v>6.4706460999999997</v>
      </c>
      <c r="D93">
        <v>7.4706460999999997</v>
      </c>
      <c r="F93">
        <f t="shared" si="3"/>
        <v>6.7769355092796975</v>
      </c>
      <c r="G93">
        <f t="shared" si="4"/>
        <v>6.6565729946398484</v>
      </c>
      <c r="H93">
        <f t="shared" si="5"/>
        <v>7.5331300146398483</v>
      </c>
    </row>
    <row r="94" spans="1:8">
      <c r="A94">
        <v>0.76666666999999999</v>
      </c>
      <c r="B94">
        <v>6.5901885</v>
      </c>
      <c r="C94">
        <v>6.4617608999999998</v>
      </c>
      <c r="D94">
        <v>7.4617608999999998</v>
      </c>
      <c r="F94">
        <f t="shared" si="3"/>
        <v>6.7613586802089758</v>
      </c>
      <c r="G94">
        <f t="shared" si="4"/>
        <v>6.648784580104488</v>
      </c>
      <c r="H94">
        <f t="shared" si="5"/>
        <v>7.5253416001044879</v>
      </c>
    </row>
    <row r="95" spans="1:8">
      <c r="A95">
        <v>0.77500000000000002</v>
      </c>
      <c r="B95">
        <v>6.5729274000000002</v>
      </c>
      <c r="C95">
        <v>6.4531304</v>
      </c>
      <c r="D95">
        <v>7.4531304</v>
      </c>
      <c r="F95">
        <f t="shared" si="3"/>
        <v>6.7462283128034146</v>
      </c>
      <c r="G95">
        <f t="shared" si="4"/>
        <v>6.6412193964017074</v>
      </c>
      <c r="H95">
        <f t="shared" si="5"/>
        <v>7.5177764164017074</v>
      </c>
    </row>
    <row r="96" spans="1:8">
      <c r="A96">
        <v>0.78333333000000005</v>
      </c>
      <c r="B96">
        <v>6.5561873999999998</v>
      </c>
      <c r="C96">
        <v>6.4447603999999998</v>
      </c>
      <c r="D96">
        <v>7.4447603999999998</v>
      </c>
      <c r="F96">
        <f t="shared" si="3"/>
        <v>6.7315547576969532</v>
      </c>
      <c r="G96">
        <f t="shared" si="4"/>
        <v>6.6338826188484763</v>
      </c>
      <c r="H96">
        <f t="shared" si="5"/>
        <v>7.5104396388484771</v>
      </c>
    </row>
    <row r="97" spans="1:8">
      <c r="A97">
        <v>0.79166667000000002</v>
      </c>
      <c r="B97">
        <v>6.5399799999999999</v>
      </c>
      <c r="C97">
        <v>6.4366567000000003</v>
      </c>
      <c r="D97">
        <v>7.4366567000000003</v>
      </c>
      <c r="F97">
        <f t="shared" si="3"/>
        <v>6.7173480546392756</v>
      </c>
      <c r="G97">
        <f t="shared" si="4"/>
        <v>6.6267792673196375</v>
      </c>
      <c r="H97">
        <f t="shared" si="5"/>
        <v>7.5033362873196374</v>
      </c>
    </row>
    <row r="98" spans="1:8">
      <c r="A98">
        <v>0.8</v>
      </c>
      <c r="B98">
        <v>6.5243162999999997</v>
      </c>
      <c r="C98">
        <v>6.4288248000000001</v>
      </c>
      <c r="D98">
        <v>7.4288248000000001</v>
      </c>
      <c r="F98">
        <f t="shared" si="3"/>
        <v>6.7036179742813395</v>
      </c>
      <c r="G98">
        <f t="shared" si="4"/>
        <v>6.6199142271406695</v>
      </c>
      <c r="H98">
        <f t="shared" si="5"/>
        <v>7.4964712471406703</v>
      </c>
    </row>
    <row r="99" spans="1:8">
      <c r="A99">
        <v>0.80833332999999996</v>
      </c>
      <c r="B99">
        <v>6.5092071000000002</v>
      </c>
      <c r="C99">
        <v>6.4212702000000004</v>
      </c>
      <c r="D99">
        <v>7.4212702000000004</v>
      </c>
      <c r="F99">
        <f t="shared" si="3"/>
        <v>6.6903739091967314</v>
      </c>
      <c r="G99">
        <f t="shared" si="4"/>
        <v>6.6132921945983663</v>
      </c>
      <c r="H99">
        <f t="shared" si="5"/>
        <v>7.4898492145983662</v>
      </c>
    </row>
    <row r="100" spans="1:8">
      <c r="A100">
        <v>0.81666667000000004</v>
      </c>
      <c r="B100">
        <v>6.4946628000000004</v>
      </c>
      <c r="C100">
        <v>6.4139980000000003</v>
      </c>
      <c r="D100">
        <v>7.4139980000000003</v>
      </c>
      <c r="F100">
        <f t="shared" si="3"/>
        <v>6.6776249212006551</v>
      </c>
      <c r="G100">
        <f t="shared" si="4"/>
        <v>6.6069177006003281</v>
      </c>
      <c r="H100">
        <f t="shared" si="5"/>
        <v>7.483474720600328</v>
      </c>
    </row>
    <row r="101" spans="1:8">
      <c r="A101">
        <v>0.82499999999999996</v>
      </c>
      <c r="B101">
        <v>6.4806932000000002</v>
      </c>
      <c r="C101">
        <v>6.4070133</v>
      </c>
      <c r="D101">
        <v>7.4070133</v>
      </c>
      <c r="F101">
        <f t="shared" si="3"/>
        <v>6.6653797784014666</v>
      </c>
      <c r="G101">
        <f t="shared" si="4"/>
        <v>6.6007951292007334</v>
      </c>
      <c r="H101">
        <f t="shared" si="5"/>
        <v>7.4773521492007333</v>
      </c>
    </row>
    <row r="102" spans="1:8">
      <c r="A102">
        <v>0.83333332999999998</v>
      </c>
      <c r="B102">
        <v>6.4673078999999998</v>
      </c>
      <c r="C102">
        <v>6.4003205999999997</v>
      </c>
      <c r="D102">
        <v>7.4003205999999997</v>
      </c>
      <c r="F102">
        <f t="shared" si="3"/>
        <v>6.6536468574040581</v>
      </c>
      <c r="G102">
        <f t="shared" si="4"/>
        <v>6.5949286687020292</v>
      </c>
      <c r="H102">
        <f t="shared" si="5"/>
        <v>7.4714856887020291</v>
      </c>
    </row>
    <row r="103" spans="1:8">
      <c r="A103">
        <v>0.84166666999999995</v>
      </c>
      <c r="B103">
        <v>6.4545161999999996</v>
      </c>
      <c r="C103">
        <v>6.3939247999999997</v>
      </c>
      <c r="D103">
        <v>7.3939247999999997</v>
      </c>
      <c r="F103">
        <f t="shared" si="3"/>
        <v>6.642434186220048</v>
      </c>
      <c r="G103">
        <f t="shared" si="4"/>
        <v>6.5893223331100241</v>
      </c>
      <c r="H103">
        <f t="shared" si="5"/>
        <v>7.465879353110024</v>
      </c>
    </row>
    <row r="104" spans="1:8">
      <c r="A104">
        <v>0.85</v>
      </c>
      <c r="B104">
        <v>6.4423268</v>
      </c>
      <c r="C104">
        <v>6.3878301000000004</v>
      </c>
      <c r="D104">
        <v>7.3878301000000004</v>
      </c>
      <c r="F104">
        <f t="shared" si="3"/>
        <v>6.6317494763568865</v>
      </c>
      <c r="G104">
        <f t="shared" si="4"/>
        <v>6.5839799781784434</v>
      </c>
      <c r="H104">
        <f t="shared" si="5"/>
        <v>7.4605369981784433</v>
      </c>
    </row>
    <row r="105" spans="1:8">
      <c r="A105">
        <v>0.85833333000000001</v>
      </c>
      <c r="B105">
        <v>6.4307480000000004</v>
      </c>
      <c r="C105">
        <v>6.3820407000000001</v>
      </c>
      <c r="D105">
        <v>7.3820407000000001</v>
      </c>
      <c r="F105">
        <f t="shared" si="3"/>
        <v>6.6216000368062176</v>
      </c>
      <c r="G105">
        <f t="shared" si="4"/>
        <v>6.5789052584031085</v>
      </c>
      <c r="H105">
        <f t="shared" si="5"/>
        <v>7.4554622784031084</v>
      </c>
    </row>
    <row r="106" spans="1:8">
      <c r="A106">
        <v>0.86666666999999997</v>
      </c>
      <c r="B106">
        <v>6.4197879000000002</v>
      </c>
      <c r="C106">
        <v>6.3765606000000004</v>
      </c>
      <c r="D106">
        <v>7.3765606000000004</v>
      </c>
      <c r="F106">
        <f t="shared" si="3"/>
        <v>6.6119928122807146</v>
      </c>
      <c r="G106">
        <f t="shared" si="4"/>
        <v>6.5741016461403579</v>
      </c>
      <c r="H106">
        <f t="shared" si="5"/>
        <v>7.4506586661403578</v>
      </c>
    </row>
    <row r="107" spans="1:8">
      <c r="A107">
        <v>0.875</v>
      </c>
      <c r="B107">
        <v>6.4094537999999996</v>
      </c>
      <c r="C107">
        <v>6.3713936000000002</v>
      </c>
      <c r="D107">
        <v>7.3713936000000002</v>
      </c>
      <c r="F107">
        <f t="shared" si="3"/>
        <v>6.6029344101429137</v>
      </c>
      <c r="G107">
        <f t="shared" si="4"/>
        <v>6.569572445071457</v>
      </c>
      <c r="H107">
        <f t="shared" si="5"/>
        <v>7.4461294650714569</v>
      </c>
    </row>
    <row r="108" spans="1:8">
      <c r="A108">
        <v>0.88333333000000003</v>
      </c>
      <c r="B108">
        <v>6.3997529000000002</v>
      </c>
      <c r="C108">
        <v>6.3665431000000003</v>
      </c>
      <c r="D108">
        <v>7.3665431000000003</v>
      </c>
      <c r="F108">
        <f t="shared" si="3"/>
        <v>6.5944310267088451</v>
      </c>
      <c r="G108">
        <f t="shared" si="4"/>
        <v>6.5653207533544222</v>
      </c>
      <c r="H108">
        <f t="shared" si="5"/>
        <v>7.441877773354423</v>
      </c>
    </row>
    <row r="109" spans="1:8">
      <c r="A109">
        <v>0.89166666999999999</v>
      </c>
      <c r="B109">
        <v>6.3906917999999999</v>
      </c>
      <c r="C109">
        <v>6.3620125999999999</v>
      </c>
      <c r="D109">
        <v>7.3620125999999999</v>
      </c>
      <c r="F109">
        <f t="shared" si="3"/>
        <v>6.5864884805757757</v>
      </c>
      <c r="G109">
        <f t="shared" si="4"/>
        <v>6.5613494802878876</v>
      </c>
      <c r="H109">
        <f t="shared" si="5"/>
        <v>7.4379065002878884</v>
      </c>
    </row>
    <row r="110" spans="1:8">
      <c r="A110">
        <v>0.9</v>
      </c>
      <c r="B110">
        <v>6.3822767999999996</v>
      </c>
      <c r="C110">
        <v>6.3578051000000002</v>
      </c>
      <c r="D110">
        <v>7.3578051000000002</v>
      </c>
      <c r="F110">
        <f t="shared" si="3"/>
        <v>6.5791122342247386</v>
      </c>
      <c r="G110">
        <f t="shared" si="4"/>
        <v>6.5576613571123694</v>
      </c>
      <c r="H110">
        <f t="shared" si="5"/>
        <v>7.4342183771123693</v>
      </c>
    </row>
    <row r="111" spans="1:8">
      <c r="A111">
        <v>0.90833333000000005</v>
      </c>
      <c r="B111">
        <v>6.3745136000000002</v>
      </c>
      <c r="C111">
        <v>6.3539234999999996</v>
      </c>
      <c r="D111">
        <v>7.3539234999999996</v>
      </c>
      <c r="F111">
        <f t="shared" si="3"/>
        <v>6.5723073330938044</v>
      </c>
      <c r="G111">
        <f t="shared" si="4"/>
        <v>6.5542589065469024</v>
      </c>
      <c r="H111">
        <f t="shared" si="5"/>
        <v>7.4308159265469023</v>
      </c>
    </row>
    <row r="112" spans="1:8">
      <c r="A112">
        <v>0.91666667000000002</v>
      </c>
      <c r="B112">
        <v>6.3674074999999997</v>
      </c>
      <c r="C112">
        <v>6.3503704000000001</v>
      </c>
      <c r="D112">
        <v>7.3503704000000001</v>
      </c>
      <c r="F112">
        <f t="shared" si="3"/>
        <v>6.5660784337912439</v>
      </c>
      <c r="G112">
        <f t="shared" si="4"/>
        <v>6.5511444568956216</v>
      </c>
      <c r="H112">
        <f t="shared" si="5"/>
        <v>7.4277014768956215</v>
      </c>
    </row>
    <row r="113" spans="1:8">
      <c r="A113">
        <v>0.92500000000000004</v>
      </c>
      <c r="B113">
        <v>6.3609634000000002</v>
      </c>
      <c r="C113">
        <v>6.3471484</v>
      </c>
      <c r="D113">
        <v>7.3471484</v>
      </c>
      <c r="F113">
        <f t="shared" si="3"/>
        <v>6.5604298202385758</v>
      </c>
      <c r="G113">
        <f t="shared" si="4"/>
        <v>6.548320150119288</v>
      </c>
      <c r="H113">
        <f t="shared" si="5"/>
        <v>7.4248771701192879</v>
      </c>
    </row>
    <row r="114" spans="1:8">
      <c r="A114">
        <v>0.93333332999999996</v>
      </c>
      <c r="B114">
        <v>6.3551856999999998</v>
      </c>
      <c r="C114">
        <v>6.3442594999999997</v>
      </c>
      <c r="D114">
        <v>7.3442594999999997</v>
      </c>
      <c r="F114">
        <f t="shared" si="3"/>
        <v>6.5553653558891058</v>
      </c>
      <c r="G114">
        <f t="shared" si="4"/>
        <v>6.5457879179445531</v>
      </c>
      <c r="H114">
        <f t="shared" si="5"/>
        <v>7.422344937944553</v>
      </c>
    </row>
    <row r="115" spans="1:8">
      <c r="A115">
        <v>0.94166667000000004</v>
      </c>
      <c r="B115">
        <v>6.3500784000000001</v>
      </c>
      <c r="C115">
        <v>6.3417059</v>
      </c>
      <c r="D115">
        <v>7.3417059</v>
      </c>
      <c r="F115">
        <f t="shared" si="3"/>
        <v>6.5508885066525728</v>
      </c>
      <c r="G115">
        <f t="shared" si="4"/>
        <v>6.543549493326287</v>
      </c>
      <c r="H115">
        <f t="shared" si="5"/>
        <v>7.4201065133262869</v>
      </c>
    </row>
    <row r="116" spans="1:8">
      <c r="A116">
        <v>0.95</v>
      </c>
      <c r="B116">
        <v>6.3456450000000002</v>
      </c>
      <c r="C116">
        <v>6.3394892</v>
      </c>
      <c r="D116">
        <v>7.3394892</v>
      </c>
      <c r="F116">
        <f t="shared" si="3"/>
        <v>6.5470023514791809</v>
      </c>
      <c r="G116">
        <f t="shared" si="4"/>
        <v>6.541606415739591</v>
      </c>
      <c r="H116">
        <f t="shared" si="5"/>
        <v>7.4181634357395909</v>
      </c>
    </row>
    <row r="117" spans="1:8">
      <c r="A117">
        <v>0.95833332999999998</v>
      </c>
      <c r="B117">
        <v>6.3418884999999996</v>
      </c>
      <c r="C117">
        <v>6.3376108999999996</v>
      </c>
      <c r="D117">
        <v>7.3376108999999996</v>
      </c>
      <c r="F117">
        <f t="shared" si="3"/>
        <v>6.543709548017997</v>
      </c>
      <c r="G117">
        <f t="shared" si="4"/>
        <v>6.5399600140089982</v>
      </c>
      <c r="H117">
        <f t="shared" si="5"/>
        <v>7.4165170340089981</v>
      </c>
    </row>
    <row r="118" spans="1:8">
      <c r="A118">
        <v>0.96666666999999995</v>
      </c>
      <c r="B118">
        <v>6.3388114</v>
      </c>
      <c r="C118">
        <v>6.3360723999999999</v>
      </c>
      <c r="D118">
        <v>7.3360723999999999</v>
      </c>
      <c r="F118">
        <f t="shared" si="3"/>
        <v>6.5410123501117381</v>
      </c>
      <c r="G118">
        <f t="shared" si="4"/>
        <v>6.5386114150558692</v>
      </c>
      <c r="H118">
        <f t="shared" si="5"/>
        <v>7.4151684350558691</v>
      </c>
    </row>
    <row r="119" spans="1:8">
      <c r="A119">
        <v>0.97499999999999998</v>
      </c>
      <c r="B119">
        <v>6.3364159999999998</v>
      </c>
      <c r="C119">
        <v>6.3348747000000003</v>
      </c>
      <c r="D119">
        <v>7.3348747000000003</v>
      </c>
      <c r="F119">
        <f t="shared" si="3"/>
        <v>6.538912612756544</v>
      </c>
      <c r="G119">
        <f t="shared" si="4"/>
        <v>6.5375615463782717</v>
      </c>
      <c r="H119">
        <f t="shared" si="5"/>
        <v>7.4141185663782725</v>
      </c>
    </row>
    <row r="120" spans="1:8">
      <c r="A120">
        <v>0.98333333000000001</v>
      </c>
      <c r="B120">
        <v>6.3347037999999998</v>
      </c>
      <c r="C120">
        <v>6.3340186000000003</v>
      </c>
      <c r="D120">
        <v>7.3340186000000003</v>
      </c>
      <c r="F120">
        <f t="shared" si="3"/>
        <v>6.5374117714119508</v>
      </c>
      <c r="G120">
        <f t="shared" si="4"/>
        <v>6.5368111257059756</v>
      </c>
      <c r="H120">
        <f t="shared" si="5"/>
        <v>7.4133681457059755</v>
      </c>
    </row>
    <row r="121" spans="1:8">
      <c r="A121">
        <v>0.99166666999999997</v>
      </c>
      <c r="B121">
        <v>6.3336759999999996</v>
      </c>
      <c r="C121">
        <v>6.3335046999999998</v>
      </c>
      <c r="D121">
        <v>7.3335046999999998</v>
      </c>
      <c r="F121">
        <f t="shared" si="3"/>
        <v>6.536510853957969</v>
      </c>
      <c r="G121">
        <f t="shared" si="4"/>
        <v>6.5363606669789842</v>
      </c>
      <c r="H121">
        <f t="shared" si="5"/>
        <v>7.4129176869789841</v>
      </c>
    </row>
    <row r="122" spans="1:8">
      <c r="A122">
        <v>1</v>
      </c>
      <c r="B122">
        <v>6.3333332999999996</v>
      </c>
      <c r="C122">
        <v>6.3333332999999996</v>
      </c>
      <c r="D122">
        <v>7.3333332999999996</v>
      </c>
      <c r="F122">
        <f t="shared" si="3"/>
        <v>6.5362104800000003</v>
      </c>
      <c r="G122">
        <f t="shared" si="4"/>
        <v>6.5362104800000003</v>
      </c>
      <c r="H122">
        <f t="shared" si="5"/>
        <v>7.4127675000000002</v>
      </c>
    </row>
    <row r="123" spans="1:8">
      <c r="A123">
        <v>1.0083333000000001</v>
      </c>
      <c r="B123">
        <v>6.3336759999999996</v>
      </c>
      <c r="C123">
        <v>6.3335046999999998</v>
      </c>
      <c r="D123">
        <v>7.3335046999999998</v>
      </c>
      <c r="F123">
        <f t="shared" si="3"/>
        <v>6.5365108517954029</v>
      </c>
      <c r="G123">
        <f t="shared" si="4"/>
        <v>6.5363606658977016</v>
      </c>
      <c r="H123">
        <f t="shared" si="5"/>
        <v>7.4129176858977015</v>
      </c>
    </row>
    <row r="124" spans="1:8">
      <c r="A124">
        <v>1.0166667</v>
      </c>
      <c r="B124">
        <v>6.3347037999999998</v>
      </c>
      <c r="C124">
        <v>6.3340186000000003</v>
      </c>
      <c r="D124">
        <v>7.3340186000000003</v>
      </c>
      <c r="F124">
        <f t="shared" si="3"/>
        <v>6.5374117757356149</v>
      </c>
      <c r="G124">
        <f t="shared" si="4"/>
        <v>6.5368111278678072</v>
      </c>
      <c r="H124">
        <f t="shared" si="5"/>
        <v>7.413368147867808</v>
      </c>
    </row>
    <row r="125" spans="1:8">
      <c r="A125">
        <v>1.0249999999999999</v>
      </c>
      <c r="B125">
        <v>6.3364159999999998</v>
      </c>
      <c r="C125">
        <v>6.3348747000000003</v>
      </c>
      <c r="D125">
        <v>7.3348747000000003</v>
      </c>
      <c r="F125">
        <f t="shared" si="3"/>
        <v>6.538912612756544</v>
      </c>
      <c r="G125">
        <f t="shared" si="4"/>
        <v>6.5375615463782717</v>
      </c>
      <c r="H125">
        <f t="shared" si="5"/>
        <v>7.4141185663782725</v>
      </c>
    </row>
    <row r="126" spans="1:8">
      <c r="A126">
        <v>1.0333333</v>
      </c>
      <c r="B126">
        <v>6.3388114</v>
      </c>
      <c r="C126">
        <v>6.3360723999999999</v>
      </c>
      <c r="D126">
        <v>7.3360723999999999</v>
      </c>
      <c r="F126">
        <f t="shared" si="3"/>
        <v>6.5410123414762751</v>
      </c>
      <c r="G126">
        <f t="shared" si="4"/>
        <v>6.5386114107381381</v>
      </c>
      <c r="H126">
        <f t="shared" si="5"/>
        <v>7.415168430738138</v>
      </c>
    </row>
    <row r="127" spans="1:8">
      <c r="A127">
        <v>1.0416666999999999</v>
      </c>
      <c r="B127">
        <v>6.3418884999999996</v>
      </c>
      <c r="C127">
        <v>6.3376108999999996</v>
      </c>
      <c r="D127">
        <v>7.3376108999999996</v>
      </c>
      <c r="F127">
        <f t="shared" si="3"/>
        <v>6.5437095588012344</v>
      </c>
      <c r="G127">
        <f t="shared" si="4"/>
        <v>6.5399600194006169</v>
      </c>
      <c r="H127">
        <f t="shared" si="5"/>
        <v>7.4165170394006168</v>
      </c>
    </row>
    <row r="128" spans="1:8">
      <c r="A128">
        <v>1.05</v>
      </c>
      <c r="B128">
        <v>6.3456450000000002</v>
      </c>
      <c r="C128">
        <v>6.3394892</v>
      </c>
      <c r="D128">
        <v>7.3394892</v>
      </c>
      <c r="F128">
        <f t="shared" si="3"/>
        <v>6.5470023514791809</v>
      </c>
      <c r="G128">
        <f t="shared" si="4"/>
        <v>6.541606415739591</v>
      </c>
      <c r="H128">
        <f t="shared" si="5"/>
        <v>7.4181634357395909</v>
      </c>
    </row>
    <row r="129" spans="1:8">
      <c r="A129">
        <v>1.0583332999999999</v>
      </c>
      <c r="B129">
        <v>6.3500784000000001</v>
      </c>
      <c r="C129">
        <v>6.3417059</v>
      </c>
      <c r="D129">
        <v>7.3417059</v>
      </c>
      <c r="F129">
        <f t="shared" si="3"/>
        <v>6.5508884915974539</v>
      </c>
      <c r="G129">
        <f t="shared" si="4"/>
        <v>6.5435494857987271</v>
      </c>
      <c r="H129">
        <f t="shared" si="5"/>
        <v>7.420106505798727</v>
      </c>
    </row>
    <row r="130" spans="1:8">
      <c r="A130">
        <v>1.0666667000000001</v>
      </c>
      <c r="B130">
        <v>6.3551856999999998</v>
      </c>
      <c r="C130">
        <v>6.3442594999999997</v>
      </c>
      <c r="D130">
        <v>7.3442594999999997</v>
      </c>
      <c r="F130">
        <f t="shared" si="3"/>
        <v>6.5553653730654347</v>
      </c>
      <c r="G130">
        <f t="shared" si="4"/>
        <v>6.545787926532717</v>
      </c>
      <c r="H130">
        <f t="shared" si="5"/>
        <v>7.4223449465327169</v>
      </c>
    </row>
    <row r="131" spans="1:8">
      <c r="A131">
        <v>1.075</v>
      </c>
      <c r="B131">
        <v>6.3609634000000002</v>
      </c>
      <c r="C131">
        <v>6.3471484</v>
      </c>
      <c r="D131">
        <v>7.3471484</v>
      </c>
      <c r="F131">
        <f t="shared" ref="F131:F194" si="6">$E$2*2*COS(A131*PI())+$E$4</f>
        <v>6.5604298202385758</v>
      </c>
      <c r="G131">
        <f t="shared" ref="G131:G194" si="7">$E$2*(COS(A131*PI())-1)+$E$4</f>
        <v>6.548320150119288</v>
      </c>
      <c r="H131">
        <f t="shared" ref="H131:H194" si="8">$E$2*(COS(A131*PI())+1)+$E$4</f>
        <v>7.4248771701192879</v>
      </c>
    </row>
    <row r="132" spans="1:8">
      <c r="A132">
        <v>1.0833333000000001</v>
      </c>
      <c r="B132">
        <v>6.3674074999999997</v>
      </c>
      <c r="C132">
        <v>6.3503704000000001</v>
      </c>
      <c r="D132">
        <v>7.3503704000000001</v>
      </c>
      <c r="F132">
        <f t="shared" si="6"/>
        <v>6.5660784124092872</v>
      </c>
      <c r="G132">
        <f t="shared" si="7"/>
        <v>6.5511444462046438</v>
      </c>
      <c r="H132">
        <f t="shared" si="8"/>
        <v>7.4277014662046437</v>
      </c>
    </row>
    <row r="133" spans="1:8">
      <c r="A133">
        <v>1.0916667</v>
      </c>
      <c r="B133">
        <v>6.3745136000000002</v>
      </c>
      <c r="C133">
        <v>6.3539234999999996</v>
      </c>
      <c r="D133">
        <v>7.3539234999999996</v>
      </c>
      <c r="F133">
        <f t="shared" si="6"/>
        <v>6.5723073565573253</v>
      </c>
      <c r="G133">
        <f t="shared" si="7"/>
        <v>6.5542589182786628</v>
      </c>
      <c r="H133">
        <f t="shared" si="8"/>
        <v>7.4308159382786627</v>
      </c>
    </row>
    <row r="134" spans="1:8">
      <c r="A134">
        <v>1.1000000000000001</v>
      </c>
      <c r="B134">
        <v>6.3822767999999996</v>
      </c>
      <c r="C134">
        <v>6.3578051000000002</v>
      </c>
      <c r="D134">
        <v>7.3578051000000002</v>
      </c>
      <c r="F134">
        <f t="shared" si="6"/>
        <v>6.5791122342247386</v>
      </c>
      <c r="G134">
        <f t="shared" si="7"/>
        <v>6.5576613571123694</v>
      </c>
      <c r="H134">
        <f t="shared" si="8"/>
        <v>7.4342183771123693</v>
      </c>
    </row>
    <row r="135" spans="1:8">
      <c r="A135">
        <v>1.1083333</v>
      </c>
      <c r="B135">
        <v>6.3906917999999999</v>
      </c>
      <c r="C135">
        <v>6.3620125999999999</v>
      </c>
      <c r="D135">
        <v>7.3620125999999999</v>
      </c>
      <c r="F135">
        <f t="shared" si="6"/>
        <v>6.5864884529988093</v>
      </c>
      <c r="G135">
        <f t="shared" si="7"/>
        <v>6.5613494664994052</v>
      </c>
      <c r="H135">
        <f t="shared" si="8"/>
        <v>7.4379064864994051</v>
      </c>
    </row>
    <row r="136" spans="1:8">
      <c r="A136">
        <v>1.1166666999999999</v>
      </c>
      <c r="B136">
        <v>6.3997529000000002</v>
      </c>
      <c r="C136">
        <v>6.3665431000000003</v>
      </c>
      <c r="D136">
        <v>7.3665431000000003</v>
      </c>
      <c r="F136">
        <f t="shared" si="6"/>
        <v>6.5944310563148987</v>
      </c>
      <c r="G136">
        <f t="shared" si="7"/>
        <v>6.5653207681574495</v>
      </c>
      <c r="H136">
        <f t="shared" si="8"/>
        <v>7.4418777881574494</v>
      </c>
    </row>
    <row r="137" spans="1:8">
      <c r="A137">
        <v>1.125</v>
      </c>
      <c r="B137">
        <v>6.4094537999999996</v>
      </c>
      <c r="C137">
        <v>6.3713936000000002</v>
      </c>
      <c r="D137">
        <v>7.3713936000000002</v>
      </c>
      <c r="F137">
        <f t="shared" si="6"/>
        <v>6.6029344101429137</v>
      </c>
      <c r="G137">
        <f t="shared" si="7"/>
        <v>6.569572445071457</v>
      </c>
      <c r="H137">
        <f t="shared" si="8"/>
        <v>7.4461294650714569</v>
      </c>
    </row>
    <row r="138" spans="1:8">
      <c r="A138">
        <v>1.1333333000000001</v>
      </c>
      <c r="B138">
        <v>6.4197879000000002</v>
      </c>
      <c r="C138">
        <v>6.3765606000000004</v>
      </c>
      <c r="D138">
        <v>7.3765606000000004</v>
      </c>
      <c r="F138">
        <f t="shared" si="6"/>
        <v>6.6119927786787596</v>
      </c>
      <c r="G138">
        <f t="shared" si="7"/>
        <v>6.5741016293393804</v>
      </c>
      <c r="H138">
        <f t="shared" si="8"/>
        <v>7.4506586493393803</v>
      </c>
    </row>
    <row r="139" spans="1:8">
      <c r="A139">
        <v>1.1416667</v>
      </c>
      <c r="B139">
        <v>6.4307480000000004</v>
      </c>
      <c r="C139">
        <v>6.3820407000000001</v>
      </c>
      <c r="D139">
        <v>7.3820407000000001</v>
      </c>
      <c r="F139">
        <f t="shared" si="6"/>
        <v>6.6216000723722725</v>
      </c>
      <c r="G139">
        <f t="shared" si="7"/>
        <v>6.5789052761861369</v>
      </c>
      <c r="H139">
        <f t="shared" si="8"/>
        <v>7.4554622961861368</v>
      </c>
    </row>
    <row r="140" spans="1:8">
      <c r="A140">
        <v>1.1499999999999999</v>
      </c>
      <c r="B140">
        <v>6.4423268</v>
      </c>
      <c r="C140">
        <v>6.3878301000000004</v>
      </c>
      <c r="D140">
        <v>7.3878301000000004</v>
      </c>
      <c r="F140">
        <f t="shared" si="6"/>
        <v>6.6317494763568865</v>
      </c>
      <c r="G140">
        <f t="shared" si="7"/>
        <v>6.5839799781784434</v>
      </c>
      <c r="H140">
        <f t="shared" si="8"/>
        <v>7.4605369981784433</v>
      </c>
    </row>
    <row r="141" spans="1:8">
      <c r="A141">
        <v>1.1583333</v>
      </c>
      <c r="B141">
        <v>6.4545161999999996</v>
      </c>
      <c r="C141">
        <v>6.3939247999999997</v>
      </c>
      <c r="D141">
        <v>7.3939247999999997</v>
      </c>
      <c r="F141">
        <f t="shared" si="6"/>
        <v>6.6424341468002712</v>
      </c>
      <c r="G141">
        <f t="shared" si="7"/>
        <v>6.5893223134001362</v>
      </c>
      <c r="H141">
        <f t="shared" si="8"/>
        <v>7.4658793334001361</v>
      </c>
    </row>
    <row r="142" spans="1:8">
      <c r="A142">
        <v>1.1666666999999999</v>
      </c>
      <c r="B142">
        <v>6.4673078999999998</v>
      </c>
      <c r="C142">
        <v>6.4003205999999997</v>
      </c>
      <c r="D142">
        <v>7.4003205999999997</v>
      </c>
      <c r="F142">
        <f t="shared" si="6"/>
        <v>6.6536468987108384</v>
      </c>
      <c r="G142">
        <f t="shared" si="7"/>
        <v>6.5949286893554193</v>
      </c>
      <c r="H142">
        <f t="shared" si="8"/>
        <v>7.4714857093554192</v>
      </c>
    </row>
    <row r="143" spans="1:8">
      <c r="A143">
        <v>1.175</v>
      </c>
      <c r="B143">
        <v>6.4806932000000002</v>
      </c>
      <c r="C143">
        <v>6.4070133</v>
      </c>
      <c r="D143">
        <v>7.4070133</v>
      </c>
      <c r="F143">
        <f t="shared" si="6"/>
        <v>6.6653797784014666</v>
      </c>
      <c r="G143">
        <f t="shared" si="7"/>
        <v>6.6007951292007334</v>
      </c>
      <c r="H143">
        <f t="shared" si="8"/>
        <v>7.4773521492007333</v>
      </c>
    </row>
    <row r="144" spans="1:8">
      <c r="A144">
        <v>1.1833332999999999</v>
      </c>
      <c r="B144">
        <v>6.4946628000000004</v>
      </c>
      <c r="C144">
        <v>6.4139980000000003</v>
      </c>
      <c r="D144">
        <v>7.4139980000000003</v>
      </c>
      <c r="F144">
        <f t="shared" si="6"/>
        <v>6.6776248762060941</v>
      </c>
      <c r="G144">
        <f t="shared" si="7"/>
        <v>6.6069176781030468</v>
      </c>
      <c r="H144">
        <f t="shared" si="8"/>
        <v>7.4834746981030467</v>
      </c>
    </row>
    <row r="145" spans="1:8">
      <c r="A145">
        <v>1.1916667000000001</v>
      </c>
      <c r="B145">
        <v>6.5092071000000002</v>
      </c>
      <c r="C145">
        <v>6.4212702000000004</v>
      </c>
      <c r="D145">
        <v>7.4212702000000004</v>
      </c>
      <c r="F145">
        <f t="shared" si="6"/>
        <v>6.6903739559895676</v>
      </c>
      <c r="G145">
        <f t="shared" si="7"/>
        <v>6.6132922179947835</v>
      </c>
      <c r="H145">
        <f t="shared" si="8"/>
        <v>7.4898492379947834</v>
      </c>
    </row>
    <row r="146" spans="1:8">
      <c r="A146">
        <v>1.2</v>
      </c>
      <c r="B146">
        <v>6.5243162999999997</v>
      </c>
      <c r="C146">
        <v>6.4288248000000001</v>
      </c>
      <c r="D146">
        <v>7.4288248000000001</v>
      </c>
      <c r="F146">
        <f t="shared" si="6"/>
        <v>6.7036179742813395</v>
      </c>
      <c r="G146">
        <f t="shared" si="7"/>
        <v>6.6199142271406695</v>
      </c>
      <c r="H146">
        <f t="shared" si="8"/>
        <v>7.4964712471406694</v>
      </c>
    </row>
    <row r="147" spans="1:8">
      <c r="A147">
        <v>1.2083333000000001</v>
      </c>
      <c r="B147">
        <v>6.5399799999999999</v>
      </c>
      <c r="C147">
        <v>6.4366567000000003</v>
      </c>
      <c r="D147">
        <v>7.4366567000000003</v>
      </c>
      <c r="F147">
        <f t="shared" si="6"/>
        <v>6.7173480043473344</v>
      </c>
      <c r="G147">
        <f t="shared" si="7"/>
        <v>6.6267792421736678</v>
      </c>
      <c r="H147">
        <f t="shared" si="8"/>
        <v>7.5033362621736677</v>
      </c>
    </row>
    <row r="148" spans="1:8">
      <c r="A148">
        <v>1.2166667</v>
      </c>
      <c r="B148">
        <v>6.5561873999999998</v>
      </c>
      <c r="C148">
        <v>6.4447603999999998</v>
      </c>
      <c r="D148">
        <v>7.4447603999999998</v>
      </c>
      <c r="F148">
        <f t="shared" si="6"/>
        <v>6.7315548096873501</v>
      </c>
      <c r="G148">
        <f t="shared" si="7"/>
        <v>6.6338826448436752</v>
      </c>
      <c r="H148">
        <f t="shared" si="8"/>
        <v>7.5104396648436751</v>
      </c>
    </row>
    <row r="149" spans="1:8">
      <c r="A149">
        <v>1.2250000000000001</v>
      </c>
      <c r="B149">
        <v>6.5729274000000002</v>
      </c>
      <c r="C149">
        <v>6.4531304</v>
      </c>
      <c r="D149">
        <v>7.4531304</v>
      </c>
      <c r="F149">
        <f t="shared" si="6"/>
        <v>6.7462283128034146</v>
      </c>
      <c r="G149">
        <f t="shared" si="7"/>
        <v>6.6412193964017074</v>
      </c>
      <c r="H149">
        <f t="shared" si="8"/>
        <v>7.5177764164017074</v>
      </c>
    </row>
    <row r="150" spans="1:8">
      <c r="A150">
        <v>1.2333333</v>
      </c>
      <c r="B150">
        <v>6.5901885</v>
      </c>
      <c r="C150">
        <v>6.4617608999999998</v>
      </c>
      <c r="D150">
        <v>7.4617608999999998</v>
      </c>
      <c r="F150">
        <f t="shared" si="6"/>
        <v>6.7613586249297226</v>
      </c>
      <c r="G150">
        <f t="shared" si="7"/>
        <v>6.6487845524648614</v>
      </c>
      <c r="H150">
        <f t="shared" si="8"/>
        <v>7.5253415724648614</v>
      </c>
    </row>
    <row r="151" spans="1:8">
      <c r="A151">
        <v>1.2416666999999999</v>
      </c>
      <c r="B151">
        <v>6.6079590000000001</v>
      </c>
      <c r="C151">
        <v>6.4706460999999997</v>
      </c>
      <c r="D151">
        <v>7.4706460999999997</v>
      </c>
      <c r="F151">
        <f t="shared" si="6"/>
        <v>6.7769355661471176</v>
      </c>
      <c r="G151">
        <f t="shared" si="7"/>
        <v>6.6565730230735589</v>
      </c>
      <c r="H151">
        <f t="shared" si="8"/>
        <v>7.5331300430735588</v>
      </c>
    </row>
    <row r="152" spans="1:8">
      <c r="A152">
        <v>1.25</v>
      </c>
      <c r="B152">
        <v>6.6262265999999999</v>
      </c>
      <c r="C152">
        <v>6.4797798999999996</v>
      </c>
      <c r="D152">
        <v>7.4797798999999996</v>
      </c>
      <c r="F152">
        <f t="shared" si="6"/>
        <v>6.7929480870613279</v>
      </c>
      <c r="G152">
        <f t="shared" si="7"/>
        <v>6.6645792835306636</v>
      </c>
      <c r="H152">
        <f t="shared" si="8"/>
        <v>7.5411363035306644</v>
      </c>
    </row>
    <row r="153" spans="1:8">
      <c r="A153">
        <v>1.2583333000000001</v>
      </c>
      <c r="B153">
        <v>6.6449787999999996</v>
      </c>
      <c r="C153">
        <v>6.4891560000000004</v>
      </c>
      <c r="D153">
        <v>7.4891560000000004</v>
      </c>
      <c r="F153">
        <f t="shared" si="6"/>
        <v>6.8093853978423509</v>
      </c>
      <c r="G153">
        <f t="shared" si="7"/>
        <v>6.6727979389211756</v>
      </c>
      <c r="H153">
        <f t="shared" si="8"/>
        <v>7.5493549589211755</v>
      </c>
    </row>
    <row r="154" spans="1:8">
      <c r="A154">
        <v>1.2666667</v>
      </c>
      <c r="B154">
        <v>6.6642026999999997</v>
      </c>
      <c r="C154">
        <v>6.4987680000000001</v>
      </c>
      <c r="D154">
        <v>7.4987680000000001</v>
      </c>
      <c r="F154">
        <f t="shared" si="6"/>
        <v>6.8262364379146607</v>
      </c>
      <c r="G154">
        <f t="shared" si="7"/>
        <v>6.6812234589573309</v>
      </c>
      <c r="H154">
        <f t="shared" si="8"/>
        <v>7.5577804789573308</v>
      </c>
    </row>
    <row r="155" spans="1:8">
      <c r="A155">
        <v>1.2749999999999999</v>
      </c>
      <c r="B155">
        <v>6.6838853</v>
      </c>
      <c r="C155">
        <v>6.5086092999999998</v>
      </c>
      <c r="D155">
        <v>7.5086092999999998</v>
      </c>
      <c r="F155">
        <f t="shared" si="6"/>
        <v>6.8434892541108781</v>
      </c>
      <c r="G155">
        <f t="shared" si="7"/>
        <v>6.6898498670554387</v>
      </c>
      <c r="H155">
        <f t="shared" si="8"/>
        <v>7.5664068870554395</v>
      </c>
    </row>
    <row r="156" spans="1:8">
      <c r="A156">
        <v>1.2833333</v>
      </c>
      <c r="B156">
        <v>6.7040129000000004</v>
      </c>
      <c r="C156">
        <v>6.5186731</v>
      </c>
      <c r="D156">
        <v>7.5186731</v>
      </c>
      <c r="F156">
        <f t="shared" si="6"/>
        <v>6.8611322220596911</v>
      </c>
      <c r="G156">
        <f t="shared" si="7"/>
        <v>6.6986713510298452</v>
      </c>
      <c r="H156">
        <f t="shared" si="8"/>
        <v>7.5752283710298451</v>
      </c>
    </row>
    <row r="157" spans="1:8">
      <c r="A157">
        <v>1.2916666999999999</v>
      </c>
      <c r="B157">
        <v>6.7245718999999999</v>
      </c>
      <c r="C157">
        <v>6.5289526000000002</v>
      </c>
      <c r="D157">
        <v>7.5289526000000002</v>
      </c>
      <c r="F157">
        <f t="shared" si="6"/>
        <v>6.8791534687213307</v>
      </c>
      <c r="G157">
        <f t="shared" si="7"/>
        <v>6.7076819743606659</v>
      </c>
      <c r="H157">
        <f t="shared" si="8"/>
        <v>7.5842389943606658</v>
      </c>
    </row>
    <row r="158" spans="1:8">
      <c r="A158">
        <v>1.3</v>
      </c>
      <c r="B158">
        <v>6.7455480999999997</v>
      </c>
      <c r="C158">
        <v>6.5394407000000001</v>
      </c>
      <c r="D158">
        <v>7.5394407000000001</v>
      </c>
      <c r="F158">
        <f t="shared" si="6"/>
        <v>6.8975402108505612</v>
      </c>
      <c r="G158">
        <f t="shared" si="7"/>
        <v>6.7168753454252812</v>
      </c>
      <c r="H158">
        <f t="shared" si="8"/>
        <v>7.5934323654252811</v>
      </c>
    </row>
    <row r="159" spans="1:8">
      <c r="A159">
        <v>1.3083332999999999</v>
      </c>
      <c r="B159">
        <v>6.7669271000000002</v>
      </c>
      <c r="C159">
        <v>6.5501301999999999</v>
      </c>
      <c r="D159">
        <v>7.5501301999999999</v>
      </c>
      <c r="F159">
        <f t="shared" si="6"/>
        <v>6.916280061202877</v>
      </c>
      <c r="G159">
        <f t="shared" si="7"/>
        <v>6.7262452706014386</v>
      </c>
      <c r="H159">
        <f t="shared" si="8"/>
        <v>7.6028022906014385</v>
      </c>
    </row>
    <row r="160" spans="1:8">
      <c r="A160">
        <v>1.3166667000000001</v>
      </c>
      <c r="B160">
        <v>6.7886943000000004</v>
      </c>
      <c r="C160">
        <v>6.5610137999999996</v>
      </c>
      <c r="D160">
        <v>7.5610137999999996</v>
      </c>
      <c r="F160">
        <f t="shared" si="6"/>
        <v>6.9353604074755051</v>
      </c>
      <c r="G160">
        <f t="shared" si="7"/>
        <v>6.7357854437377522</v>
      </c>
      <c r="H160">
        <f t="shared" si="8"/>
        <v>7.612342463737753</v>
      </c>
    </row>
    <row r="161" spans="1:8">
      <c r="A161">
        <v>1.325</v>
      </c>
      <c r="B161">
        <v>6.8108348000000003</v>
      </c>
      <c r="C161">
        <v>6.5720840999999997</v>
      </c>
      <c r="D161">
        <v>7.5720840999999997</v>
      </c>
      <c r="F161">
        <f t="shared" si="6"/>
        <v>6.9547677151583107</v>
      </c>
      <c r="G161">
        <f t="shared" si="7"/>
        <v>6.7454890975791555</v>
      </c>
      <c r="H161">
        <f t="shared" si="8"/>
        <v>7.6220461175791554</v>
      </c>
    </row>
    <row r="162" spans="1:8">
      <c r="A162">
        <v>1.3333333000000001</v>
      </c>
      <c r="B162">
        <v>6.8333332999999996</v>
      </c>
      <c r="C162">
        <v>6.5833332999999996</v>
      </c>
      <c r="D162">
        <v>7.5833332999999996</v>
      </c>
      <c r="F162">
        <f t="shared" si="6"/>
        <v>6.974488910505074</v>
      </c>
      <c r="G162">
        <f t="shared" si="7"/>
        <v>6.7553496952525371</v>
      </c>
      <c r="H162">
        <f t="shared" si="8"/>
        <v>7.6319067152525371</v>
      </c>
    </row>
    <row r="163" spans="1:8">
      <c r="A163">
        <v>1.3416667</v>
      </c>
      <c r="B163">
        <v>6.8561746000000001</v>
      </c>
      <c r="C163">
        <v>6.594754</v>
      </c>
      <c r="D163">
        <v>7.594754</v>
      </c>
      <c r="F163">
        <f t="shared" si="6"/>
        <v>6.9945107197090612</v>
      </c>
      <c r="G163">
        <f t="shared" si="7"/>
        <v>6.7653605998545308</v>
      </c>
      <c r="H163">
        <f t="shared" si="8"/>
        <v>7.6419176198545307</v>
      </c>
    </row>
    <row r="164" spans="1:8">
      <c r="A164">
        <v>1.35</v>
      </c>
      <c r="B164">
        <v>6.8793427999999999</v>
      </c>
      <c r="C164">
        <v>6.6063381000000003</v>
      </c>
      <c r="D164">
        <v>7.6063381000000003</v>
      </c>
      <c r="F164">
        <f t="shared" si="6"/>
        <v>7.0148189404399925</v>
      </c>
      <c r="G164">
        <f t="shared" si="7"/>
        <v>6.775514710219996</v>
      </c>
      <c r="H164">
        <f t="shared" si="8"/>
        <v>7.6520717302199959</v>
      </c>
    </row>
    <row r="165" spans="1:8">
      <c r="A165">
        <v>1.3583333</v>
      </c>
      <c r="B165">
        <v>6.9028222000000001</v>
      </c>
      <c r="C165">
        <v>6.6180778</v>
      </c>
      <c r="D165">
        <v>7.6180778</v>
      </c>
      <c r="F165">
        <f t="shared" si="6"/>
        <v>7.0353998930539277</v>
      </c>
      <c r="G165">
        <f t="shared" si="7"/>
        <v>6.7858051865269644</v>
      </c>
      <c r="H165">
        <f t="shared" si="8"/>
        <v>7.6623622065269643</v>
      </c>
    </row>
    <row r="166" spans="1:8">
      <c r="A166">
        <v>1.3666666999999999</v>
      </c>
      <c r="B166">
        <v>6.9265967000000002</v>
      </c>
      <c r="C166">
        <v>6.6299650000000003</v>
      </c>
      <c r="D166">
        <v>7.6299650000000003</v>
      </c>
      <c r="F166">
        <f t="shared" si="6"/>
        <v>7.0562397240776038</v>
      </c>
      <c r="G166">
        <f t="shared" si="7"/>
        <v>6.796225102038802</v>
      </c>
      <c r="H166">
        <f t="shared" si="8"/>
        <v>7.6727821220388019</v>
      </c>
    </row>
    <row r="167" spans="1:8">
      <c r="A167">
        <v>1.375</v>
      </c>
      <c r="B167">
        <v>6.9506499000000002</v>
      </c>
      <c r="C167">
        <v>6.6419915999999999</v>
      </c>
      <c r="D167">
        <v>7.6419915999999999</v>
      </c>
      <c r="F167">
        <f t="shared" si="6"/>
        <v>7.0773236509226853</v>
      </c>
      <c r="G167">
        <f t="shared" si="7"/>
        <v>6.8067670654613428</v>
      </c>
      <c r="H167">
        <f t="shared" si="8"/>
        <v>7.6833240854613427</v>
      </c>
    </row>
    <row r="168" spans="1:8">
      <c r="A168">
        <v>1.3833333000000001</v>
      </c>
      <c r="B168">
        <v>6.9749654000000003</v>
      </c>
      <c r="C168">
        <v>6.6541493999999997</v>
      </c>
      <c r="D168">
        <v>7.6541493999999997</v>
      </c>
      <c r="F168">
        <f t="shared" si="6"/>
        <v>7.0986374723870673</v>
      </c>
      <c r="G168">
        <f t="shared" si="7"/>
        <v>6.8174239761935338</v>
      </c>
      <c r="H168">
        <f t="shared" si="8"/>
        <v>7.6939809961935337</v>
      </c>
    </row>
    <row r="169" spans="1:8">
      <c r="A169">
        <v>1.3916667</v>
      </c>
      <c r="B169">
        <v>6.9995265</v>
      </c>
      <c r="C169">
        <v>6.6664298999999998</v>
      </c>
      <c r="D169">
        <v>7.6664298999999998</v>
      </c>
      <c r="F169">
        <f t="shared" si="6"/>
        <v>7.1201668407422245</v>
      </c>
      <c r="G169">
        <f t="shared" si="7"/>
        <v>6.8281886603711124</v>
      </c>
      <c r="H169">
        <f t="shared" si="8"/>
        <v>7.7047456803711123</v>
      </c>
    </row>
    <row r="170" spans="1:8">
      <c r="A170">
        <v>1.4</v>
      </c>
      <c r="B170">
        <v>7.0243162999999997</v>
      </c>
      <c r="C170">
        <v>6.6788248000000001</v>
      </c>
      <c r="D170">
        <v>7.6788248000000001</v>
      </c>
      <c r="F170">
        <f t="shared" si="6"/>
        <v>7.1418964842813395</v>
      </c>
      <c r="G170">
        <f t="shared" si="7"/>
        <v>6.8390534821406694</v>
      </c>
      <c r="H170">
        <f t="shared" si="8"/>
        <v>7.7156105021406702</v>
      </c>
    </row>
    <row r="171" spans="1:8">
      <c r="A171">
        <v>1.4083333</v>
      </c>
      <c r="B171">
        <v>7.0493180000000004</v>
      </c>
      <c r="C171">
        <v>6.6913257000000002</v>
      </c>
      <c r="D171">
        <v>7.6913257000000002</v>
      </c>
      <c r="F171">
        <f t="shared" si="6"/>
        <v>7.1638117677992748</v>
      </c>
      <c r="G171">
        <f t="shared" si="7"/>
        <v>6.8500111238996375</v>
      </c>
      <c r="H171">
        <f t="shared" si="8"/>
        <v>7.7265681438996374</v>
      </c>
    </row>
    <row r="172" spans="1:8">
      <c r="A172">
        <v>1.4166666999999999</v>
      </c>
      <c r="B172">
        <v>7.0745142999999997</v>
      </c>
      <c r="C172">
        <v>6.7039238000000001</v>
      </c>
      <c r="D172">
        <v>7.7039238000000001</v>
      </c>
      <c r="F172">
        <f t="shared" si="6"/>
        <v>7.1858979377707612</v>
      </c>
      <c r="G172">
        <f t="shared" si="7"/>
        <v>6.8610542088853812</v>
      </c>
      <c r="H172">
        <f t="shared" si="8"/>
        <v>7.7376112288853811</v>
      </c>
    </row>
    <row r="173" spans="1:8">
      <c r="A173">
        <v>1.425</v>
      </c>
      <c r="B173">
        <v>7.099888</v>
      </c>
      <c r="C173">
        <v>6.7166107000000004</v>
      </c>
      <c r="D173">
        <v>7.7166107000000004</v>
      </c>
      <c r="F173">
        <f t="shared" si="6"/>
        <v>7.208139327525652</v>
      </c>
      <c r="G173">
        <f t="shared" si="7"/>
        <v>6.8721749037628266</v>
      </c>
      <c r="H173">
        <f t="shared" si="8"/>
        <v>7.7487319237628265</v>
      </c>
    </row>
    <row r="174" spans="1:8">
      <c r="A174">
        <v>1.4333332999999999</v>
      </c>
      <c r="B174">
        <v>7.1254216000000001</v>
      </c>
      <c r="C174">
        <v>6.7293775</v>
      </c>
      <c r="D174">
        <v>7.7293775</v>
      </c>
      <c r="F174">
        <f t="shared" si="6"/>
        <v>7.2305209580866823</v>
      </c>
      <c r="G174">
        <f t="shared" si="7"/>
        <v>6.8833657190433408</v>
      </c>
      <c r="H174">
        <f t="shared" si="8"/>
        <v>7.7599227390433407</v>
      </c>
    </row>
    <row r="175" spans="1:8">
      <c r="A175">
        <v>1.4416667000000001</v>
      </c>
      <c r="B175">
        <v>7.1510977999999996</v>
      </c>
      <c r="C175">
        <v>6.7422155999999998</v>
      </c>
      <c r="D175">
        <v>7.7422155999999998</v>
      </c>
      <c r="F175">
        <f t="shared" si="6"/>
        <v>7.2530277610922269</v>
      </c>
      <c r="G175">
        <f t="shared" si="7"/>
        <v>6.894619120546114</v>
      </c>
      <c r="H175">
        <f t="shared" si="8"/>
        <v>7.7711761405461139</v>
      </c>
    </row>
    <row r="176" spans="1:8">
      <c r="A176">
        <v>1.45</v>
      </c>
      <c r="B176">
        <v>7.1768989000000003</v>
      </c>
      <c r="C176">
        <v>6.7551161000000004</v>
      </c>
      <c r="D176">
        <v>7.7551161000000004</v>
      </c>
      <c r="F176">
        <f t="shared" si="6"/>
        <v>7.2756437714990412</v>
      </c>
      <c r="G176">
        <f t="shared" si="7"/>
        <v>6.9059271257495203</v>
      </c>
      <c r="H176">
        <f t="shared" si="8"/>
        <v>7.7824841457495211</v>
      </c>
    </row>
    <row r="177" spans="1:8">
      <c r="A177">
        <v>1.4583333000000001</v>
      </c>
      <c r="B177">
        <v>7.2028071000000002</v>
      </c>
      <c r="C177">
        <v>6.7680702000000004</v>
      </c>
      <c r="D177">
        <v>7.7680702000000004</v>
      </c>
      <c r="F177">
        <f t="shared" si="6"/>
        <v>7.2983537589081084</v>
      </c>
      <c r="G177">
        <f t="shared" si="7"/>
        <v>6.9172821194540548</v>
      </c>
      <c r="H177">
        <f t="shared" si="8"/>
        <v>7.7938391394540547</v>
      </c>
    </row>
    <row r="178" spans="1:8">
      <c r="A178">
        <v>1.4666667</v>
      </c>
      <c r="B178">
        <v>7.2288049000000001</v>
      </c>
      <c r="C178">
        <v>6.7810690999999998</v>
      </c>
      <c r="D178">
        <v>7.7810690999999998</v>
      </c>
      <c r="F178">
        <f t="shared" si="6"/>
        <v>7.3211424330229127</v>
      </c>
      <c r="G178">
        <f t="shared" si="7"/>
        <v>6.9286764565114565</v>
      </c>
      <c r="H178">
        <f t="shared" si="8"/>
        <v>7.8052334765114564</v>
      </c>
    </row>
    <row r="179" spans="1:8">
      <c r="A179">
        <v>1.4750000000000001</v>
      </c>
      <c r="B179">
        <v>7.2548741999999997</v>
      </c>
      <c r="C179">
        <v>6.7941038000000002</v>
      </c>
      <c r="D179">
        <v>7.7941038000000002</v>
      </c>
      <c r="F179">
        <f t="shared" si="6"/>
        <v>7.3439936288569063</v>
      </c>
      <c r="G179">
        <f t="shared" si="7"/>
        <v>6.9401020544284533</v>
      </c>
      <c r="H179">
        <f t="shared" si="8"/>
        <v>7.8166590744284532</v>
      </c>
    </row>
    <row r="180" spans="1:8">
      <c r="A180">
        <v>1.4833333</v>
      </c>
      <c r="B180">
        <v>7.2809974000000004</v>
      </c>
      <c r="C180">
        <v>6.8071653999999997</v>
      </c>
      <c r="D180">
        <v>7.8071653999999997</v>
      </c>
      <c r="F180">
        <f t="shared" si="6"/>
        <v>7.3668919584897976</v>
      </c>
      <c r="G180">
        <f t="shared" si="7"/>
        <v>6.9515512192448989</v>
      </c>
      <c r="H180">
        <f t="shared" si="8"/>
        <v>7.8281082392448988</v>
      </c>
    </row>
    <row r="181" spans="1:8">
      <c r="A181">
        <v>1.4916666999999999</v>
      </c>
      <c r="B181">
        <v>7.3071564000000002</v>
      </c>
      <c r="C181">
        <v>6.8202448999999996</v>
      </c>
      <c r="D181">
        <v>7.8202448999999996</v>
      </c>
      <c r="F181">
        <f t="shared" si="6"/>
        <v>7.3898220039599378</v>
      </c>
      <c r="G181">
        <f t="shared" si="7"/>
        <v>6.963016241979969</v>
      </c>
      <c r="H181">
        <f t="shared" si="8"/>
        <v>7.839573261979969</v>
      </c>
    </row>
    <row r="182" spans="1:8">
      <c r="A182">
        <v>1.5</v>
      </c>
      <c r="B182">
        <v>7.3333332999999996</v>
      </c>
      <c r="C182">
        <v>6.8333332999999996</v>
      </c>
      <c r="D182">
        <v>7.8333332999999996</v>
      </c>
      <c r="F182">
        <f t="shared" si="6"/>
        <v>7.4127675000000002</v>
      </c>
      <c r="G182">
        <f t="shared" si="7"/>
        <v>6.9744889900000002</v>
      </c>
      <c r="H182">
        <f t="shared" si="8"/>
        <v>7.8510460100000001</v>
      </c>
    </row>
    <row r="183" spans="1:8">
      <c r="A183">
        <v>1.5083333000000001</v>
      </c>
      <c r="B183">
        <v>7.3595103000000002</v>
      </c>
      <c r="C183">
        <v>6.8464217999999999</v>
      </c>
      <c r="D183">
        <v>7.8464217999999999</v>
      </c>
      <c r="F183">
        <f t="shared" si="6"/>
        <v>7.4357129960400625</v>
      </c>
      <c r="G183">
        <f t="shared" si="7"/>
        <v>6.9859617380200314</v>
      </c>
      <c r="H183">
        <f t="shared" si="8"/>
        <v>7.8625187580200313</v>
      </c>
    </row>
    <row r="184" spans="1:8">
      <c r="A184">
        <v>1.5166667</v>
      </c>
      <c r="B184">
        <v>7.3856693</v>
      </c>
      <c r="C184">
        <v>6.8595012999999998</v>
      </c>
      <c r="D184">
        <v>7.8595012999999998</v>
      </c>
      <c r="F184">
        <f t="shared" si="6"/>
        <v>7.4586430415102027</v>
      </c>
      <c r="G184">
        <f t="shared" si="7"/>
        <v>6.9974267607551015</v>
      </c>
      <c r="H184">
        <f t="shared" si="8"/>
        <v>7.8739837807551014</v>
      </c>
    </row>
    <row r="185" spans="1:8">
      <c r="A185">
        <v>1.5249999999999999</v>
      </c>
      <c r="B185">
        <v>7.4117924000000004</v>
      </c>
      <c r="C185">
        <v>6.8725629000000001</v>
      </c>
      <c r="D185">
        <v>7.8725629000000001</v>
      </c>
      <c r="F185">
        <f t="shared" si="6"/>
        <v>7.481541371143094</v>
      </c>
      <c r="G185">
        <f t="shared" si="7"/>
        <v>7.0088759255715471</v>
      </c>
      <c r="H185">
        <f t="shared" si="8"/>
        <v>7.8854329455715471</v>
      </c>
    </row>
    <row r="186" spans="1:8">
      <c r="A186">
        <v>1.5333333</v>
      </c>
      <c r="B186">
        <v>7.4378618000000003</v>
      </c>
      <c r="C186">
        <v>6.8855975999999997</v>
      </c>
      <c r="D186">
        <v>7.8855975999999997</v>
      </c>
      <c r="F186">
        <f t="shared" si="6"/>
        <v>7.5043925669770877</v>
      </c>
      <c r="G186">
        <f t="shared" si="7"/>
        <v>7.020301523488544</v>
      </c>
      <c r="H186">
        <f t="shared" si="8"/>
        <v>7.8968585434885439</v>
      </c>
    </row>
    <row r="187" spans="1:8">
      <c r="A187">
        <v>1.5416666999999999</v>
      </c>
      <c r="B187">
        <v>7.4638594999999999</v>
      </c>
      <c r="C187">
        <v>6.8985963999999997</v>
      </c>
      <c r="D187">
        <v>7.8985963999999997</v>
      </c>
      <c r="F187">
        <f t="shared" si="6"/>
        <v>7.527181241091891</v>
      </c>
      <c r="G187">
        <f t="shared" si="7"/>
        <v>7.0316958605459456</v>
      </c>
      <c r="H187">
        <f t="shared" si="8"/>
        <v>7.9082528805459456</v>
      </c>
    </row>
    <row r="188" spans="1:8">
      <c r="A188">
        <v>1.55</v>
      </c>
      <c r="B188">
        <v>7.4897678000000001</v>
      </c>
      <c r="C188">
        <v>6.9115506</v>
      </c>
      <c r="D188">
        <v>7.9115506</v>
      </c>
      <c r="F188">
        <f t="shared" si="6"/>
        <v>7.5498912285009592</v>
      </c>
      <c r="G188">
        <f t="shared" si="7"/>
        <v>7.0430508542504793</v>
      </c>
      <c r="H188">
        <f t="shared" si="8"/>
        <v>7.9196078742504792</v>
      </c>
    </row>
    <row r="189" spans="1:8">
      <c r="A189">
        <v>1.5583332999999999</v>
      </c>
      <c r="B189">
        <v>7.5155688999999999</v>
      </c>
      <c r="C189">
        <v>6.9244510999999997</v>
      </c>
      <c r="D189">
        <v>7.9244510999999997</v>
      </c>
      <c r="F189">
        <f t="shared" si="6"/>
        <v>7.5725072389077726</v>
      </c>
      <c r="G189">
        <f t="shared" si="7"/>
        <v>7.0543588594538864</v>
      </c>
      <c r="H189">
        <f t="shared" si="8"/>
        <v>7.9309158794538863</v>
      </c>
    </row>
    <row r="190" spans="1:8">
      <c r="A190">
        <v>1.5666667000000001</v>
      </c>
      <c r="B190">
        <v>7.541245</v>
      </c>
      <c r="C190">
        <v>6.9372892000000004</v>
      </c>
      <c r="D190">
        <v>7.9372892000000004</v>
      </c>
      <c r="F190">
        <f t="shared" si="6"/>
        <v>7.5950140419133181</v>
      </c>
      <c r="G190">
        <f t="shared" si="7"/>
        <v>7.0656122609566587</v>
      </c>
      <c r="H190">
        <f t="shared" si="8"/>
        <v>7.9421692809566586</v>
      </c>
    </row>
    <row r="191" spans="1:8">
      <c r="A191">
        <v>1.575</v>
      </c>
      <c r="B191">
        <v>7.5667787000000004</v>
      </c>
      <c r="C191">
        <v>6.950056</v>
      </c>
      <c r="D191">
        <v>7.950056</v>
      </c>
      <c r="F191">
        <f t="shared" si="6"/>
        <v>7.6173956724743475</v>
      </c>
      <c r="G191">
        <f t="shared" si="7"/>
        <v>7.0768030762371739</v>
      </c>
      <c r="H191">
        <f t="shared" si="8"/>
        <v>7.9533600962371738</v>
      </c>
    </row>
    <row r="192" spans="1:8">
      <c r="A192">
        <v>1.5833333000000001</v>
      </c>
      <c r="B192">
        <v>7.5921523999999998</v>
      </c>
      <c r="C192">
        <v>6.9627429000000003</v>
      </c>
      <c r="D192">
        <v>7.9627429000000003</v>
      </c>
      <c r="F192">
        <f t="shared" si="6"/>
        <v>7.6396370622292391</v>
      </c>
      <c r="G192">
        <f t="shared" si="7"/>
        <v>7.0879237711146192</v>
      </c>
      <c r="H192">
        <f t="shared" si="8"/>
        <v>7.9644807911146192</v>
      </c>
    </row>
    <row r="193" spans="1:8">
      <c r="A193">
        <v>1.5916667</v>
      </c>
      <c r="B193">
        <v>7.6173487</v>
      </c>
      <c r="C193">
        <v>6.9753410000000002</v>
      </c>
      <c r="D193">
        <v>7.9753410000000002</v>
      </c>
      <c r="F193">
        <f t="shared" si="6"/>
        <v>7.6617232322007256</v>
      </c>
      <c r="G193">
        <f t="shared" si="7"/>
        <v>7.0989668561003629</v>
      </c>
      <c r="H193">
        <f t="shared" si="8"/>
        <v>7.9755238761003628</v>
      </c>
    </row>
    <row r="194" spans="1:8">
      <c r="A194">
        <v>1.6</v>
      </c>
      <c r="B194">
        <v>7.6423503000000004</v>
      </c>
      <c r="C194">
        <v>6.9878418</v>
      </c>
      <c r="D194">
        <v>7.9878418</v>
      </c>
      <c r="F194">
        <f t="shared" si="6"/>
        <v>7.6836385157186609</v>
      </c>
      <c r="G194">
        <f t="shared" si="7"/>
        <v>7.1099244978593301</v>
      </c>
      <c r="H194">
        <f t="shared" si="8"/>
        <v>7.98648151785933</v>
      </c>
    </row>
    <row r="195" spans="1:8">
      <c r="A195">
        <v>1.6083333</v>
      </c>
      <c r="B195">
        <v>7.6671402000000004</v>
      </c>
      <c r="C195">
        <v>7.0002367999999997</v>
      </c>
      <c r="D195">
        <v>8.0002367999999997</v>
      </c>
      <c r="F195">
        <f t="shared" ref="F195:F241" si="9">$E$2*2*COS(A195*PI())+$E$4</f>
        <v>7.7053681592577759</v>
      </c>
      <c r="G195">
        <f t="shared" ref="G195:G241" si="10">$E$2*(COS(A195*PI())-1)+$E$4</f>
        <v>7.1207893196288881</v>
      </c>
      <c r="H195">
        <f t="shared" ref="H195:H241" si="11">$E$2*(COS(A195*PI())+1)+$E$4</f>
        <v>7.997346339628888</v>
      </c>
    </row>
    <row r="196" spans="1:8">
      <c r="A196">
        <v>1.6166666999999999</v>
      </c>
      <c r="B196">
        <v>7.6917013000000001</v>
      </c>
      <c r="C196">
        <v>7.0125172999999998</v>
      </c>
      <c r="D196">
        <v>8.0125173000000007</v>
      </c>
      <c r="F196">
        <f t="shared" si="9"/>
        <v>7.7268975276129321</v>
      </c>
      <c r="G196">
        <f t="shared" si="10"/>
        <v>7.1315540038064666</v>
      </c>
      <c r="H196">
        <f t="shared" si="11"/>
        <v>8.0081110238064657</v>
      </c>
    </row>
    <row r="197" spans="1:8">
      <c r="A197">
        <v>1.625</v>
      </c>
      <c r="B197">
        <v>7.7160168000000002</v>
      </c>
      <c r="C197">
        <v>7.0246750000000002</v>
      </c>
      <c r="D197">
        <v>8.0246750000000002</v>
      </c>
      <c r="F197">
        <f t="shared" si="9"/>
        <v>7.748211349077315</v>
      </c>
      <c r="G197">
        <f t="shared" si="10"/>
        <v>7.1422109145386576</v>
      </c>
      <c r="H197">
        <f t="shared" si="11"/>
        <v>8.0187679345386584</v>
      </c>
    </row>
    <row r="198" spans="1:8">
      <c r="A198">
        <v>1.6333333000000001</v>
      </c>
      <c r="B198">
        <v>7.7400700000000002</v>
      </c>
      <c r="C198">
        <v>7.0367017000000001</v>
      </c>
      <c r="D198">
        <v>8.0367017000000001</v>
      </c>
      <c r="F198">
        <f t="shared" si="9"/>
        <v>7.7692952759223965</v>
      </c>
      <c r="G198">
        <f t="shared" si="10"/>
        <v>7.1527528779611984</v>
      </c>
      <c r="H198">
        <f t="shared" si="11"/>
        <v>8.0293098979611983</v>
      </c>
    </row>
    <row r="199" spans="1:8">
      <c r="A199">
        <v>1.6416667</v>
      </c>
      <c r="B199">
        <v>7.7638444</v>
      </c>
      <c r="C199">
        <v>7.0485889000000004</v>
      </c>
      <c r="D199">
        <v>8.0485889000000004</v>
      </c>
      <c r="F199">
        <f t="shared" si="9"/>
        <v>7.7901351069460727</v>
      </c>
      <c r="G199">
        <f t="shared" si="10"/>
        <v>7.163172793473036</v>
      </c>
      <c r="H199">
        <f t="shared" si="11"/>
        <v>8.0397298134730359</v>
      </c>
    </row>
    <row r="200" spans="1:8">
      <c r="A200">
        <v>1.65</v>
      </c>
      <c r="B200">
        <v>7.7873238000000002</v>
      </c>
      <c r="C200">
        <v>7.0603286000000001</v>
      </c>
      <c r="D200">
        <v>8.0603286000000001</v>
      </c>
      <c r="F200">
        <f t="shared" si="9"/>
        <v>7.8107160595600078</v>
      </c>
      <c r="G200">
        <f t="shared" si="10"/>
        <v>7.1734632697800045</v>
      </c>
      <c r="H200">
        <f t="shared" si="11"/>
        <v>8.0500202897800044</v>
      </c>
    </row>
    <row r="201" spans="1:8">
      <c r="A201">
        <v>1.6583333</v>
      </c>
      <c r="B201">
        <v>7.8104921000000003</v>
      </c>
      <c r="C201">
        <v>7.0719127000000004</v>
      </c>
      <c r="D201">
        <v>8.0719127000000004</v>
      </c>
      <c r="F201">
        <f t="shared" si="9"/>
        <v>7.8310242802909391</v>
      </c>
      <c r="G201">
        <f t="shared" si="10"/>
        <v>7.1836173801454697</v>
      </c>
      <c r="H201">
        <f t="shared" si="11"/>
        <v>8.0601744001454687</v>
      </c>
    </row>
    <row r="202" spans="1:8">
      <c r="A202">
        <v>1.6666666999999999</v>
      </c>
      <c r="B202">
        <v>7.8333332999999996</v>
      </c>
      <c r="C202">
        <v>7.0833332999999996</v>
      </c>
      <c r="D202">
        <v>8.0833332999999996</v>
      </c>
      <c r="F202">
        <f t="shared" si="9"/>
        <v>7.8510460894949254</v>
      </c>
      <c r="G202">
        <f t="shared" si="10"/>
        <v>7.1936282847474633</v>
      </c>
      <c r="H202">
        <f t="shared" si="11"/>
        <v>8.0701853047474632</v>
      </c>
    </row>
    <row r="203" spans="1:8">
      <c r="A203">
        <v>1.675</v>
      </c>
      <c r="B203">
        <v>7.8558319000000001</v>
      </c>
      <c r="C203">
        <v>7.0945825999999999</v>
      </c>
      <c r="D203">
        <v>8.0945826000000007</v>
      </c>
      <c r="F203">
        <f t="shared" si="9"/>
        <v>7.8707672848416896</v>
      </c>
      <c r="G203">
        <f t="shared" si="10"/>
        <v>7.203488882420845</v>
      </c>
      <c r="H203">
        <f t="shared" si="11"/>
        <v>8.0800459024208457</v>
      </c>
    </row>
    <row r="204" spans="1:8">
      <c r="A204">
        <v>1.6833332999999999</v>
      </c>
      <c r="B204">
        <v>7.8779724</v>
      </c>
      <c r="C204">
        <v>7.1056528999999999</v>
      </c>
      <c r="D204">
        <v>8.1056529000000008</v>
      </c>
      <c r="F204">
        <f t="shared" si="9"/>
        <v>7.8901745925244953</v>
      </c>
      <c r="G204">
        <f t="shared" si="10"/>
        <v>7.2131925362622473</v>
      </c>
      <c r="H204">
        <f t="shared" si="11"/>
        <v>8.0897495562622481</v>
      </c>
    </row>
    <row r="205" spans="1:8">
      <c r="A205">
        <v>1.6916667000000001</v>
      </c>
      <c r="B205">
        <v>7.8997396000000002</v>
      </c>
      <c r="C205">
        <v>7.1165364999999996</v>
      </c>
      <c r="D205">
        <v>8.1165365000000005</v>
      </c>
      <c r="F205">
        <f t="shared" si="9"/>
        <v>7.9092549387971234</v>
      </c>
      <c r="G205">
        <f t="shared" si="10"/>
        <v>7.2227327093985618</v>
      </c>
      <c r="H205">
        <f t="shared" si="11"/>
        <v>8.0992897293985617</v>
      </c>
    </row>
    <row r="206" spans="1:8">
      <c r="A206">
        <v>1.7</v>
      </c>
      <c r="B206">
        <v>7.9211185999999998</v>
      </c>
      <c r="C206">
        <v>7.1272260000000003</v>
      </c>
      <c r="D206">
        <v>8.1272260000000003</v>
      </c>
      <c r="F206">
        <f t="shared" si="9"/>
        <v>7.9279947891494382</v>
      </c>
      <c r="G206">
        <f t="shared" si="10"/>
        <v>7.2321026345747192</v>
      </c>
      <c r="H206">
        <f t="shared" si="11"/>
        <v>8.1086596545747192</v>
      </c>
    </row>
    <row r="207" spans="1:8">
      <c r="A207">
        <v>1.7083333000000001</v>
      </c>
      <c r="B207">
        <v>7.9420947999999996</v>
      </c>
      <c r="C207">
        <v>7.1377139999999999</v>
      </c>
      <c r="D207">
        <v>8.1377140000000008</v>
      </c>
      <c r="F207">
        <f t="shared" si="9"/>
        <v>7.9463815312786696</v>
      </c>
      <c r="G207">
        <f t="shared" si="10"/>
        <v>7.2412960056393345</v>
      </c>
      <c r="H207">
        <f t="shared" si="11"/>
        <v>8.1178530256393344</v>
      </c>
    </row>
    <row r="208" spans="1:8">
      <c r="A208">
        <v>1.7166667</v>
      </c>
      <c r="B208">
        <v>7.9626536999999997</v>
      </c>
      <c r="C208">
        <v>7.1479935000000001</v>
      </c>
      <c r="D208">
        <v>8.1479935000000001</v>
      </c>
      <c r="F208">
        <f t="shared" si="9"/>
        <v>7.9644027779403093</v>
      </c>
      <c r="G208">
        <f t="shared" si="10"/>
        <v>7.2503066289701543</v>
      </c>
      <c r="H208">
        <f t="shared" si="11"/>
        <v>8.1268636489701542</v>
      </c>
    </row>
    <row r="209" spans="1:8">
      <c r="A209">
        <v>1.7250000000000001</v>
      </c>
      <c r="B209">
        <v>7.9827814000000004</v>
      </c>
      <c r="C209">
        <v>7.1580573999999997</v>
      </c>
      <c r="D209">
        <v>8.1580574000000006</v>
      </c>
      <c r="F209">
        <f t="shared" si="9"/>
        <v>7.9820457458891223</v>
      </c>
      <c r="G209">
        <f t="shared" si="10"/>
        <v>7.2591281129445608</v>
      </c>
      <c r="H209">
        <f t="shared" si="11"/>
        <v>8.1356851329445607</v>
      </c>
    </row>
    <row r="210" spans="1:8">
      <c r="A210">
        <v>1.7333333</v>
      </c>
      <c r="B210">
        <v>8.0024639000000004</v>
      </c>
      <c r="C210">
        <v>7.1678986</v>
      </c>
      <c r="D210">
        <v>8.1678985999999991</v>
      </c>
      <c r="F210">
        <f t="shared" si="9"/>
        <v>7.9992985620853396</v>
      </c>
      <c r="G210">
        <f t="shared" si="10"/>
        <v>7.2677545210426695</v>
      </c>
      <c r="H210">
        <f t="shared" si="11"/>
        <v>8.1443115410426703</v>
      </c>
    </row>
    <row r="211" spans="1:8">
      <c r="A211">
        <v>1.7416666999999999</v>
      </c>
      <c r="B211">
        <v>8.0216878999999999</v>
      </c>
      <c r="C211">
        <v>7.1775105999999997</v>
      </c>
      <c r="D211">
        <v>8.1775105999999997</v>
      </c>
      <c r="F211">
        <f t="shared" si="9"/>
        <v>8.0161496021576486</v>
      </c>
      <c r="G211">
        <f t="shared" si="10"/>
        <v>7.2761800410788249</v>
      </c>
      <c r="H211">
        <f t="shared" si="11"/>
        <v>8.1527370610788239</v>
      </c>
    </row>
    <row r="212" spans="1:8">
      <c r="A212">
        <v>1.75</v>
      </c>
      <c r="B212">
        <v>8.0404400999999996</v>
      </c>
      <c r="C212">
        <v>7.1868866999999996</v>
      </c>
      <c r="D212">
        <v>8.1868867000000005</v>
      </c>
      <c r="F212">
        <f t="shared" si="9"/>
        <v>8.0325869129386724</v>
      </c>
      <c r="G212">
        <f t="shared" si="10"/>
        <v>7.2843986964693359</v>
      </c>
      <c r="H212">
        <f t="shared" si="11"/>
        <v>8.1609557164693367</v>
      </c>
    </row>
    <row r="213" spans="1:8">
      <c r="A213">
        <v>1.7583333000000001</v>
      </c>
      <c r="B213">
        <v>8.0587076999999994</v>
      </c>
      <c r="C213">
        <v>7.1960205000000004</v>
      </c>
      <c r="D213">
        <v>8.1960204999999995</v>
      </c>
      <c r="F213">
        <f t="shared" si="9"/>
        <v>8.0485994338528837</v>
      </c>
      <c r="G213">
        <f t="shared" si="10"/>
        <v>7.2924049569264415</v>
      </c>
      <c r="H213">
        <f t="shared" si="11"/>
        <v>8.1689619769264414</v>
      </c>
    </row>
    <row r="214" spans="1:8">
      <c r="A214">
        <v>1.7666667</v>
      </c>
      <c r="B214">
        <v>8.0764782000000004</v>
      </c>
      <c r="C214">
        <v>7.2049057000000003</v>
      </c>
      <c r="D214">
        <v>8.2049056999999994</v>
      </c>
      <c r="F214">
        <f t="shared" si="9"/>
        <v>8.0641763750702768</v>
      </c>
      <c r="G214">
        <f t="shared" si="10"/>
        <v>7.300193427535139</v>
      </c>
      <c r="H214">
        <f t="shared" si="11"/>
        <v>8.176750447535138</v>
      </c>
    </row>
    <row r="215" spans="1:8">
      <c r="A215">
        <v>1.7749999999999999</v>
      </c>
      <c r="B215">
        <v>8.0937392999999993</v>
      </c>
      <c r="C215">
        <v>7.2135363000000003</v>
      </c>
      <c r="D215">
        <v>8.2135362999999995</v>
      </c>
      <c r="F215">
        <f t="shared" si="9"/>
        <v>8.0793066871965848</v>
      </c>
      <c r="G215">
        <f t="shared" si="10"/>
        <v>7.307758583598293</v>
      </c>
      <c r="H215">
        <f t="shared" si="11"/>
        <v>8.1843156035982929</v>
      </c>
    </row>
    <row r="216" spans="1:8">
      <c r="A216">
        <v>1.7833333</v>
      </c>
      <c r="B216">
        <v>8.1104792999999997</v>
      </c>
      <c r="C216">
        <v>7.2219062999999997</v>
      </c>
      <c r="D216">
        <v>8.2219063000000006</v>
      </c>
      <c r="F216">
        <f t="shared" si="9"/>
        <v>8.0939801903126494</v>
      </c>
      <c r="G216">
        <f t="shared" si="10"/>
        <v>7.3150953351563253</v>
      </c>
      <c r="H216">
        <f t="shared" si="11"/>
        <v>8.1916523551563252</v>
      </c>
    </row>
    <row r="217" spans="1:8">
      <c r="A217">
        <v>1.7916666999999999</v>
      </c>
      <c r="B217">
        <v>8.1266867000000005</v>
      </c>
      <c r="C217">
        <v>7.23001</v>
      </c>
      <c r="D217">
        <v>8.23001</v>
      </c>
      <c r="F217">
        <f t="shared" si="9"/>
        <v>8.108186995652666</v>
      </c>
      <c r="G217">
        <f t="shared" si="10"/>
        <v>7.3221987378263327</v>
      </c>
      <c r="H217">
        <f t="shared" si="11"/>
        <v>8.1987557578263335</v>
      </c>
    </row>
    <row r="218" spans="1:8">
      <c r="A218">
        <v>1.8</v>
      </c>
      <c r="B218">
        <v>8.1423503000000004</v>
      </c>
      <c r="C218">
        <v>7.2378418</v>
      </c>
      <c r="D218">
        <v>8.2378418</v>
      </c>
      <c r="F218">
        <f t="shared" si="9"/>
        <v>8.1219170257186608</v>
      </c>
      <c r="G218">
        <f t="shared" si="10"/>
        <v>7.3290637528593301</v>
      </c>
      <c r="H218">
        <f t="shared" si="11"/>
        <v>8.20562077285933</v>
      </c>
    </row>
    <row r="219" spans="1:8">
      <c r="A219">
        <v>1.8083332999999999</v>
      </c>
      <c r="B219">
        <v>8.1574594999999999</v>
      </c>
      <c r="C219">
        <v>7.2453963999999997</v>
      </c>
      <c r="D219">
        <v>8.2453964000000006</v>
      </c>
      <c r="F219">
        <f t="shared" si="9"/>
        <v>8.1351610440104327</v>
      </c>
      <c r="G219">
        <f t="shared" si="10"/>
        <v>7.3356857620052169</v>
      </c>
      <c r="H219">
        <f t="shared" si="11"/>
        <v>8.212242782005216</v>
      </c>
    </row>
    <row r="220" spans="1:8">
      <c r="A220">
        <v>1.8166667000000001</v>
      </c>
      <c r="B220">
        <v>8.1720039</v>
      </c>
      <c r="C220">
        <v>7.2526685999999998</v>
      </c>
      <c r="D220">
        <v>8.2526685999999998</v>
      </c>
      <c r="F220">
        <f t="shared" si="9"/>
        <v>8.1479101237939062</v>
      </c>
      <c r="G220">
        <f t="shared" si="10"/>
        <v>7.3420603018969528</v>
      </c>
      <c r="H220">
        <f t="shared" si="11"/>
        <v>8.2186173218969536</v>
      </c>
    </row>
    <row r="221" spans="1:8">
      <c r="A221">
        <v>1.825</v>
      </c>
      <c r="B221">
        <v>8.1859734999999993</v>
      </c>
      <c r="C221">
        <v>7.2596534000000004</v>
      </c>
      <c r="D221">
        <v>8.2596533999999995</v>
      </c>
      <c r="F221">
        <f t="shared" si="9"/>
        <v>8.1601552215985329</v>
      </c>
      <c r="G221">
        <f t="shared" si="10"/>
        <v>7.348182850799267</v>
      </c>
      <c r="H221">
        <f t="shared" si="11"/>
        <v>8.2247398707992669</v>
      </c>
    </row>
    <row r="222" spans="1:8">
      <c r="A222">
        <v>1.8333333000000001</v>
      </c>
      <c r="B222">
        <v>8.1993586999999994</v>
      </c>
      <c r="C222">
        <v>7.2663460000000004</v>
      </c>
      <c r="D222">
        <v>8.2663460000000004</v>
      </c>
      <c r="F222">
        <f t="shared" si="9"/>
        <v>8.1718881012891629</v>
      </c>
      <c r="G222">
        <f t="shared" si="10"/>
        <v>7.3540492906445811</v>
      </c>
      <c r="H222">
        <f t="shared" si="11"/>
        <v>8.2306063106445819</v>
      </c>
    </row>
    <row r="223" spans="1:8">
      <c r="A223">
        <v>1.8416667</v>
      </c>
      <c r="B223">
        <v>8.2121504000000005</v>
      </c>
      <c r="C223">
        <v>7.2727418999999998</v>
      </c>
      <c r="D223">
        <v>8.2727418999999998</v>
      </c>
      <c r="F223">
        <f t="shared" si="9"/>
        <v>8.1831008531997291</v>
      </c>
      <c r="G223">
        <f t="shared" si="10"/>
        <v>7.3596556665998643</v>
      </c>
      <c r="H223">
        <f t="shared" si="11"/>
        <v>8.2362126865998651</v>
      </c>
    </row>
    <row r="224" spans="1:8">
      <c r="A224">
        <v>1.85</v>
      </c>
      <c r="B224">
        <v>8.2243399000000004</v>
      </c>
      <c r="C224">
        <v>7.2788366</v>
      </c>
      <c r="D224">
        <v>8.2788366</v>
      </c>
      <c r="F224">
        <f t="shared" si="9"/>
        <v>8.193785523643113</v>
      </c>
      <c r="G224">
        <f t="shared" si="10"/>
        <v>7.3649980018215571</v>
      </c>
      <c r="H224">
        <f t="shared" si="11"/>
        <v>8.2415550218215579</v>
      </c>
    </row>
    <row r="225" spans="1:8">
      <c r="A225">
        <v>1.8583333</v>
      </c>
      <c r="B225">
        <v>8.2359185999999998</v>
      </c>
      <c r="C225">
        <v>7.2846260000000003</v>
      </c>
      <c r="D225">
        <v>8.2846259999999994</v>
      </c>
      <c r="F225">
        <f t="shared" si="9"/>
        <v>8.2039349276277278</v>
      </c>
      <c r="G225">
        <f t="shared" si="10"/>
        <v>7.3700727038138636</v>
      </c>
      <c r="H225">
        <f t="shared" si="11"/>
        <v>8.2466297238138644</v>
      </c>
    </row>
    <row r="226" spans="1:8">
      <c r="A226">
        <v>1.8666666999999999</v>
      </c>
      <c r="B226">
        <v>8.2468787999999993</v>
      </c>
      <c r="C226">
        <v>7.2901061</v>
      </c>
      <c r="D226">
        <v>8.2901060999999991</v>
      </c>
      <c r="F226">
        <f t="shared" si="9"/>
        <v>8.2135422213212408</v>
      </c>
      <c r="G226">
        <f t="shared" si="10"/>
        <v>7.3748763506606201</v>
      </c>
      <c r="H226">
        <f t="shared" si="11"/>
        <v>8.2514333706606209</v>
      </c>
    </row>
    <row r="227" spans="1:8">
      <c r="A227">
        <v>1.875</v>
      </c>
      <c r="B227">
        <v>8.2572129000000007</v>
      </c>
      <c r="C227">
        <v>7.2952731000000002</v>
      </c>
      <c r="D227">
        <v>8.2952730999999993</v>
      </c>
      <c r="F227">
        <f t="shared" si="9"/>
        <v>8.2226005898570875</v>
      </c>
      <c r="G227">
        <f t="shared" si="10"/>
        <v>7.3794055349285435</v>
      </c>
      <c r="H227">
        <f t="shared" si="11"/>
        <v>8.2559625549285443</v>
      </c>
    </row>
    <row r="228" spans="1:8">
      <c r="A228">
        <v>1.8833333000000001</v>
      </c>
      <c r="B228">
        <v>8.2669137999999993</v>
      </c>
      <c r="C228">
        <v>7.3001234999999998</v>
      </c>
      <c r="D228">
        <v>8.3001234999999998</v>
      </c>
      <c r="F228">
        <f t="shared" si="9"/>
        <v>8.2311039436851008</v>
      </c>
      <c r="G228">
        <f t="shared" si="10"/>
        <v>7.383657211842551</v>
      </c>
      <c r="H228">
        <f t="shared" si="11"/>
        <v>8.26021423184255</v>
      </c>
    </row>
    <row r="229" spans="1:8">
      <c r="A229">
        <v>1.8916667</v>
      </c>
      <c r="B229">
        <v>8.2759748000000002</v>
      </c>
      <c r="C229">
        <v>7.3046540999999996</v>
      </c>
      <c r="D229">
        <v>8.3046541000000005</v>
      </c>
      <c r="F229">
        <f t="shared" si="9"/>
        <v>8.2390465470011911</v>
      </c>
      <c r="G229">
        <f t="shared" si="10"/>
        <v>7.3876285135005952</v>
      </c>
      <c r="H229">
        <f t="shared" si="11"/>
        <v>8.264185533500596</v>
      </c>
    </row>
    <row r="230" spans="1:8">
      <c r="A230">
        <v>1.9</v>
      </c>
      <c r="B230">
        <v>8.2843897999999996</v>
      </c>
      <c r="C230">
        <v>7.3088616000000002</v>
      </c>
      <c r="D230">
        <v>8.3088616000000002</v>
      </c>
      <c r="F230">
        <f t="shared" si="9"/>
        <v>8.2464227657752609</v>
      </c>
      <c r="G230">
        <f t="shared" si="10"/>
        <v>7.391316622887631</v>
      </c>
      <c r="H230">
        <f t="shared" si="11"/>
        <v>8.2678736428876309</v>
      </c>
    </row>
    <row r="231" spans="1:8">
      <c r="A231">
        <v>1.9083333</v>
      </c>
      <c r="B231">
        <v>8.2921531000000002</v>
      </c>
      <c r="C231">
        <v>7.3127431999999999</v>
      </c>
      <c r="D231">
        <v>8.3127431999999999</v>
      </c>
      <c r="F231">
        <f t="shared" si="9"/>
        <v>8.2532276434426741</v>
      </c>
      <c r="G231">
        <f t="shared" si="10"/>
        <v>7.3947190617213376</v>
      </c>
      <c r="H231">
        <f t="shared" si="11"/>
        <v>8.2712760817213375</v>
      </c>
    </row>
    <row r="232" spans="1:8">
      <c r="A232">
        <v>1.9166666999999999</v>
      </c>
      <c r="B232">
        <v>8.2992591999999998</v>
      </c>
      <c r="C232">
        <v>7.3162962</v>
      </c>
      <c r="D232">
        <v>8.3162962</v>
      </c>
      <c r="F232">
        <f t="shared" si="9"/>
        <v>8.2594565875907122</v>
      </c>
      <c r="G232">
        <f t="shared" si="10"/>
        <v>7.3978335337953567</v>
      </c>
      <c r="H232">
        <f t="shared" si="11"/>
        <v>8.2743905537953566</v>
      </c>
    </row>
    <row r="233" spans="1:8">
      <c r="A233">
        <v>1.925</v>
      </c>
      <c r="B233">
        <v>8.3057032999999993</v>
      </c>
      <c r="C233">
        <v>7.3195183000000004</v>
      </c>
      <c r="D233">
        <v>8.3195183000000004</v>
      </c>
      <c r="F233">
        <f t="shared" si="9"/>
        <v>8.2651051797614254</v>
      </c>
      <c r="G233">
        <f t="shared" si="10"/>
        <v>7.4006578298807124</v>
      </c>
      <c r="H233">
        <f t="shared" si="11"/>
        <v>8.2772148498807123</v>
      </c>
    </row>
    <row r="234" spans="1:8">
      <c r="A234">
        <v>1.9333332999999999</v>
      </c>
      <c r="B234">
        <v>8.3114808999999994</v>
      </c>
      <c r="C234">
        <v>7.3224071000000004</v>
      </c>
      <c r="D234">
        <v>8.3224070999999995</v>
      </c>
      <c r="F234">
        <f t="shared" si="9"/>
        <v>8.2701696269345657</v>
      </c>
      <c r="G234">
        <f t="shared" si="10"/>
        <v>7.4031900534672834</v>
      </c>
      <c r="H234">
        <f t="shared" si="11"/>
        <v>8.2797470734672824</v>
      </c>
    </row>
    <row r="235" spans="1:8">
      <c r="A235">
        <v>1.9416667000000001</v>
      </c>
      <c r="B235">
        <v>8.3165882</v>
      </c>
      <c r="C235">
        <v>7.3249608000000004</v>
      </c>
      <c r="D235">
        <v>8.3249607999999995</v>
      </c>
      <c r="F235">
        <f t="shared" si="9"/>
        <v>8.2746465084025473</v>
      </c>
      <c r="G235">
        <f t="shared" si="10"/>
        <v>7.4054284942012734</v>
      </c>
      <c r="H235">
        <f t="shared" si="11"/>
        <v>8.2819855142012742</v>
      </c>
    </row>
    <row r="236" spans="1:8">
      <c r="A236">
        <v>1.95</v>
      </c>
      <c r="B236">
        <v>8.3210216999999993</v>
      </c>
      <c r="C236">
        <v>7.3271775000000003</v>
      </c>
      <c r="D236">
        <v>8.3271774999999995</v>
      </c>
      <c r="F236">
        <f t="shared" si="9"/>
        <v>8.2785326485208195</v>
      </c>
      <c r="G236">
        <f t="shared" si="10"/>
        <v>7.4073715642604094</v>
      </c>
      <c r="H236">
        <f t="shared" si="11"/>
        <v>8.2839285842604102</v>
      </c>
    </row>
    <row r="237" spans="1:8">
      <c r="A237">
        <v>1.9583333000000001</v>
      </c>
      <c r="B237">
        <v>8.3247782000000008</v>
      </c>
      <c r="C237">
        <v>7.3290557999999999</v>
      </c>
      <c r="D237">
        <v>8.3290558000000008</v>
      </c>
      <c r="F237">
        <f t="shared" si="9"/>
        <v>8.281825441198766</v>
      </c>
      <c r="G237">
        <f t="shared" si="10"/>
        <v>7.4090179605993836</v>
      </c>
      <c r="H237">
        <f t="shared" si="11"/>
        <v>8.2855749805993835</v>
      </c>
    </row>
    <row r="238" spans="1:8">
      <c r="A238">
        <v>1.9666667</v>
      </c>
      <c r="B238">
        <v>8.3278552000000001</v>
      </c>
      <c r="C238">
        <v>7.3305942999999996</v>
      </c>
      <c r="D238">
        <v>8.3305942999999996</v>
      </c>
      <c r="F238">
        <f t="shared" si="9"/>
        <v>8.2845226585237253</v>
      </c>
      <c r="G238">
        <f t="shared" si="10"/>
        <v>7.4103665692618623</v>
      </c>
      <c r="H238">
        <f t="shared" si="11"/>
        <v>8.2869235892618622</v>
      </c>
    </row>
    <row r="239" spans="1:8">
      <c r="A239">
        <v>1.9750000000000001</v>
      </c>
      <c r="B239">
        <v>8.3302507000000006</v>
      </c>
      <c r="C239">
        <v>7.3317920000000001</v>
      </c>
      <c r="D239">
        <v>8.3317920000000001</v>
      </c>
      <c r="F239">
        <f t="shared" si="9"/>
        <v>8.2866223872434563</v>
      </c>
      <c r="G239">
        <f t="shared" si="10"/>
        <v>7.4114164336217279</v>
      </c>
      <c r="H239">
        <f t="shared" si="11"/>
        <v>8.2879734536217278</v>
      </c>
    </row>
    <row r="240" spans="1:8">
      <c r="A240">
        <v>1.9833333</v>
      </c>
      <c r="B240">
        <v>8.3319629000000006</v>
      </c>
      <c r="C240">
        <v>7.3326481000000001</v>
      </c>
      <c r="D240">
        <v>8.3326481000000001</v>
      </c>
      <c r="F240">
        <f t="shared" si="9"/>
        <v>8.2881232242643854</v>
      </c>
      <c r="G240">
        <f t="shared" si="10"/>
        <v>7.4121668521321924</v>
      </c>
      <c r="H240">
        <f t="shared" si="11"/>
        <v>8.2887238721321932</v>
      </c>
    </row>
    <row r="241" spans="1:8">
      <c r="A241">
        <v>1.9916666999999999</v>
      </c>
      <c r="B241">
        <v>8.3329906999999999</v>
      </c>
      <c r="C241">
        <v>7.3331619999999997</v>
      </c>
      <c r="D241">
        <v>8.3331619999999997</v>
      </c>
      <c r="F241">
        <f t="shared" si="9"/>
        <v>8.2890241482045983</v>
      </c>
      <c r="G241">
        <f t="shared" si="10"/>
        <v>7.4126173141022988</v>
      </c>
      <c r="H241">
        <f t="shared" si="11"/>
        <v>8.2891743341022988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B7ADE-5906-DF4A-B49E-C74253226F8F}">
  <dimension ref="A1:G362"/>
  <sheetViews>
    <sheetView tabSelected="1" workbookViewId="0">
      <selection activeCell="F4" sqref="F4"/>
    </sheetView>
  </sheetViews>
  <sheetFormatPr baseColWidth="10" defaultRowHeight="20"/>
  <sheetData>
    <row r="1" spans="1:7">
      <c r="A1" t="s">
        <v>14</v>
      </c>
      <c r="B1" t="s">
        <v>23</v>
      </c>
      <c r="C1" t="s">
        <v>22</v>
      </c>
      <c r="D1" t="s">
        <v>37</v>
      </c>
      <c r="E1" t="s">
        <v>25</v>
      </c>
      <c r="F1" t="s">
        <v>26</v>
      </c>
      <c r="G1" t="s">
        <v>27</v>
      </c>
    </row>
    <row r="2" spans="1:7">
      <c r="A2">
        <f>SQRT(2)/(SQRT(2)+2)</f>
        <v>0.41421356237309509</v>
      </c>
      <c r="B2">
        <f>effective!A2*$A$2</f>
        <v>0</v>
      </c>
      <c r="C2">
        <f>effective!F2</f>
        <v>8.289324520000001</v>
      </c>
      <c r="D2">
        <v>1</v>
      </c>
      <c r="E2">
        <v>6.5362104800000003</v>
      </c>
      <c r="F2">
        <v>6.5362104800000003</v>
      </c>
      <c r="G2">
        <v>7.4127675000000002</v>
      </c>
    </row>
    <row r="3" spans="1:7">
      <c r="A3" t="s">
        <v>15</v>
      </c>
      <c r="B3">
        <f>effective!A3*$A$2</f>
        <v>3.4517796726353405E-3</v>
      </c>
      <c r="C3">
        <f>effective!F3</f>
        <v>8.2890241458041487</v>
      </c>
      <c r="D3">
        <v>0.99166666999999997</v>
      </c>
      <c r="E3">
        <v>6.536510853957969</v>
      </c>
      <c r="F3">
        <v>6.5363606669789842</v>
      </c>
      <c r="G3">
        <v>7.4129176869789841</v>
      </c>
    </row>
    <row r="4" spans="1:7">
      <c r="A4">
        <f>1/(SQRT(2)+2)</f>
        <v>0.29289321881345248</v>
      </c>
      <c r="B4">
        <f>effective!A4*$A$2</f>
        <v>6.9035595109561056E-3</v>
      </c>
      <c r="C4">
        <f>effective!F4</f>
        <v>8.2881232290204156</v>
      </c>
      <c r="D4">
        <v>0.98333333000000001</v>
      </c>
      <c r="E4">
        <v>6.5374117714119508</v>
      </c>
      <c r="F4">
        <v>6.5368111257059756</v>
      </c>
      <c r="G4">
        <v>7.4133681457059755</v>
      </c>
    </row>
    <row r="5" spans="1:7">
      <c r="B5">
        <f>effective!A5*$A$2</f>
        <v>1.0355339059327378E-2</v>
      </c>
      <c r="C5">
        <f>effective!F5</f>
        <v>8.2866223872434563</v>
      </c>
      <c r="D5">
        <v>0.97499999999999998</v>
      </c>
      <c r="E5">
        <v>6.538912612756544</v>
      </c>
      <c r="F5">
        <v>6.5375615463782717</v>
      </c>
      <c r="G5">
        <v>7.4141185663782725</v>
      </c>
    </row>
    <row r="6" spans="1:7">
      <c r="B6">
        <f>effective!A6*$A$2</f>
        <v>1.3807118607698649E-2</v>
      </c>
      <c r="C6">
        <f>effective!F6</f>
        <v>8.2845226490247157</v>
      </c>
      <c r="D6">
        <v>0.96666666999999995</v>
      </c>
      <c r="E6">
        <v>6.5410123501117381</v>
      </c>
      <c r="F6">
        <v>6.5386114150558692</v>
      </c>
      <c r="G6">
        <v>7.4151684350558691</v>
      </c>
    </row>
    <row r="7" spans="1:7">
      <c r="B7">
        <f>effective!A7*$A$2</f>
        <v>1.7258898570283482E-2</v>
      </c>
      <c r="C7">
        <f>effective!F7</f>
        <v>8.2818254530603266</v>
      </c>
      <c r="D7">
        <v>0.95833332999999998</v>
      </c>
      <c r="E7">
        <v>6.543709548017997</v>
      </c>
      <c r="F7">
        <v>6.5399600140089982</v>
      </c>
      <c r="G7">
        <v>7.4165170340089981</v>
      </c>
    </row>
    <row r="8" spans="1:7">
      <c r="B8">
        <f>effective!A8*$A$2</f>
        <v>2.0710678118654756E-2</v>
      </c>
      <c r="C8">
        <f>effective!F8</f>
        <v>8.2785326485208195</v>
      </c>
      <c r="D8">
        <v>0.95</v>
      </c>
      <c r="E8">
        <v>6.5470023514791809</v>
      </c>
      <c r="F8">
        <v>6.541606415739591</v>
      </c>
      <c r="G8">
        <v>7.4181634357395909</v>
      </c>
    </row>
    <row r="9" spans="1:7">
      <c r="B9">
        <f>effective!A9*$A$2</f>
        <v>2.4162457667026026E-2</v>
      </c>
      <c r="C9">
        <f>effective!F9</f>
        <v>8.2746464918419154</v>
      </c>
      <c r="D9">
        <v>0.94166667000000004</v>
      </c>
      <c r="E9">
        <v>6.5508885066525728</v>
      </c>
      <c r="F9">
        <v>6.543549493326287</v>
      </c>
      <c r="G9">
        <v>7.4201065133262869</v>
      </c>
    </row>
    <row r="10" spans="1:7">
      <c r="B10">
        <f>effective!A10*$A$2</f>
        <v>2.761423762961086E-2</v>
      </c>
      <c r="C10">
        <f>effective!F10</f>
        <v>8.2701696458285259</v>
      </c>
      <c r="D10">
        <v>0.93333332999999996</v>
      </c>
      <c r="E10">
        <v>6.5553653558891058</v>
      </c>
      <c r="F10">
        <v>6.5457879179445531</v>
      </c>
      <c r="G10">
        <v>7.422344937944553</v>
      </c>
    </row>
    <row r="11" spans="1:7">
      <c r="B11">
        <f>effective!A11*$A$2</f>
        <v>3.106601717798213E-2</v>
      </c>
      <c r="C11">
        <f>effective!F11</f>
        <v>8.2651051797614254</v>
      </c>
      <c r="D11">
        <v>0.92500000000000004</v>
      </c>
      <c r="E11">
        <v>6.5604298202385758</v>
      </c>
      <c r="F11">
        <v>6.548320150119288</v>
      </c>
      <c r="G11">
        <v>7.4248771701192879</v>
      </c>
    </row>
    <row r="12" spans="1:7">
      <c r="B12">
        <f>effective!A12*$A$2</f>
        <v>3.4517796726353404E-2</v>
      </c>
      <c r="C12">
        <f>effective!F12</f>
        <v>8.2594565640705611</v>
      </c>
      <c r="D12">
        <v>0.91666667000000002</v>
      </c>
      <c r="E12">
        <v>6.5660784337912439</v>
      </c>
      <c r="F12">
        <v>6.5511444568956216</v>
      </c>
      <c r="G12">
        <v>7.4277014768956215</v>
      </c>
    </row>
    <row r="13" spans="1:7">
      <c r="B13">
        <f>effective!A13*$A$2</f>
        <v>3.7969576688938238E-2</v>
      </c>
      <c r="C13">
        <f>effective!F13</f>
        <v>8.2532276692525475</v>
      </c>
      <c r="D13">
        <v>0.90833333000000005</v>
      </c>
      <c r="E13">
        <v>6.5723073330938044</v>
      </c>
      <c r="F13">
        <v>6.5542589065469024</v>
      </c>
      <c r="G13">
        <v>7.4308159265469023</v>
      </c>
    </row>
    <row r="14" spans="1:7">
      <c r="B14">
        <f>effective!A14*$A$2</f>
        <v>4.1421356237309512E-2</v>
      </c>
      <c r="C14">
        <f>effective!F14</f>
        <v>8.2464227657752609</v>
      </c>
      <c r="D14">
        <v>0.9</v>
      </c>
      <c r="E14">
        <v>6.5791122342247386</v>
      </c>
      <c r="F14">
        <v>6.5576613571123694</v>
      </c>
      <c r="G14">
        <v>7.4342183771123693</v>
      </c>
    </row>
    <row r="15" spans="1:7">
      <c r="B15">
        <f>effective!A15*$A$2</f>
        <v>4.4873134543040094E-2</v>
      </c>
      <c r="C15">
        <f>effective!F15</f>
        <v>8.2390465194242246</v>
      </c>
      <c r="D15">
        <v>0.89166666999999999</v>
      </c>
      <c r="E15">
        <v>6.5864884805757757</v>
      </c>
      <c r="F15">
        <v>6.5613494802878876</v>
      </c>
      <c r="G15">
        <v>7.4379065002878884</v>
      </c>
    </row>
    <row r="16" spans="1:7">
      <c r="B16">
        <f>effective!A16*$A$2</f>
        <v>4.8324916990906304E-2</v>
      </c>
      <c r="C16">
        <f>effective!F16</f>
        <v>8.2311039732911553</v>
      </c>
      <c r="D16">
        <v>0.88333333000000003</v>
      </c>
      <c r="E16">
        <v>6.5944310267088451</v>
      </c>
      <c r="F16">
        <v>6.5653207533544222</v>
      </c>
      <c r="G16">
        <v>7.441877773354423</v>
      </c>
    </row>
    <row r="17" spans="2:7">
      <c r="B17">
        <f>effective!A17*$A$2</f>
        <v>5.1776695296636886E-2</v>
      </c>
      <c r="C17">
        <f>effective!F17</f>
        <v>8.2226005898570875</v>
      </c>
      <c r="D17">
        <v>0.875</v>
      </c>
      <c r="E17">
        <v>6.6029344101429137</v>
      </c>
      <c r="F17">
        <v>6.569572445071457</v>
      </c>
      <c r="G17">
        <v>7.4461294650714569</v>
      </c>
    </row>
    <row r="18" spans="2:7">
      <c r="B18">
        <f>effective!A18*$A$2</f>
        <v>5.5228473602367469E-2</v>
      </c>
      <c r="C18">
        <f>effective!F18</f>
        <v>8.2135421877192858</v>
      </c>
      <c r="D18">
        <v>0.86666666999999997</v>
      </c>
      <c r="E18">
        <v>6.6119928122807146</v>
      </c>
      <c r="F18">
        <v>6.5741016461403579</v>
      </c>
      <c r="G18">
        <v>7.4506586661403578</v>
      </c>
    </row>
    <row r="19" spans="2:7">
      <c r="B19">
        <f>effective!A19*$A$2</f>
        <v>5.8680256050233678E-2</v>
      </c>
      <c r="C19">
        <f>effective!F19</f>
        <v>8.2039349631937828</v>
      </c>
      <c r="D19">
        <v>0.85833333000000001</v>
      </c>
      <c r="E19">
        <v>6.6216000368062176</v>
      </c>
      <c r="F19">
        <v>6.5789052584031085</v>
      </c>
      <c r="G19">
        <v>7.4554622784031084</v>
      </c>
    </row>
    <row r="20" spans="2:7">
      <c r="B20">
        <f>effective!A20*$A$2</f>
        <v>6.2132034355964261E-2</v>
      </c>
      <c r="C20">
        <f>effective!F20</f>
        <v>8.1937855236431147</v>
      </c>
      <c r="D20">
        <v>0.85</v>
      </c>
      <c r="E20">
        <v>6.6317494763568865</v>
      </c>
      <c r="F20">
        <v>6.5839799781784434</v>
      </c>
      <c r="G20">
        <v>7.4605369981784433</v>
      </c>
    </row>
    <row r="21" spans="2:7">
      <c r="B21">
        <f>effective!A21*$A$2</f>
        <v>6.5583812661694843E-2</v>
      </c>
      <c r="C21">
        <f>effective!F21</f>
        <v>8.1831008137799532</v>
      </c>
      <c r="D21">
        <v>0.84166666999999995</v>
      </c>
      <c r="E21">
        <v>6.642434186220048</v>
      </c>
      <c r="F21">
        <v>6.5893223331100241</v>
      </c>
      <c r="G21">
        <v>7.465879353110024</v>
      </c>
    </row>
    <row r="22" spans="2:7">
      <c r="B22">
        <f>effective!A22*$A$2</f>
        <v>6.9035595109561046E-2</v>
      </c>
      <c r="C22">
        <f>effective!F22</f>
        <v>8.1718881425959431</v>
      </c>
      <c r="D22">
        <v>0.83333332999999998</v>
      </c>
      <c r="E22">
        <v>6.6536468574040581</v>
      </c>
      <c r="F22">
        <v>6.5949286687020292</v>
      </c>
      <c r="G22">
        <v>7.4714856887020291</v>
      </c>
    </row>
    <row r="23" spans="2:7">
      <c r="B23">
        <f>effective!A23*$A$2</f>
        <v>7.2487373415291642E-2</v>
      </c>
      <c r="C23">
        <f>effective!F23</f>
        <v>8.1601552215985329</v>
      </c>
      <c r="D23">
        <v>0.82499999999999996</v>
      </c>
      <c r="E23">
        <v>6.6653797784014666</v>
      </c>
      <c r="F23">
        <v>6.6007951292007334</v>
      </c>
      <c r="G23">
        <v>7.4773521492007333</v>
      </c>
    </row>
    <row r="24" spans="2:7">
      <c r="B24">
        <f>effective!A24*$A$2</f>
        <v>7.5939151721022224E-2</v>
      </c>
      <c r="C24">
        <f>effective!F24</f>
        <v>8.1479100787993453</v>
      </c>
      <c r="D24">
        <v>0.81666667000000004</v>
      </c>
      <c r="E24">
        <v>6.6776249212006551</v>
      </c>
      <c r="F24">
        <v>6.6069177006003281</v>
      </c>
      <c r="G24">
        <v>7.483474720600328</v>
      </c>
    </row>
    <row r="25" spans="2:7">
      <c r="B25">
        <f>effective!A25*$A$2</f>
        <v>7.9390934168888441E-2</v>
      </c>
      <c r="C25">
        <f>effective!F25</f>
        <v>8.135161090803269</v>
      </c>
      <c r="D25">
        <v>0.80833332999999996</v>
      </c>
      <c r="E25">
        <v>6.6903739091967314</v>
      </c>
      <c r="F25">
        <v>6.6132921945983663</v>
      </c>
      <c r="G25">
        <v>7.4898492145983662</v>
      </c>
    </row>
    <row r="26" spans="2:7">
      <c r="B26">
        <f>effective!A26*$A$2</f>
        <v>8.2842712474619024E-2</v>
      </c>
      <c r="C26">
        <f>effective!F26</f>
        <v>8.1219170257186608</v>
      </c>
      <c r="D26">
        <v>0.8</v>
      </c>
      <c r="E26">
        <v>6.7036179742813395</v>
      </c>
      <c r="F26">
        <v>6.6199142271406695</v>
      </c>
      <c r="G26">
        <v>7.4964712471406703</v>
      </c>
    </row>
    <row r="27" spans="2:7">
      <c r="B27">
        <f>effective!A27*$A$2</f>
        <v>8.6294490780349606E-2</v>
      </c>
      <c r="C27">
        <f>effective!F27</f>
        <v>8.1081869453607247</v>
      </c>
      <c r="D27">
        <v>0.79166667000000002</v>
      </c>
      <c r="E27">
        <v>6.7173480546392756</v>
      </c>
      <c r="F27">
        <v>6.6267792673196375</v>
      </c>
      <c r="G27">
        <v>7.5033362873196374</v>
      </c>
    </row>
    <row r="28" spans="2:7">
      <c r="B28">
        <f>effective!A28*$A$2</f>
        <v>8.9746273228215809E-2</v>
      </c>
      <c r="C28">
        <f>effective!F28</f>
        <v>8.0939802423030471</v>
      </c>
      <c r="D28">
        <v>0.78333333000000005</v>
      </c>
      <c r="E28">
        <v>6.7315547576969532</v>
      </c>
      <c r="F28">
        <v>6.6338826188484763</v>
      </c>
      <c r="G28">
        <v>7.5104396388484771</v>
      </c>
    </row>
    <row r="29" spans="2:7">
      <c r="B29">
        <f>effective!A29*$A$2</f>
        <v>9.3198051533946391E-2</v>
      </c>
      <c r="C29">
        <f>effective!F29</f>
        <v>8.0793066871965866</v>
      </c>
      <c r="D29">
        <v>0.77500000000000002</v>
      </c>
      <c r="E29">
        <v>6.7462283128034146</v>
      </c>
      <c r="F29">
        <v>6.6412193964017074</v>
      </c>
      <c r="G29">
        <v>7.5177764164017074</v>
      </c>
    </row>
    <row r="30" spans="2:7">
      <c r="B30">
        <f>effective!A30*$A$2</f>
        <v>9.6649829839676987E-2</v>
      </c>
      <c r="C30">
        <f>effective!F30</f>
        <v>8.0641763197910237</v>
      </c>
      <c r="D30">
        <v>0.76666666999999999</v>
      </c>
      <c r="E30">
        <v>6.7613586802089758</v>
      </c>
      <c r="F30">
        <v>6.648784580104488</v>
      </c>
      <c r="G30">
        <v>7.5253416001044879</v>
      </c>
    </row>
    <row r="31" spans="2:7">
      <c r="B31">
        <f>effective!A31*$A$2</f>
        <v>0.10010161228754319</v>
      </c>
      <c r="C31">
        <f>effective!F31</f>
        <v>8.0485994907203029</v>
      </c>
      <c r="D31">
        <v>0.75833333000000003</v>
      </c>
      <c r="E31">
        <v>6.7769355092796975</v>
      </c>
      <c r="F31">
        <v>6.6565729946398484</v>
      </c>
      <c r="G31">
        <v>7.5331300146398483</v>
      </c>
    </row>
    <row r="32" spans="2:7">
      <c r="B32">
        <f>effective!A32*$A$2</f>
        <v>0.10355339059327377</v>
      </c>
      <c r="C32">
        <f>effective!F32</f>
        <v>8.0325869129386724</v>
      </c>
      <c r="D32">
        <v>0.75</v>
      </c>
      <c r="E32">
        <v>6.7929480870613279</v>
      </c>
      <c r="F32">
        <v>6.6645792835306636</v>
      </c>
      <c r="G32">
        <v>7.5411363035306644</v>
      </c>
    </row>
    <row r="33" spans="2:7">
      <c r="B33">
        <f>effective!A33*$A$2</f>
        <v>0.10700516889900437</v>
      </c>
      <c r="C33">
        <f>effective!F33</f>
        <v>8.0161495422318989</v>
      </c>
      <c r="D33">
        <v>0.74166666999999997</v>
      </c>
      <c r="E33">
        <v>6.8093854577681014</v>
      </c>
      <c r="F33">
        <v>6.6727979688840513</v>
      </c>
      <c r="G33">
        <v>7.5493549888840512</v>
      </c>
    </row>
    <row r="34" spans="2:7">
      <c r="B34">
        <f>effective!A34*$A$2</f>
        <v>0.11045695134687056</v>
      </c>
      <c r="C34">
        <f>effective!F34</f>
        <v>7.9992986234791772</v>
      </c>
      <c r="D34">
        <v>0.73333333000000001</v>
      </c>
      <c r="E34">
        <v>6.8262363765208232</v>
      </c>
      <c r="F34">
        <v>6.6812234282604122</v>
      </c>
      <c r="G34">
        <v>7.5577804482604121</v>
      </c>
    </row>
    <row r="35" spans="2:7">
      <c r="B35">
        <f>effective!A35*$A$2</f>
        <v>0.11390872965260115</v>
      </c>
      <c r="C35">
        <f>effective!F35</f>
        <v>7.9820457458891223</v>
      </c>
      <c r="D35">
        <v>0.72499999999999998</v>
      </c>
      <c r="E35">
        <v>6.8434892541108781</v>
      </c>
      <c r="F35">
        <v>6.6898498670554396</v>
      </c>
      <c r="G35">
        <v>7.5664068870554395</v>
      </c>
    </row>
    <row r="36" spans="2:7">
      <c r="B36">
        <f>effective!A36*$A$2</f>
        <v>0.11736050795833174</v>
      </c>
      <c r="C36">
        <f>effective!F36</f>
        <v>7.964402713737524</v>
      </c>
      <c r="D36">
        <v>0.71666666999999995</v>
      </c>
      <c r="E36">
        <v>6.8611322862624773</v>
      </c>
      <c r="F36">
        <v>6.6986713831312388</v>
      </c>
      <c r="G36">
        <v>7.5752284031312387</v>
      </c>
    </row>
    <row r="37" spans="2:7">
      <c r="B37">
        <f>effective!A37*$A$2</f>
        <v>0.12081229040619795</v>
      </c>
      <c r="C37">
        <f>effective!F37</f>
        <v>7.9463815968204106</v>
      </c>
      <c r="D37">
        <v>0.70833332999999998</v>
      </c>
      <c r="E37">
        <v>6.8791534031795898</v>
      </c>
      <c r="F37">
        <v>6.7076819415897955</v>
      </c>
      <c r="G37">
        <v>7.5842389615897954</v>
      </c>
    </row>
    <row r="38" spans="2:7">
      <c r="B38">
        <f>effective!A38*$A$2</f>
        <v>0.12426406871192852</v>
      </c>
      <c r="C38">
        <f>effective!F38</f>
        <v>7.9279947891494382</v>
      </c>
      <c r="D38">
        <v>0.7</v>
      </c>
      <c r="E38">
        <v>6.8975402108505621</v>
      </c>
      <c r="F38">
        <v>6.7168753454252812</v>
      </c>
      <c r="G38">
        <v>7.5934323654252811</v>
      </c>
    </row>
    <row r="39" spans="2:7">
      <c r="B39">
        <f>effective!A39*$A$2</f>
        <v>0.12771584701765912</v>
      </c>
      <c r="C39">
        <f>effective!F39</f>
        <v>7.9092548707131334</v>
      </c>
      <c r="D39">
        <v>0.69166667000000004</v>
      </c>
      <c r="E39">
        <v>6.916280129286867</v>
      </c>
      <c r="F39">
        <v>6.7262453046434336</v>
      </c>
      <c r="G39">
        <v>7.6028023246434335</v>
      </c>
    </row>
    <row r="40" spans="2:7">
      <c r="B40">
        <f>effective!A40*$A$2</f>
        <v>0.13116762946552532</v>
      </c>
      <c r="C40">
        <f>effective!F40</f>
        <v>7.890174661810053</v>
      </c>
      <c r="D40">
        <v>0.68333332999999996</v>
      </c>
      <c r="E40">
        <v>6.9353603381899473</v>
      </c>
      <c r="F40">
        <v>6.7357854090949738</v>
      </c>
      <c r="G40">
        <v>7.6123424290949737</v>
      </c>
    </row>
    <row r="41" spans="2:7">
      <c r="B41">
        <f>effective!A41*$A$2</f>
        <v>0.13461940777125592</v>
      </c>
      <c r="C41">
        <f>effective!F41</f>
        <v>7.8707672848416896</v>
      </c>
      <c r="D41">
        <v>0.67500000000000004</v>
      </c>
      <c r="E41">
        <v>6.9547677151583107</v>
      </c>
      <c r="F41">
        <v>6.7454890975791555</v>
      </c>
      <c r="G41">
        <v>7.6220461175791554</v>
      </c>
    </row>
    <row r="42" spans="2:7">
      <c r="B42">
        <f>effective!A42*$A$2</f>
        <v>0.13807118607698649</v>
      </c>
      <c r="C42">
        <f>effective!F42</f>
        <v>7.8510460179494928</v>
      </c>
      <c r="D42">
        <v>0.66666667000000002</v>
      </c>
      <c r="E42">
        <v>6.9744889820505076</v>
      </c>
      <c r="F42">
        <v>6.7553497310252535</v>
      </c>
      <c r="G42">
        <v>7.6319067510252534</v>
      </c>
    </row>
    <row r="43" spans="2:7">
      <c r="B43">
        <f>effective!A43*$A$2</f>
        <v>0.14152296852485269</v>
      </c>
      <c r="C43">
        <f>effective!F43</f>
        <v>7.8310243528931451</v>
      </c>
      <c r="D43">
        <v>0.65833333000000005</v>
      </c>
      <c r="E43">
        <v>6.9945106471068552</v>
      </c>
      <c r="F43">
        <v>6.7653605635534273</v>
      </c>
      <c r="G43">
        <v>7.6419175835534272</v>
      </c>
    </row>
    <row r="44" spans="2:7">
      <c r="B44">
        <f>effective!A44*$A$2</f>
        <v>0.14497474683058328</v>
      </c>
      <c r="C44">
        <f>effective!F44</f>
        <v>7.8107160595600078</v>
      </c>
      <c r="D44">
        <v>0.65</v>
      </c>
      <c r="E44">
        <v>7.0148189404399925</v>
      </c>
      <c r="F44">
        <v>6.775514710219996</v>
      </c>
      <c r="G44">
        <v>7.6520717302199959</v>
      </c>
    </row>
    <row r="45" spans="2:7">
      <c r="B45">
        <f>effective!A45*$A$2</f>
        <v>0.14842652513631388</v>
      </c>
      <c r="C45">
        <f>effective!F45</f>
        <v>7.7901350323802969</v>
      </c>
      <c r="D45">
        <v>0.64166666999999999</v>
      </c>
      <c r="E45">
        <v>7.0353999676197034</v>
      </c>
      <c r="F45">
        <v>6.7858052238098514</v>
      </c>
      <c r="G45">
        <v>7.6623622438098513</v>
      </c>
    </row>
    <row r="46" spans="2:7">
      <c r="B46">
        <f>effective!A46*$A$2</f>
        <v>0.15187830758418006</v>
      </c>
      <c r="C46">
        <f>effective!F46</f>
        <v>7.7692953513936347</v>
      </c>
      <c r="D46">
        <v>0.63333333000000003</v>
      </c>
      <c r="E46">
        <v>7.0562396486063657</v>
      </c>
      <c r="F46">
        <v>6.796225064303183</v>
      </c>
      <c r="G46">
        <v>7.6727820843031829</v>
      </c>
    </row>
    <row r="47" spans="2:7">
      <c r="B47">
        <f>effective!A47*$A$2</f>
        <v>0.15533008588991065</v>
      </c>
      <c r="C47">
        <f>effective!F47</f>
        <v>7.748211349077315</v>
      </c>
      <c r="D47">
        <v>0.625</v>
      </c>
      <c r="E47">
        <v>7.0773236509226853</v>
      </c>
      <c r="F47">
        <v>6.8067670654613428</v>
      </c>
      <c r="G47">
        <v>7.6833240854613427</v>
      </c>
    </row>
    <row r="48" spans="2:7">
      <c r="B48">
        <f>effective!A48*$A$2</f>
        <v>0.15878186419564125</v>
      </c>
      <c r="C48">
        <f>effective!F48</f>
        <v>7.726897450486538</v>
      </c>
      <c r="D48">
        <v>0.61666666999999997</v>
      </c>
      <c r="E48">
        <v>7.0986375495134624</v>
      </c>
      <c r="F48">
        <v>6.8174240147567309</v>
      </c>
      <c r="G48">
        <v>7.6939810347567308</v>
      </c>
    </row>
    <row r="49" spans="2:7">
      <c r="B49">
        <f>effective!A49*$A$2</f>
        <v>0.16223364664350745</v>
      </c>
      <c r="C49">
        <f>effective!F49</f>
        <v>7.7053682371327401</v>
      </c>
      <c r="D49">
        <v>0.60833333000000001</v>
      </c>
      <c r="E49">
        <v>7.1201667628672602</v>
      </c>
      <c r="F49">
        <v>6.8281886214336298</v>
      </c>
      <c r="G49">
        <v>7.7047456414336306</v>
      </c>
    </row>
    <row r="50" spans="2:7">
      <c r="B50">
        <f>effective!A50*$A$2</f>
        <v>0.16568542494923805</v>
      </c>
      <c r="C50">
        <f>effective!F50</f>
        <v>7.6836385157186609</v>
      </c>
      <c r="D50">
        <v>0.6</v>
      </c>
      <c r="E50">
        <v>7.1418964842813395</v>
      </c>
      <c r="F50">
        <v>6.8390534821406694</v>
      </c>
      <c r="G50">
        <v>7.7156105021406702</v>
      </c>
    </row>
    <row r="51" spans="2:7">
      <c r="B51">
        <f>effective!A51*$A$2</f>
        <v>0.16913720325496862</v>
      </c>
      <c r="C51">
        <f>effective!F51</f>
        <v>7.6617231529892216</v>
      </c>
      <c r="D51">
        <v>0.59166666999999995</v>
      </c>
      <c r="E51">
        <v>7.1638118470107788</v>
      </c>
      <c r="F51">
        <v>6.8500111635053891</v>
      </c>
      <c r="G51">
        <v>7.7265681835053899</v>
      </c>
    </row>
    <row r="52" spans="2:7">
      <c r="B52">
        <f>effective!A52*$A$2</f>
        <v>0.17258898570283485</v>
      </c>
      <c r="C52">
        <f>effective!F52</f>
        <v>7.6396371420278042</v>
      </c>
      <c r="D52">
        <v>0.58333332999999998</v>
      </c>
      <c r="E52">
        <v>7.1858978579721962</v>
      </c>
      <c r="F52">
        <v>6.8610541689860982</v>
      </c>
      <c r="G52">
        <v>7.7376111889860981</v>
      </c>
    </row>
    <row r="53" spans="2:7">
      <c r="B53">
        <f>effective!A53*$A$2</f>
        <v>0.17604076400856541</v>
      </c>
      <c r="C53">
        <f>effective!F53</f>
        <v>7.6173956724743483</v>
      </c>
      <c r="D53">
        <v>0.57499999999999996</v>
      </c>
      <c r="E53">
        <v>7.208139327525652</v>
      </c>
      <c r="F53">
        <v>6.8721749037628266</v>
      </c>
      <c r="G53">
        <v>7.7487319237628265</v>
      </c>
    </row>
    <row r="54" spans="2:7">
      <c r="B54">
        <f>effective!A54*$A$2</f>
        <v>0.17949254231429601</v>
      </c>
      <c r="C54">
        <f>effective!F54</f>
        <v>7.5950139611050709</v>
      </c>
      <c r="D54">
        <v>0.56666667000000004</v>
      </c>
      <c r="E54">
        <v>7.2305210388949295</v>
      </c>
      <c r="F54">
        <v>6.8833657594474644</v>
      </c>
      <c r="G54">
        <v>7.7599227794474643</v>
      </c>
    </row>
    <row r="55" spans="2:7">
      <c r="B55">
        <f>effective!A55*$A$2</f>
        <v>0.18294432476216219</v>
      </c>
      <c r="C55">
        <f>effective!F55</f>
        <v>7.5725073201379551</v>
      </c>
      <c r="D55">
        <v>0.55833332999999996</v>
      </c>
      <c r="E55">
        <v>7.2530276798620452</v>
      </c>
      <c r="F55">
        <v>6.8946190799310223</v>
      </c>
      <c r="G55">
        <v>7.7711760999310231</v>
      </c>
    </row>
    <row r="56" spans="2:7">
      <c r="B56">
        <f>effective!A56*$A$2</f>
        <v>0.18639610306789278</v>
      </c>
      <c r="C56">
        <f>effective!F56</f>
        <v>7.5498912285009592</v>
      </c>
      <c r="D56">
        <v>0.55000000000000004</v>
      </c>
      <c r="E56">
        <v>7.2756437714990412</v>
      </c>
      <c r="F56">
        <v>6.9059271257495203</v>
      </c>
      <c r="G56">
        <v>7.7824841457495211</v>
      </c>
    </row>
    <row r="57" spans="2:7">
      <c r="B57">
        <f>effective!A57*$A$2</f>
        <v>0.18984788137362338</v>
      </c>
      <c r="C57">
        <f>effective!F57</f>
        <v>7.5271811591851092</v>
      </c>
      <c r="D57">
        <v>0.54166667000000002</v>
      </c>
      <c r="E57">
        <v>7.2983538408148911</v>
      </c>
      <c r="F57">
        <v>6.9172821604074457</v>
      </c>
      <c r="G57">
        <v>7.7938391804074456</v>
      </c>
    </row>
    <row r="58" spans="2:7">
      <c r="B58">
        <f>effective!A58*$A$2</f>
        <v>0.19329966382148958</v>
      </c>
      <c r="C58">
        <f>effective!F58</f>
        <v>7.504392649138075</v>
      </c>
      <c r="D58">
        <v>0.53333333000000005</v>
      </c>
      <c r="E58">
        <v>7.3211423508619244</v>
      </c>
      <c r="F58">
        <v>6.9286764154309628</v>
      </c>
      <c r="G58">
        <v>7.8052334354309627</v>
      </c>
    </row>
    <row r="59" spans="2:7">
      <c r="B59">
        <f>effective!A59*$A$2</f>
        <v>0.19675144212722015</v>
      </c>
      <c r="C59">
        <f>effective!F59</f>
        <v>7.4815413711430949</v>
      </c>
      <c r="D59">
        <v>0.52500000000000002</v>
      </c>
      <c r="E59">
        <v>7.3439936288569054</v>
      </c>
      <c r="F59">
        <v>6.9401020544284533</v>
      </c>
      <c r="G59">
        <v>7.8166590744284532</v>
      </c>
    </row>
    <row r="60" spans="2:7">
      <c r="B60">
        <f>effective!A60*$A$2</f>
        <v>0.20020322043295075</v>
      </c>
      <c r="C60">
        <f>effective!F60</f>
        <v>7.4586429590098691</v>
      </c>
      <c r="D60">
        <v>0.51666666999999999</v>
      </c>
      <c r="E60">
        <v>7.3668920409901313</v>
      </c>
      <c r="F60">
        <v>6.9515512604950658</v>
      </c>
      <c r="G60">
        <v>7.8281082804950657</v>
      </c>
    </row>
    <row r="61" spans="2:7">
      <c r="B61">
        <f>effective!A61*$A$2</f>
        <v>0.20365500288081695</v>
      </c>
      <c r="C61">
        <f>effective!F61</f>
        <v>7.4357130786253052</v>
      </c>
      <c r="D61">
        <v>0.50833333000000003</v>
      </c>
      <c r="E61">
        <v>7.3898219213746952</v>
      </c>
      <c r="F61">
        <v>6.9630162006873473</v>
      </c>
      <c r="G61">
        <v>7.8395732206873472</v>
      </c>
    </row>
    <row r="62" spans="2:7">
      <c r="B62">
        <f>effective!A62*$A$2</f>
        <v>0.20710678118654754</v>
      </c>
      <c r="C62">
        <f>effective!F62</f>
        <v>7.4127675000000002</v>
      </c>
      <c r="D62">
        <v>0.5</v>
      </c>
      <c r="E62">
        <v>7.4127675000000002</v>
      </c>
      <c r="F62">
        <v>6.9744889900000002</v>
      </c>
      <c r="G62">
        <v>7.8510460100000001</v>
      </c>
    </row>
    <row r="63" spans="2:7">
      <c r="B63">
        <f>effective!A63*$A$2</f>
        <v>0.21055855949227814</v>
      </c>
      <c r="C63">
        <f>effective!F63</f>
        <v>7.3898219213746952</v>
      </c>
      <c r="D63">
        <v>0.49166666999999997</v>
      </c>
      <c r="E63">
        <v>7.4357130786253052</v>
      </c>
      <c r="F63">
        <v>6.9859617793126532</v>
      </c>
      <c r="G63">
        <v>7.8625187993126531</v>
      </c>
    </row>
    <row r="64" spans="2:7">
      <c r="B64">
        <f>effective!A64*$A$2</f>
        <v>0.21401034194014434</v>
      </c>
      <c r="C64">
        <f>effective!F64</f>
        <v>7.3668920409901313</v>
      </c>
      <c r="D64">
        <v>0.48333333000000001</v>
      </c>
      <c r="E64">
        <v>7.4586429590098691</v>
      </c>
      <c r="F64">
        <v>6.9974267195049347</v>
      </c>
      <c r="G64">
        <v>7.8739837395049346</v>
      </c>
    </row>
    <row r="65" spans="2:7">
      <c r="B65">
        <f>effective!A65*$A$2</f>
        <v>0.21746212024587494</v>
      </c>
      <c r="C65">
        <f>effective!F65</f>
        <v>7.3439936288569054</v>
      </c>
      <c r="D65">
        <v>0.47499999999999998</v>
      </c>
      <c r="E65">
        <v>7.4815413711430949</v>
      </c>
      <c r="F65">
        <v>7.0088759255715471</v>
      </c>
      <c r="G65">
        <v>7.8854329455715479</v>
      </c>
    </row>
    <row r="66" spans="2:7">
      <c r="B66">
        <f>effective!A66*$A$2</f>
        <v>0.22091389855160554</v>
      </c>
      <c r="C66">
        <f>effective!F66</f>
        <v>7.3211423508619244</v>
      </c>
      <c r="D66">
        <v>0.46666667000000001</v>
      </c>
      <c r="E66">
        <v>7.504392649138075</v>
      </c>
      <c r="F66">
        <v>7.0203015645690376</v>
      </c>
      <c r="G66">
        <v>7.8968585845690376</v>
      </c>
    </row>
    <row r="67" spans="2:7">
      <c r="B67">
        <f>effective!A67*$A$2</f>
        <v>0.22436568099947171</v>
      </c>
      <c r="C67">
        <f>effective!F67</f>
        <v>7.2983538408148911</v>
      </c>
      <c r="D67">
        <v>0.45833332999999998</v>
      </c>
      <c r="E67">
        <v>7.5271811591851092</v>
      </c>
      <c r="F67">
        <v>7.0316958195925547</v>
      </c>
      <c r="G67">
        <v>7.9082528395925547</v>
      </c>
    </row>
    <row r="68" spans="2:7">
      <c r="B68">
        <f>effective!A68*$A$2</f>
        <v>0.22781745930520231</v>
      </c>
      <c r="C68">
        <f>effective!F68</f>
        <v>7.2756437714990412</v>
      </c>
      <c r="D68">
        <v>0.45</v>
      </c>
      <c r="E68">
        <v>7.5498912285009592</v>
      </c>
      <c r="F68">
        <v>7.0430508542504793</v>
      </c>
      <c r="G68">
        <v>7.9196078742504801</v>
      </c>
    </row>
    <row r="69" spans="2:7">
      <c r="B69">
        <f>effective!A69*$A$2</f>
        <v>0.23126923761093288</v>
      </c>
      <c r="C69">
        <f>effective!F69</f>
        <v>7.2530276798620452</v>
      </c>
      <c r="D69">
        <v>0.44166666999999998</v>
      </c>
      <c r="E69">
        <v>7.5725073201379551</v>
      </c>
      <c r="F69">
        <v>7.0543589000689781</v>
      </c>
      <c r="G69">
        <v>7.9309159200689781</v>
      </c>
    </row>
    <row r="70" spans="2:7">
      <c r="B70">
        <f>effective!A70*$A$2</f>
        <v>0.23472102005879911</v>
      </c>
      <c r="C70">
        <f>effective!F70</f>
        <v>7.2305210388949295</v>
      </c>
      <c r="D70">
        <v>0.43333333000000002</v>
      </c>
      <c r="E70">
        <v>7.5950139611050709</v>
      </c>
      <c r="F70">
        <v>7.0656122205525351</v>
      </c>
      <c r="G70">
        <v>7.9421692405525359</v>
      </c>
    </row>
    <row r="71" spans="2:7">
      <c r="B71">
        <f>effective!A71*$A$2</f>
        <v>0.23817279836452965</v>
      </c>
      <c r="C71">
        <f>effective!F71</f>
        <v>7.208139327525652</v>
      </c>
      <c r="D71">
        <v>0.42499999999999999</v>
      </c>
      <c r="E71">
        <v>7.6173956724743483</v>
      </c>
      <c r="F71">
        <v>7.0768030762371747</v>
      </c>
      <c r="G71">
        <v>7.9533600962371747</v>
      </c>
    </row>
    <row r="72" spans="2:7">
      <c r="B72">
        <f>effective!A72*$A$2</f>
        <v>0.24162457667026024</v>
      </c>
      <c r="C72">
        <f>effective!F72</f>
        <v>7.1858978579721962</v>
      </c>
      <c r="D72">
        <v>0.41666667000000002</v>
      </c>
      <c r="E72">
        <v>7.6396371420278042</v>
      </c>
      <c r="F72">
        <v>7.0879238110139022</v>
      </c>
      <c r="G72">
        <v>7.9644808310139021</v>
      </c>
    </row>
    <row r="73" spans="2:7">
      <c r="B73">
        <f>effective!A73*$A$2</f>
        <v>0.24507635911812645</v>
      </c>
      <c r="C73">
        <f>effective!F73</f>
        <v>7.1638118470107788</v>
      </c>
      <c r="D73">
        <v>0.40833332999999999</v>
      </c>
      <c r="E73">
        <v>7.6617231529892216</v>
      </c>
      <c r="F73">
        <v>7.0989668164946114</v>
      </c>
      <c r="G73">
        <v>7.9755238364946113</v>
      </c>
    </row>
    <row r="74" spans="2:7">
      <c r="B74">
        <f>effective!A74*$A$2</f>
        <v>0.24852813742385704</v>
      </c>
      <c r="C74">
        <f>effective!F74</f>
        <v>7.1418964842813395</v>
      </c>
      <c r="D74">
        <v>0.4</v>
      </c>
      <c r="E74">
        <v>7.6836385157186609</v>
      </c>
      <c r="F74">
        <v>7.1099244978593301</v>
      </c>
      <c r="G74">
        <v>7.9864815178593309</v>
      </c>
    </row>
    <row r="75" spans="2:7">
      <c r="B75">
        <f>effective!A75*$A$2</f>
        <v>0.25197991572958767</v>
      </c>
      <c r="C75">
        <f>effective!F75</f>
        <v>7.1201667628672602</v>
      </c>
      <c r="D75">
        <v>0.39166666999999999</v>
      </c>
      <c r="E75">
        <v>7.7053682371327401</v>
      </c>
      <c r="F75">
        <v>7.1207893585663697</v>
      </c>
      <c r="G75">
        <v>7.9973463785663705</v>
      </c>
    </row>
    <row r="76" spans="2:7">
      <c r="B76">
        <f>effective!A76*$A$2</f>
        <v>0.25543169817745381</v>
      </c>
      <c r="C76">
        <f>effective!F76</f>
        <v>7.0986375495134624</v>
      </c>
      <c r="D76">
        <v>0.38333333000000003</v>
      </c>
      <c r="E76">
        <v>7.726897450486538</v>
      </c>
      <c r="F76">
        <v>7.1315539652432696</v>
      </c>
      <c r="G76">
        <v>8.0081109852432686</v>
      </c>
    </row>
    <row r="77" spans="2:7">
      <c r="B77">
        <f>effective!A77*$A$2</f>
        <v>0.25888347648318444</v>
      </c>
      <c r="C77">
        <f>effective!F77</f>
        <v>7.0773236509226853</v>
      </c>
      <c r="D77">
        <v>0.375</v>
      </c>
      <c r="E77">
        <v>7.748211349077315</v>
      </c>
      <c r="F77">
        <v>7.1422109145386576</v>
      </c>
      <c r="G77">
        <v>8.0187679345386584</v>
      </c>
    </row>
    <row r="78" spans="2:7">
      <c r="B78">
        <f>effective!A78*$A$2</f>
        <v>0.26233525478891501</v>
      </c>
      <c r="C78">
        <f>effective!F78</f>
        <v>7.0562396486063657</v>
      </c>
      <c r="D78">
        <v>0.36666666999999997</v>
      </c>
      <c r="E78">
        <v>7.7692953513936347</v>
      </c>
      <c r="F78">
        <v>7.1527529156968175</v>
      </c>
      <c r="G78">
        <v>8.0293099356968174</v>
      </c>
    </row>
    <row r="79" spans="2:7">
      <c r="B79">
        <f>effective!A79*$A$2</f>
        <v>0.26578703723678121</v>
      </c>
      <c r="C79">
        <f>effective!F79</f>
        <v>7.0353999676197034</v>
      </c>
      <c r="D79">
        <v>0.35833333000000001</v>
      </c>
      <c r="E79">
        <v>7.7901350323802969</v>
      </c>
      <c r="F79">
        <v>7.163172756190149</v>
      </c>
      <c r="G79">
        <v>8.0397297761901481</v>
      </c>
    </row>
    <row r="80" spans="2:7">
      <c r="B80">
        <f>effective!A80*$A$2</f>
        <v>0.26923881554251183</v>
      </c>
      <c r="C80">
        <f>effective!F80</f>
        <v>7.0148189404399925</v>
      </c>
      <c r="D80">
        <v>0.35</v>
      </c>
      <c r="E80">
        <v>7.8107160595600078</v>
      </c>
      <c r="F80">
        <v>7.1734632697800045</v>
      </c>
      <c r="G80">
        <v>8.0500202897800044</v>
      </c>
    </row>
    <row r="81" spans="2:7">
      <c r="B81">
        <f>effective!A81*$A$2</f>
        <v>0.2726905938482424</v>
      </c>
      <c r="C81">
        <f>effective!F81</f>
        <v>6.9945106471068552</v>
      </c>
      <c r="D81">
        <v>0.34166667000000001</v>
      </c>
      <c r="E81">
        <v>7.8310243528931451</v>
      </c>
      <c r="F81">
        <v>7.1836174164465731</v>
      </c>
      <c r="G81">
        <v>8.0601744364465731</v>
      </c>
    </row>
    <row r="82" spans="2:7">
      <c r="B82">
        <f>effective!A82*$A$2</f>
        <v>0.2761423762961086</v>
      </c>
      <c r="C82">
        <f>effective!F82</f>
        <v>6.9744889820505076</v>
      </c>
      <c r="D82">
        <v>0.33333332999999998</v>
      </c>
      <c r="E82">
        <v>7.8510460179494928</v>
      </c>
      <c r="F82">
        <v>7.193628248974747</v>
      </c>
      <c r="G82">
        <v>8.0701852689747469</v>
      </c>
    </row>
    <row r="83" spans="2:7">
      <c r="B83">
        <f>effective!A83*$A$2</f>
        <v>0.27959415460183923</v>
      </c>
      <c r="C83">
        <f>effective!F83</f>
        <v>6.9547677151583107</v>
      </c>
      <c r="D83">
        <v>0.32500000000000001</v>
      </c>
      <c r="E83">
        <v>7.8707672848416896</v>
      </c>
      <c r="F83">
        <v>7.203488882420845</v>
      </c>
      <c r="G83">
        <v>8.080045902420844</v>
      </c>
    </row>
    <row r="84" spans="2:7">
      <c r="B84">
        <f>effective!A84*$A$2</f>
        <v>0.28304593290756974</v>
      </c>
      <c r="C84">
        <f>effective!F84</f>
        <v>6.9353603381899473</v>
      </c>
      <c r="D84">
        <v>0.31666666999999998</v>
      </c>
      <c r="E84">
        <v>7.890174661810053</v>
      </c>
      <c r="F84">
        <v>7.2131925709050266</v>
      </c>
      <c r="G84">
        <v>8.0897495909050274</v>
      </c>
    </row>
    <row r="85" spans="2:7">
      <c r="B85">
        <f>effective!A85*$A$2</f>
        <v>0.286497715355436</v>
      </c>
      <c r="C85">
        <f>effective!F85</f>
        <v>6.916280129286867</v>
      </c>
      <c r="D85">
        <v>0.30833333000000002</v>
      </c>
      <c r="E85">
        <v>7.9092548707131334</v>
      </c>
      <c r="F85">
        <v>7.2227326753565668</v>
      </c>
      <c r="G85">
        <v>8.0992896953565676</v>
      </c>
    </row>
    <row r="86" spans="2:7">
      <c r="B86">
        <f>effective!A86*$A$2</f>
        <v>0.28994949366116657</v>
      </c>
      <c r="C86">
        <f>effective!F86</f>
        <v>6.8975402108505621</v>
      </c>
      <c r="D86">
        <v>0.3</v>
      </c>
      <c r="E86">
        <v>7.9279947891494382</v>
      </c>
      <c r="F86">
        <v>7.2321026345747192</v>
      </c>
      <c r="G86">
        <v>8.1086596545747192</v>
      </c>
    </row>
    <row r="87" spans="2:7">
      <c r="B87">
        <f>effective!A87*$A$2</f>
        <v>0.29340127196689714</v>
      </c>
      <c r="C87">
        <f>effective!F87</f>
        <v>6.8791534031795898</v>
      </c>
      <c r="D87">
        <v>0.29166667000000002</v>
      </c>
      <c r="E87">
        <v>7.9463815968204106</v>
      </c>
      <c r="F87">
        <v>7.241296038410205</v>
      </c>
      <c r="G87">
        <v>8.1178530584102049</v>
      </c>
    </row>
    <row r="88" spans="2:7">
      <c r="B88">
        <f>effective!A88*$A$2</f>
        <v>0.29685305441476334</v>
      </c>
      <c r="C88">
        <f>effective!F88</f>
        <v>6.8611322862624773</v>
      </c>
      <c r="D88">
        <v>0.28333332999999999</v>
      </c>
      <c r="E88">
        <v>7.964402713737524</v>
      </c>
      <c r="F88">
        <v>7.2503065968687617</v>
      </c>
      <c r="G88">
        <v>8.1268636168687625</v>
      </c>
    </row>
    <row r="89" spans="2:7">
      <c r="B89">
        <f>effective!A89*$A$2</f>
        <v>0.30030483272049391</v>
      </c>
      <c r="C89">
        <f>effective!F89</f>
        <v>6.8434892541108781</v>
      </c>
      <c r="D89">
        <v>0.27500000000000002</v>
      </c>
      <c r="E89">
        <v>7.9820457458891223</v>
      </c>
      <c r="F89">
        <v>7.2591281129445608</v>
      </c>
      <c r="G89">
        <v>8.1356851329445607</v>
      </c>
    </row>
    <row r="90" spans="2:7">
      <c r="B90">
        <f>effective!A90*$A$2</f>
        <v>0.30375661102622453</v>
      </c>
      <c r="C90">
        <f>effective!F90</f>
        <v>6.8262363765208232</v>
      </c>
      <c r="D90">
        <v>0.26666666999999999</v>
      </c>
      <c r="E90">
        <v>7.9992986234791772</v>
      </c>
      <c r="F90">
        <v>7.2677545517395883</v>
      </c>
      <c r="G90">
        <v>8.1443115717395891</v>
      </c>
    </row>
    <row r="91" spans="2:7">
      <c r="B91">
        <f>effective!A91*$A$2</f>
        <v>0.30720839347409074</v>
      </c>
      <c r="C91">
        <f>effective!F91</f>
        <v>6.8093854577681014</v>
      </c>
      <c r="D91">
        <v>0.25833333000000003</v>
      </c>
      <c r="E91">
        <v>8.0161495422318989</v>
      </c>
      <c r="F91">
        <v>7.2761800111159491</v>
      </c>
      <c r="G91">
        <v>8.1527370311159491</v>
      </c>
    </row>
    <row r="92" spans="2:7">
      <c r="B92">
        <f>effective!A92*$A$2</f>
        <v>0.3106601717798213</v>
      </c>
      <c r="C92">
        <f>effective!F92</f>
        <v>6.7929480870613279</v>
      </c>
      <c r="D92">
        <v>0.25</v>
      </c>
      <c r="E92">
        <v>8.0325869129386724</v>
      </c>
      <c r="F92">
        <v>7.2843986964693359</v>
      </c>
      <c r="G92">
        <v>8.1609557164693367</v>
      </c>
    </row>
    <row r="93" spans="2:7">
      <c r="B93">
        <f>effective!A93*$A$2</f>
        <v>0.31411195008555193</v>
      </c>
      <c r="C93">
        <f>effective!F93</f>
        <v>6.7769355092796975</v>
      </c>
      <c r="D93">
        <v>0.24166667</v>
      </c>
      <c r="E93">
        <v>8.0485994907203029</v>
      </c>
      <c r="F93">
        <v>7.292404985360152</v>
      </c>
      <c r="G93">
        <v>8.1689620053601519</v>
      </c>
    </row>
    <row r="94" spans="2:7">
      <c r="B94">
        <f>effective!A94*$A$2</f>
        <v>0.31756373253341813</v>
      </c>
      <c r="C94">
        <f>effective!F94</f>
        <v>6.7613586802089758</v>
      </c>
      <c r="D94">
        <v>0.23333333000000001</v>
      </c>
      <c r="E94">
        <v>8.0641763197910237</v>
      </c>
      <c r="F94">
        <v>7.3001933998955124</v>
      </c>
      <c r="G94">
        <v>8.1767504198955123</v>
      </c>
    </row>
    <row r="95" spans="2:7">
      <c r="B95">
        <f>effective!A95*$A$2</f>
        <v>0.3210155108391487</v>
      </c>
      <c r="C95">
        <f>effective!F95</f>
        <v>6.7462283128034146</v>
      </c>
      <c r="D95">
        <v>0.22500000000000001</v>
      </c>
      <c r="E95">
        <v>8.0793066871965866</v>
      </c>
      <c r="F95">
        <v>7.307758583598293</v>
      </c>
      <c r="G95">
        <v>8.1843156035982929</v>
      </c>
    </row>
    <row r="96" spans="2:7">
      <c r="B96">
        <f>effective!A96*$A$2</f>
        <v>0.32446728914487932</v>
      </c>
      <c r="C96">
        <f>effective!F96</f>
        <v>6.7315547576969532</v>
      </c>
      <c r="D96">
        <v>0.21666667000000001</v>
      </c>
      <c r="E96">
        <v>8.0939802423030471</v>
      </c>
      <c r="F96">
        <v>7.3150953611515233</v>
      </c>
      <c r="G96">
        <v>8.1916523811515241</v>
      </c>
    </row>
    <row r="97" spans="2:7">
      <c r="B97">
        <f>effective!A97*$A$2</f>
        <v>0.32791907159274547</v>
      </c>
      <c r="C97">
        <f>effective!F97</f>
        <v>6.7173480546392756</v>
      </c>
      <c r="D97">
        <v>0.20833333000000001</v>
      </c>
      <c r="E97">
        <v>8.1081869453607247</v>
      </c>
      <c r="F97">
        <v>7.3221987126803629</v>
      </c>
      <c r="G97">
        <v>8.1987557326803628</v>
      </c>
    </row>
    <row r="98" spans="2:7">
      <c r="B98">
        <f>effective!A98*$A$2</f>
        <v>0.33137084989847609</v>
      </c>
      <c r="C98">
        <f>effective!F98</f>
        <v>6.7036179742813395</v>
      </c>
      <c r="D98">
        <v>0.2</v>
      </c>
      <c r="E98">
        <v>8.1219170257186608</v>
      </c>
      <c r="F98">
        <v>7.3290637528593301</v>
      </c>
      <c r="G98">
        <v>8.20562077285933</v>
      </c>
    </row>
    <row r="99" spans="2:7">
      <c r="B99">
        <f>effective!A99*$A$2</f>
        <v>0.33482262820420666</v>
      </c>
      <c r="C99">
        <f>effective!F99</f>
        <v>6.6903739091967314</v>
      </c>
      <c r="D99">
        <v>0.19166667000000001</v>
      </c>
      <c r="E99">
        <v>8.135161090803269</v>
      </c>
      <c r="F99">
        <v>7.3356857854016342</v>
      </c>
      <c r="G99">
        <v>8.212242805401635</v>
      </c>
    </row>
    <row r="100" spans="2:7">
      <c r="B100">
        <f>effective!A100*$A$2</f>
        <v>0.33827441065207287</v>
      </c>
      <c r="C100">
        <f>effective!F100</f>
        <v>6.6776249212006551</v>
      </c>
      <c r="D100">
        <v>0.18333332999999999</v>
      </c>
      <c r="E100">
        <v>8.1479100787993453</v>
      </c>
      <c r="F100">
        <v>7.3420602793996723</v>
      </c>
      <c r="G100">
        <v>8.2186172993996731</v>
      </c>
    </row>
    <row r="101" spans="2:7">
      <c r="B101">
        <f>effective!A101*$A$2</f>
        <v>0.34172618895780343</v>
      </c>
      <c r="C101">
        <f>effective!F101</f>
        <v>6.6653797784014666</v>
      </c>
      <c r="D101">
        <v>0.17499999999999999</v>
      </c>
      <c r="E101">
        <v>8.1601552215985329</v>
      </c>
      <c r="F101">
        <v>7.348182850799267</v>
      </c>
      <c r="G101">
        <v>8.2247398707992669</v>
      </c>
    </row>
    <row r="102" spans="2:7">
      <c r="B102">
        <f>effective!A102*$A$2</f>
        <v>0.345177967263534</v>
      </c>
      <c r="C102">
        <f>effective!F102</f>
        <v>6.6536468574040581</v>
      </c>
      <c r="D102">
        <v>0.16666666999999999</v>
      </c>
      <c r="E102">
        <v>8.1718881425959431</v>
      </c>
      <c r="F102">
        <v>7.3540493112979712</v>
      </c>
      <c r="G102">
        <v>8.230606331297972</v>
      </c>
    </row>
    <row r="103" spans="2:7">
      <c r="B103">
        <f>effective!A103*$A$2</f>
        <v>0.34862974971140021</v>
      </c>
      <c r="C103">
        <f>effective!F103</f>
        <v>6.642434186220048</v>
      </c>
      <c r="D103">
        <v>0.15833332999999999</v>
      </c>
      <c r="E103">
        <v>8.1831008137799532</v>
      </c>
      <c r="F103">
        <v>7.3596556468899763</v>
      </c>
      <c r="G103">
        <v>8.2362126668899762</v>
      </c>
    </row>
    <row r="104" spans="2:7">
      <c r="B104">
        <f>effective!A104*$A$2</f>
        <v>0.35208152801713083</v>
      </c>
      <c r="C104">
        <f>effective!F104</f>
        <v>6.6317494763568865</v>
      </c>
      <c r="D104">
        <v>0.15</v>
      </c>
      <c r="E104">
        <v>8.1937855236431147</v>
      </c>
      <c r="F104">
        <v>7.3649980018215571</v>
      </c>
      <c r="G104">
        <v>8.2415550218215579</v>
      </c>
    </row>
    <row r="105" spans="2:7">
      <c r="B105">
        <f>effective!A105*$A$2</f>
        <v>0.3555333063228614</v>
      </c>
      <c r="C105">
        <f>effective!F105</f>
        <v>6.6216000368062176</v>
      </c>
      <c r="D105">
        <v>0.14166666999999999</v>
      </c>
      <c r="E105">
        <v>8.2039349631937828</v>
      </c>
      <c r="F105">
        <v>7.370072721596892</v>
      </c>
      <c r="G105">
        <v>8.246629741596891</v>
      </c>
    </row>
    <row r="106" spans="2:7">
      <c r="B106">
        <f>effective!A106*$A$2</f>
        <v>0.3589850887707276</v>
      </c>
      <c r="C106">
        <f>effective!F106</f>
        <v>6.6119928122807146</v>
      </c>
      <c r="D106">
        <v>0.13333333</v>
      </c>
      <c r="E106">
        <v>8.2135421877192858</v>
      </c>
      <c r="F106">
        <v>7.3748763338596426</v>
      </c>
      <c r="G106">
        <v>8.2514333538596425</v>
      </c>
    </row>
    <row r="107" spans="2:7">
      <c r="B107">
        <f>effective!A107*$A$2</f>
        <v>0.36243686707645822</v>
      </c>
      <c r="C107">
        <f>effective!F107</f>
        <v>6.6029344101429137</v>
      </c>
      <c r="D107">
        <v>0.125</v>
      </c>
      <c r="E107">
        <v>8.2226005898570875</v>
      </c>
      <c r="F107">
        <v>7.3794055349285435</v>
      </c>
      <c r="G107">
        <v>8.2559625549285443</v>
      </c>
    </row>
    <row r="108" spans="2:7">
      <c r="B108">
        <f>effective!A108*$A$2</f>
        <v>0.36588864538218879</v>
      </c>
      <c r="C108">
        <f>effective!F108</f>
        <v>6.5944310267088451</v>
      </c>
      <c r="D108">
        <v>0.11666667</v>
      </c>
      <c r="E108">
        <v>8.2311039732911553</v>
      </c>
      <c r="F108">
        <v>7.3836572266455773</v>
      </c>
      <c r="G108">
        <v>8.2602142466455781</v>
      </c>
    </row>
    <row r="109" spans="2:7">
      <c r="B109">
        <f>effective!A109*$A$2</f>
        <v>0.369340427830055</v>
      </c>
      <c r="C109">
        <f>effective!F109</f>
        <v>6.5864884805757757</v>
      </c>
      <c r="D109">
        <v>0.10833333000000001</v>
      </c>
      <c r="E109">
        <v>8.2390465194242246</v>
      </c>
      <c r="F109">
        <v>7.387628499712112</v>
      </c>
      <c r="G109">
        <v>8.2641855197121128</v>
      </c>
    </row>
    <row r="110" spans="2:7">
      <c r="B110">
        <f>effective!A110*$A$2</f>
        <v>0.37279220613578556</v>
      </c>
      <c r="C110">
        <f>effective!F110</f>
        <v>6.5791122342247386</v>
      </c>
      <c r="D110">
        <v>0.1</v>
      </c>
      <c r="E110">
        <v>8.2464227657752609</v>
      </c>
      <c r="F110">
        <v>7.391316622887631</v>
      </c>
      <c r="G110">
        <v>8.2678736428876309</v>
      </c>
    </row>
    <row r="111" spans="2:7">
      <c r="B111">
        <f>effective!A111*$A$2</f>
        <v>0.37624398444151619</v>
      </c>
      <c r="C111">
        <f>effective!F111</f>
        <v>6.5723073330938044</v>
      </c>
      <c r="D111">
        <v>9.1666666999999993E-2</v>
      </c>
      <c r="E111">
        <v>8.2532276692525475</v>
      </c>
      <c r="F111">
        <v>7.3947190746262743</v>
      </c>
      <c r="G111">
        <v>8.2712760946262733</v>
      </c>
    </row>
    <row r="112" spans="2:7">
      <c r="B112">
        <f>effective!A112*$A$2</f>
        <v>0.37969576688938239</v>
      </c>
      <c r="C112">
        <f>effective!F112</f>
        <v>6.5660784337912439</v>
      </c>
      <c r="D112">
        <v>8.3333332999999996E-2</v>
      </c>
      <c r="E112">
        <v>8.2594565640705611</v>
      </c>
      <c r="F112">
        <v>7.3978335220352802</v>
      </c>
      <c r="G112">
        <v>8.274390542035281</v>
      </c>
    </row>
    <row r="113" spans="2:7">
      <c r="B113">
        <f>effective!A113*$A$2</f>
        <v>0.38314754519511296</v>
      </c>
      <c r="C113">
        <f>effective!F113</f>
        <v>6.5604298202385758</v>
      </c>
      <c r="D113">
        <v>7.4999999999999997E-2</v>
      </c>
      <c r="E113">
        <v>8.2651051797614254</v>
      </c>
      <c r="F113">
        <v>7.4006578298807124</v>
      </c>
      <c r="G113">
        <v>8.2772148498807123</v>
      </c>
    </row>
    <row r="114" spans="2:7">
      <c r="B114">
        <f>effective!A114*$A$2</f>
        <v>0.38659932350084353</v>
      </c>
      <c r="C114">
        <f>effective!F114</f>
        <v>6.5553653558891058</v>
      </c>
      <c r="D114">
        <v>6.6666666999999999E-2</v>
      </c>
      <c r="E114">
        <v>8.2701696458285259</v>
      </c>
      <c r="F114">
        <v>7.4031900629142635</v>
      </c>
      <c r="G114">
        <v>8.2797470829142643</v>
      </c>
    </row>
    <row r="115" spans="2:7">
      <c r="B115">
        <f>effective!A115*$A$2</f>
        <v>0.39005110594870979</v>
      </c>
      <c r="C115">
        <f>effective!F115</f>
        <v>6.5508885066525728</v>
      </c>
      <c r="D115">
        <v>5.8333333000000001E-2</v>
      </c>
      <c r="E115">
        <v>8.2746464918419154</v>
      </c>
      <c r="F115">
        <v>7.4054284859209574</v>
      </c>
      <c r="G115">
        <v>8.2819855059209573</v>
      </c>
    </row>
    <row r="116" spans="2:7">
      <c r="B116">
        <f>effective!A116*$A$2</f>
        <v>0.3935028842544403</v>
      </c>
      <c r="C116">
        <f>effective!F116</f>
        <v>6.5470023514791809</v>
      </c>
      <c r="D116">
        <v>0.05</v>
      </c>
      <c r="E116">
        <v>8.2785326485208195</v>
      </c>
      <c r="F116">
        <v>7.4073715642604094</v>
      </c>
      <c r="G116">
        <v>8.2839285842604102</v>
      </c>
    </row>
    <row r="117" spans="2:7">
      <c r="B117">
        <f>effective!A117*$A$2</f>
        <v>0.39695466256017092</v>
      </c>
      <c r="C117">
        <f>effective!F117</f>
        <v>6.543709548017997</v>
      </c>
      <c r="D117">
        <v>4.1666666999999998E-2</v>
      </c>
      <c r="E117">
        <v>8.2818254530603266</v>
      </c>
      <c r="F117">
        <v>7.4090179665301639</v>
      </c>
      <c r="G117">
        <v>8.2855749865301629</v>
      </c>
    </row>
    <row r="118" spans="2:7">
      <c r="B118">
        <f>effective!A118*$A$2</f>
        <v>0.40040644500803713</v>
      </c>
      <c r="C118">
        <f>effective!F118</f>
        <v>6.5410123501117381</v>
      </c>
      <c r="D118">
        <v>3.3333333E-2</v>
      </c>
      <c r="E118">
        <v>8.2845226490247157</v>
      </c>
      <c r="F118">
        <v>7.4103665645123575</v>
      </c>
      <c r="G118">
        <v>8.2869235845123583</v>
      </c>
    </row>
    <row r="119" spans="2:7">
      <c r="B119">
        <f>effective!A119*$A$2</f>
        <v>0.40385822331376769</v>
      </c>
      <c r="C119">
        <f>effective!F119</f>
        <v>6.538912612756544</v>
      </c>
      <c r="D119">
        <v>2.5000000000000001E-2</v>
      </c>
      <c r="E119">
        <v>8.2866223872434563</v>
      </c>
      <c r="F119">
        <v>7.4114164336217279</v>
      </c>
      <c r="G119">
        <v>8.2879734536217278</v>
      </c>
    </row>
    <row r="120" spans="2:7">
      <c r="B120">
        <f>effective!A120*$A$2</f>
        <v>0.40731000161949832</v>
      </c>
      <c r="C120">
        <f>effective!F120</f>
        <v>6.5374117714119508</v>
      </c>
      <c r="D120">
        <v>1.6666667E-2</v>
      </c>
      <c r="E120">
        <v>8.2881232290204156</v>
      </c>
      <c r="F120">
        <v>7.4121668545102075</v>
      </c>
      <c r="G120">
        <v>8.2887238745102074</v>
      </c>
    </row>
    <row r="121" spans="2:7">
      <c r="B121">
        <f>effective!A121*$A$2</f>
        <v>0.41076178406736452</v>
      </c>
      <c r="C121">
        <f>effective!F121</f>
        <v>6.536510853957969</v>
      </c>
      <c r="D121">
        <v>8.3333333000000006E-3</v>
      </c>
      <c r="E121">
        <v>8.2890241458041487</v>
      </c>
      <c r="F121">
        <v>7.4126173129020749</v>
      </c>
      <c r="G121">
        <v>8.2891743329020748</v>
      </c>
    </row>
    <row r="122" spans="2:7">
      <c r="B122">
        <f>effective!A122*$A$2</f>
        <v>0.41421356237309509</v>
      </c>
      <c r="C122">
        <f>effective!F122</f>
        <v>6.5362104800000003</v>
      </c>
      <c r="D122">
        <v>0</v>
      </c>
      <c r="E122">
        <v>8.289324520000001</v>
      </c>
      <c r="F122">
        <v>7.4127675000000002</v>
      </c>
      <c r="G122">
        <v>8.289324520000001</v>
      </c>
    </row>
    <row r="123" spans="2:7">
      <c r="B123">
        <f>$A$2+effective!A3*$A$4</f>
        <v>0.41665433918677741</v>
      </c>
      <c r="C123">
        <f>F3</f>
        <v>6.5363606669789842</v>
      </c>
    </row>
    <row r="124" spans="2:7">
      <c r="B124">
        <f>$A$2+effective!A4*$A$4</f>
        <v>0.41909511611761702</v>
      </c>
      <c r="C124">
        <f t="shared" ref="C124:C187" si="0">F4</f>
        <v>6.5368111257059756</v>
      </c>
    </row>
    <row r="125" spans="2:7">
      <c r="B125">
        <f>$A$2+effective!A5*$A$4</f>
        <v>0.4215358928434314</v>
      </c>
      <c r="C125">
        <f t="shared" si="0"/>
        <v>6.5375615463782717</v>
      </c>
    </row>
    <row r="126" spans="2:7">
      <c r="B126">
        <f>$A$2+effective!A6*$A$4</f>
        <v>0.42397666956924579</v>
      </c>
      <c r="C126">
        <f t="shared" si="0"/>
        <v>6.5386114150558692</v>
      </c>
    </row>
    <row r="127" spans="2:7">
      <c r="B127">
        <f>$A$2+effective!A7*$A$4</f>
        <v>0.42641744658795333</v>
      </c>
      <c r="C127">
        <f t="shared" si="0"/>
        <v>6.5399600140089982</v>
      </c>
    </row>
    <row r="128" spans="2:7">
      <c r="B128">
        <f>$A$2+effective!A8*$A$4</f>
        <v>0.42885822331376772</v>
      </c>
      <c r="C128">
        <f t="shared" si="0"/>
        <v>6.541606415739591</v>
      </c>
    </row>
    <row r="129" spans="2:3">
      <c r="B129">
        <f>$A$2+effective!A9*$A$4</f>
        <v>0.4312990000395821</v>
      </c>
      <c r="C129">
        <f t="shared" si="0"/>
        <v>6.543549493326287</v>
      </c>
    </row>
    <row r="130" spans="2:3">
      <c r="B130">
        <f>$A$2+effective!A10*$A$4</f>
        <v>0.43373977705828964</v>
      </c>
      <c r="C130">
        <f t="shared" si="0"/>
        <v>6.5457879179445531</v>
      </c>
    </row>
    <row r="131" spans="2:3">
      <c r="B131">
        <f>$A$2+effective!A11*$A$4</f>
        <v>0.43618055378410403</v>
      </c>
      <c r="C131">
        <f t="shared" si="0"/>
        <v>6.548320150119288</v>
      </c>
    </row>
    <row r="132" spans="2:3">
      <c r="B132">
        <f>$A$2+effective!A12*$A$4</f>
        <v>0.43862133050991836</v>
      </c>
      <c r="C132">
        <f t="shared" si="0"/>
        <v>6.5511444568956216</v>
      </c>
    </row>
    <row r="133" spans="2:3">
      <c r="B133">
        <f>$A$2+effective!A13*$A$4</f>
        <v>0.44106210752862596</v>
      </c>
      <c r="C133">
        <f t="shared" si="0"/>
        <v>6.5542589065469024</v>
      </c>
    </row>
    <row r="134" spans="2:3">
      <c r="B134">
        <f>$A$2+effective!A14*$A$4</f>
        <v>0.44350288425444034</v>
      </c>
      <c r="C134">
        <f t="shared" si="0"/>
        <v>6.5576613571123694</v>
      </c>
    </row>
    <row r="135" spans="2:3">
      <c r="B135">
        <f>$A$2+effective!A15*$A$4</f>
        <v>0.44594366010157505</v>
      </c>
      <c r="C135">
        <f t="shared" si="0"/>
        <v>6.5613494802878876</v>
      </c>
    </row>
    <row r="136" spans="2:3">
      <c r="B136">
        <f>$A$2+effective!A16*$A$4</f>
        <v>0.44838443887764196</v>
      </c>
      <c r="C136">
        <f t="shared" si="0"/>
        <v>6.5653207533544222</v>
      </c>
    </row>
    <row r="137" spans="2:3">
      <c r="B137">
        <f>$A$2+effective!A17*$A$4</f>
        <v>0.45082521472477666</v>
      </c>
      <c r="C137">
        <f t="shared" si="0"/>
        <v>6.569572445071457</v>
      </c>
    </row>
    <row r="138" spans="2:3">
      <c r="B138">
        <f>$A$2+effective!A18*$A$4</f>
        <v>0.45326599057191136</v>
      </c>
      <c r="C138">
        <f t="shared" si="0"/>
        <v>6.5741016461403579</v>
      </c>
    </row>
    <row r="139" spans="2:3">
      <c r="B139">
        <f>$A$2+effective!A19*$A$4</f>
        <v>0.45570676934797827</v>
      </c>
      <c r="C139">
        <f t="shared" si="0"/>
        <v>6.5789052584031085</v>
      </c>
    </row>
    <row r="140" spans="2:3">
      <c r="B140">
        <f>$A$2+effective!A20*$A$4</f>
        <v>0.45814754519511297</v>
      </c>
      <c r="C140">
        <f t="shared" si="0"/>
        <v>6.5839799781784434</v>
      </c>
    </row>
    <row r="141" spans="2:3">
      <c r="B141">
        <f>$A$2+effective!A21*$A$4</f>
        <v>0.46058832104224767</v>
      </c>
      <c r="C141">
        <f t="shared" si="0"/>
        <v>6.5893223331100241</v>
      </c>
    </row>
    <row r="142" spans="2:3">
      <c r="B142">
        <f>$A$2+effective!A22*$A$4</f>
        <v>0.46302909981831458</v>
      </c>
      <c r="C142">
        <f t="shared" si="0"/>
        <v>6.5949286687020292</v>
      </c>
    </row>
    <row r="143" spans="2:3">
      <c r="B143">
        <f>$A$2+effective!A23*$A$4</f>
        <v>0.46546987566544928</v>
      </c>
      <c r="C143">
        <f t="shared" si="0"/>
        <v>6.6007951292007334</v>
      </c>
    </row>
    <row r="144" spans="2:3">
      <c r="B144">
        <f>$A$2+effective!A24*$A$4</f>
        <v>0.46791065151258399</v>
      </c>
      <c r="C144">
        <f t="shared" si="0"/>
        <v>6.6069177006003281</v>
      </c>
    </row>
    <row r="145" spans="2:3">
      <c r="B145">
        <f>$A$2+effective!A25*$A$4</f>
        <v>0.4703514302886509</v>
      </c>
      <c r="C145">
        <f t="shared" si="0"/>
        <v>6.6132921945983663</v>
      </c>
    </row>
    <row r="146" spans="2:3">
      <c r="B146">
        <f>$A$2+effective!A26*$A$4</f>
        <v>0.4727922061357856</v>
      </c>
      <c r="C146">
        <f t="shared" si="0"/>
        <v>6.6199142271406695</v>
      </c>
    </row>
    <row r="147" spans="2:3">
      <c r="B147">
        <f>$A$2+effective!A27*$A$4</f>
        <v>0.4752329819829203</v>
      </c>
      <c r="C147">
        <f t="shared" si="0"/>
        <v>6.6267792673196375</v>
      </c>
    </row>
    <row r="148" spans="2:3">
      <c r="B148">
        <f>$A$2+effective!A28*$A$4</f>
        <v>0.47767376075898721</v>
      </c>
      <c r="C148">
        <f t="shared" si="0"/>
        <v>6.6338826188484763</v>
      </c>
    </row>
    <row r="149" spans="2:3">
      <c r="B149">
        <f>$A$2+effective!A29*$A$4</f>
        <v>0.48011453660612191</v>
      </c>
      <c r="C149">
        <f t="shared" si="0"/>
        <v>6.6412193964017074</v>
      </c>
    </row>
    <row r="150" spans="2:3">
      <c r="B150">
        <f>$A$2+effective!A30*$A$4</f>
        <v>0.48255531245325661</v>
      </c>
      <c r="C150">
        <f t="shared" si="0"/>
        <v>6.648784580104488</v>
      </c>
    </row>
    <row r="151" spans="2:3">
      <c r="B151">
        <f>$A$2+effective!A31*$A$4</f>
        <v>0.48499609122932352</v>
      </c>
      <c r="C151">
        <f t="shared" si="0"/>
        <v>6.6565729946398484</v>
      </c>
    </row>
    <row r="152" spans="2:3">
      <c r="B152">
        <f>$A$2+effective!A32*$A$4</f>
        <v>0.48743686707645822</v>
      </c>
      <c r="C152">
        <f t="shared" si="0"/>
        <v>6.6645792835306636</v>
      </c>
    </row>
    <row r="153" spans="2:3">
      <c r="B153">
        <f>$A$2+effective!A33*$A$4</f>
        <v>0.48987764292359293</v>
      </c>
      <c r="C153">
        <f t="shared" si="0"/>
        <v>6.6727979688840513</v>
      </c>
    </row>
    <row r="154" spans="2:3">
      <c r="B154">
        <f>$A$2+effective!A34*$A$4</f>
        <v>0.49231842169965978</v>
      </c>
      <c r="C154">
        <f t="shared" si="0"/>
        <v>6.6812234282604122</v>
      </c>
    </row>
    <row r="155" spans="2:3">
      <c r="B155">
        <f>$A$2+effective!A35*$A$4</f>
        <v>0.49475919754679454</v>
      </c>
      <c r="C155">
        <f t="shared" si="0"/>
        <v>6.6898498670554396</v>
      </c>
    </row>
    <row r="156" spans="2:3">
      <c r="B156">
        <f>$A$2+effective!A36*$A$4</f>
        <v>0.49719997339392924</v>
      </c>
      <c r="C156">
        <f t="shared" si="0"/>
        <v>6.6986713831312388</v>
      </c>
    </row>
    <row r="157" spans="2:3">
      <c r="B157">
        <f>$A$2+effective!A37*$A$4</f>
        <v>0.49964075216999615</v>
      </c>
      <c r="C157">
        <f t="shared" si="0"/>
        <v>6.7076819415897955</v>
      </c>
    </row>
    <row r="158" spans="2:3">
      <c r="B158">
        <f>$A$2+effective!A38*$A$4</f>
        <v>0.5020815280171308</v>
      </c>
      <c r="C158">
        <f t="shared" si="0"/>
        <v>6.7168753454252812</v>
      </c>
    </row>
    <row r="159" spans="2:3">
      <c r="B159">
        <f>$A$2+effective!A39*$A$4</f>
        <v>0.50452230386426555</v>
      </c>
      <c r="C159">
        <f t="shared" si="0"/>
        <v>6.7262453046434336</v>
      </c>
    </row>
    <row r="160" spans="2:3">
      <c r="B160">
        <f>$A$2+effective!A40*$A$4</f>
        <v>0.50696308264033241</v>
      </c>
      <c r="C160">
        <f t="shared" si="0"/>
        <v>6.7357854090949738</v>
      </c>
    </row>
    <row r="161" spans="2:3">
      <c r="B161">
        <f>$A$2+effective!A41*$A$4</f>
        <v>0.50940385848746716</v>
      </c>
      <c r="C161">
        <f t="shared" si="0"/>
        <v>6.7454890975791555</v>
      </c>
    </row>
    <row r="162" spans="2:3">
      <c r="B162">
        <f>$A$2+effective!A42*$A$4</f>
        <v>0.51184463433460181</v>
      </c>
      <c r="C162">
        <f t="shared" si="0"/>
        <v>6.7553497310252535</v>
      </c>
    </row>
    <row r="163" spans="2:3">
      <c r="B163">
        <f>$A$2+effective!A43*$A$4</f>
        <v>0.51428541311066878</v>
      </c>
      <c r="C163">
        <f t="shared" si="0"/>
        <v>6.7653605635534273</v>
      </c>
    </row>
    <row r="164" spans="2:3">
      <c r="B164">
        <f>$A$2+effective!A44*$A$4</f>
        <v>0.51672618895780342</v>
      </c>
      <c r="C164">
        <f t="shared" si="0"/>
        <v>6.775514710219996</v>
      </c>
    </row>
    <row r="165" spans="2:3">
      <c r="B165">
        <f>$A$2+effective!A45*$A$4</f>
        <v>0.51916696480493818</v>
      </c>
      <c r="C165">
        <f t="shared" si="0"/>
        <v>6.7858052238098514</v>
      </c>
    </row>
    <row r="166" spans="2:3">
      <c r="B166">
        <f>$A$2+effective!A46*$A$4</f>
        <v>0.52160774358100503</v>
      </c>
      <c r="C166">
        <f t="shared" si="0"/>
        <v>6.796225064303183</v>
      </c>
    </row>
    <row r="167" spans="2:3">
      <c r="B167">
        <f>$A$2+effective!A47*$A$4</f>
        <v>0.52404851942813979</v>
      </c>
      <c r="C167">
        <f t="shared" si="0"/>
        <v>6.8067670654613428</v>
      </c>
    </row>
    <row r="168" spans="2:3">
      <c r="B168">
        <f>$A$2+effective!A48*$A$4</f>
        <v>0.52648929527527444</v>
      </c>
      <c r="C168">
        <f t="shared" si="0"/>
        <v>6.8174240147567309</v>
      </c>
    </row>
    <row r="169" spans="2:3">
      <c r="B169">
        <f>$A$2+effective!A49*$A$4</f>
        <v>0.5289300740513414</v>
      </c>
      <c r="C169">
        <f t="shared" si="0"/>
        <v>6.8281886214336298</v>
      </c>
    </row>
    <row r="170" spans="2:3">
      <c r="B170">
        <f>$A$2+effective!A50*$A$4</f>
        <v>0.53137084989847605</v>
      </c>
      <c r="C170">
        <f t="shared" si="0"/>
        <v>6.8390534821406694</v>
      </c>
    </row>
    <row r="171" spans="2:3">
      <c r="B171">
        <f>$A$2+effective!A51*$A$4</f>
        <v>0.53381162574561081</v>
      </c>
      <c r="C171">
        <f t="shared" si="0"/>
        <v>6.8500111635053891</v>
      </c>
    </row>
    <row r="172" spans="2:3">
      <c r="B172">
        <f>$A$2+effective!A52*$A$4</f>
        <v>0.53625240452167766</v>
      </c>
      <c r="C172">
        <f t="shared" si="0"/>
        <v>6.8610541689860982</v>
      </c>
    </row>
    <row r="173" spans="2:3">
      <c r="B173">
        <f>$A$2+effective!A53*$A$4</f>
        <v>0.53869318036881242</v>
      </c>
      <c r="C173">
        <f t="shared" si="0"/>
        <v>6.8721749037628266</v>
      </c>
    </row>
    <row r="174" spans="2:3">
      <c r="B174">
        <f>$A$2+effective!A54*$A$4</f>
        <v>0.54113395621594718</v>
      </c>
      <c r="C174">
        <f t="shared" si="0"/>
        <v>6.8833657594474644</v>
      </c>
    </row>
    <row r="175" spans="2:3">
      <c r="B175">
        <f>$A$2+effective!A55*$A$4</f>
        <v>0.54357473499201403</v>
      </c>
      <c r="C175">
        <f t="shared" si="0"/>
        <v>6.8946190799310223</v>
      </c>
    </row>
    <row r="176" spans="2:3">
      <c r="B176">
        <f>$A$2+effective!A56*$A$4</f>
        <v>0.54601551083914868</v>
      </c>
      <c r="C176">
        <f t="shared" si="0"/>
        <v>6.9059271257495203</v>
      </c>
    </row>
    <row r="177" spans="2:3">
      <c r="B177">
        <f>$A$2+effective!A57*$A$4</f>
        <v>0.54845628668628343</v>
      </c>
      <c r="C177">
        <f t="shared" si="0"/>
        <v>6.9172821604074457</v>
      </c>
    </row>
    <row r="178" spans="2:3">
      <c r="B178">
        <f>$A$2+effective!A58*$A$4</f>
        <v>0.55089706546235029</v>
      </c>
      <c r="C178">
        <f t="shared" si="0"/>
        <v>6.9286764154309628</v>
      </c>
    </row>
    <row r="179" spans="2:3">
      <c r="B179">
        <f>$A$2+effective!A59*$A$4</f>
        <v>0.55333784130948505</v>
      </c>
      <c r="C179">
        <f t="shared" si="0"/>
        <v>6.9401020544284533</v>
      </c>
    </row>
    <row r="180" spans="2:3">
      <c r="B180">
        <f>$A$2+effective!A60*$A$4</f>
        <v>0.55577861715661969</v>
      </c>
      <c r="C180">
        <f t="shared" si="0"/>
        <v>6.9515512604950658</v>
      </c>
    </row>
    <row r="181" spans="2:3">
      <c r="B181">
        <f>$A$2+effective!A61*$A$4</f>
        <v>0.55821939593268666</v>
      </c>
      <c r="C181">
        <f t="shared" si="0"/>
        <v>6.9630162006873473</v>
      </c>
    </row>
    <row r="182" spans="2:3">
      <c r="B182">
        <f>$A$2+effective!A62*$A$4</f>
        <v>0.5606601717798213</v>
      </c>
      <c r="C182">
        <f t="shared" si="0"/>
        <v>6.9744889900000002</v>
      </c>
    </row>
    <row r="183" spans="2:3">
      <c r="B183">
        <f>$A$2+effective!A63*$A$4</f>
        <v>0.56310094762695606</v>
      </c>
      <c r="C183">
        <f t="shared" si="0"/>
        <v>6.9859617793126532</v>
      </c>
    </row>
    <row r="184" spans="2:3">
      <c r="B184">
        <f>$A$2+effective!A64*$A$4</f>
        <v>0.56554172640302292</v>
      </c>
      <c r="C184">
        <f t="shared" si="0"/>
        <v>6.9974267195049347</v>
      </c>
    </row>
    <row r="185" spans="2:3">
      <c r="B185">
        <f>$A$2+effective!A65*$A$4</f>
        <v>0.56798250225015767</v>
      </c>
      <c r="C185">
        <f t="shared" si="0"/>
        <v>7.0088759255715471</v>
      </c>
    </row>
    <row r="186" spans="2:3">
      <c r="B186">
        <f>$A$2+effective!A66*$A$4</f>
        <v>0.57042327809729243</v>
      </c>
      <c r="C186">
        <f t="shared" si="0"/>
        <v>7.0203015645690376</v>
      </c>
    </row>
    <row r="187" spans="2:3">
      <c r="B187">
        <f>$A$2+effective!A67*$A$4</f>
        <v>0.57286405687335928</v>
      </c>
      <c r="C187">
        <f t="shared" si="0"/>
        <v>7.0316958195925547</v>
      </c>
    </row>
    <row r="188" spans="2:3">
      <c r="B188">
        <f>$A$2+effective!A68*$A$4</f>
        <v>0.57530483272049393</v>
      </c>
      <c r="C188">
        <f t="shared" ref="C188:C242" si="1">F68</f>
        <v>7.0430508542504793</v>
      </c>
    </row>
    <row r="189" spans="2:3">
      <c r="B189">
        <f>$A$2+effective!A69*$A$4</f>
        <v>0.57774560856762869</v>
      </c>
      <c r="C189">
        <f t="shared" si="1"/>
        <v>7.0543589000689781</v>
      </c>
    </row>
    <row r="190" spans="2:3">
      <c r="B190">
        <f>$A$2+effective!A70*$A$4</f>
        <v>0.58018638734369554</v>
      </c>
      <c r="C190">
        <f t="shared" si="1"/>
        <v>7.0656122205525351</v>
      </c>
    </row>
    <row r="191" spans="2:3">
      <c r="B191">
        <f>$A$2+effective!A71*$A$4</f>
        <v>0.58262716319083019</v>
      </c>
      <c r="C191">
        <f t="shared" si="1"/>
        <v>7.0768030762371747</v>
      </c>
    </row>
    <row r="192" spans="2:3">
      <c r="B192">
        <f>$A$2+effective!A72*$A$4</f>
        <v>0.58506793903796495</v>
      </c>
      <c r="C192">
        <f t="shared" si="1"/>
        <v>7.0879238110139022</v>
      </c>
    </row>
    <row r="193" spans="2:3">
      <c r="B193">
        <f>$A$2+effective!A73*$A$4</f>
        <v>0.58750871781403191</v>
      </c>
      <c r="C193">
        <f t="shared" si="1"/>
        <v>7.0989668164946114</v>
      </c>
    </row>
    <row r="194" spans="2:3">
      <c r="B194">
        <f>$A$2+effective!A74*$A$4</f>
        <v>0.58994949366116656</v>
      </c>
      <c r="C194">
        <f t="shared" si="1"/>
        <v>7.1099244978593301</v>
      </c>
    </row>
    <row r="195" spans="2:3">
      <c r="B195">
        <f>$A$2+effective!A75*$A$4</f>
        <v>0.59239026950830131</v>
      </c>
      <c r="C195">
        <f t="shared" si="1"/>
        <v>7.1207893585663697</v>
      </c>
    </row>
    <row r="196" spans="2:3">
      <c r="B196">
        <f>$A$2+effective!A76*$A$4</f>
        <v>0.59483104828436817</v>
      </c>
      <c r="C196">
        <f t="shared" si="1"/>
        <v>7.1315539652432696</v>
      </c>
    </row>
    <row r="197" spans="2:3">
      <c r="B197">
        <f>$A$2+effective!A77*$A$4</f>
        <v>0.59727182413150293</v>
      </c>
      <c r="C197">
        <f t="shared" si="1"/>
        <v>7.1422109145386576</v>
      </c>
    </row>
    <row r="198" spans="2:3">
      <c r="B198">
        <f>$A$2+effective!A78*$A$4</f>
        <v>0.59971259997863757</v>
      </c>
      <c r="C198">
        <f t="shared" si="1"/>
        <v>7.1527529156968175</v>
      </c>
    </row>
    <row r="199" spans="2:3">
      <c r="B199">
        <f>$A$2+effective!A79*$A$4</f>
        <v>0.60215337875470443</v>
      </c>
      <c r="C199">
        <f t="shared" si="1"/>
        <v>7.163172756190149</v>
      </c>
    </row>
    <row r="200" spans="2:3">
      <c r="B200">
        <f>$A$2+effective!A80*$A$4</f>
        <v>0.60459415460183918</v>
      </c>
      <c r="C200">
        <f t="shared" si="1"/>
        <v>7.1734632697800045</v>
      </c>
    </row>
    <row r="201" spans="2:3">
      <c r="B201">
        <f>$A$2+effective!A81*$A$4</f>
        <v>0.60703493044897394</v>
      </c>
      <c r="C201">
        <f t="shared" si="1"/>
        <v>7.1836174164465731</v>
      </c>
    </row>
    <row r="202" spans="2:3">
      <c r="B202">
        <f>$A$2+effective!A82*$A$4</f>
        <v>0.6094757092250408</v>
      </c>
      <c r="C202">
        <f t="shared" si="1"/>
        <v>7.193628248974747</v>
      </c>
    </row>
    <row r="203" spans="2:3">
      <c r="B203">
        <f>$A$2+effective!A83*$A$4</f>
        <v>0.61191648507217555</v>
      </c>
      <c r="C203">
        <f t="shared" si="1"/>
        <v>7.203488882420845</v>
      </c>
    </row>
    <row r="204" spans="2:3">
      <c r="B204">
        <f>$A$2+effective!A84*$A$4</f>
        <v>0.6143572609193102</v>
      </c>
      <c r="C204">
        <f t="shared" si="1"/>
        <v>7.2131925709050266</v>
      </c>
    </row>
    <row r="205" spans="2:3">
      <c r="B205">
        <f>$A$2+effective!A85*$A$4</f>
        <v>0.61679803969537716</v>
      </c>
      <c r="C205">
        <f t="shared" si="1"/>
        <v>7.2227326753565668</v>
      </c>
    </row>
    <row r="206" spans="2:3">
      <c r="B206">
        <f>$A$2+effective!A86*$A$4</f>
        <v>0.61923881554251181</v>
      </c>
      <c r="C206">
        <f t="shared" si="1"/>
        <v>7.2321026345747192</v>
      </c>
    </row>
    <row r="207" spans="2:3">
      <c r="B207">
        <f>$A$2+effective!A87*$A$4</f>
        <v>0.62167959138964657</v>
      </c>
      <c r="C207">
        <f t="shared" si="1"/>
        <v>7.241296038410205</v>
      </c>
    </row>
    <row r="208" spans="2:3">
      <c r="B208">
        <f>$A$2+effective!A88*$A$4</f>
        <v>0.62412037016571342</v>
      </c>
      <c r="C208">
        <f t="shared" si="1"/>
        <v>7.2503065968687617</v>
      </c>
    </row>
    <row r="209" spans="2:3">
      <c r="B209">
        <f>$A$2+effective!A89*$A$4</f>
        <v>0.62656114601284818</v>
      </c>
      <c r="C209">
        <f t="shared" si="1"/>
        <v>7.2591281129445608</v>
      </c>
    </row>
    <row r="210" spans="2:3">
      <c r="B210">
        <f>$A$2+effective!A90*$A$4</f>
        <v>0.62900192185998283</v>
      </c>
      <c r="C210">
        <f t="shared" si="1"/>
        <v>7.2677545517395883</v>
      </c>
    </row>
    <row r="211" spans="2:3">
      <c r="B211">
        <f>$A$2+effective!A91*$A$4</f>
        <v>0.63144270063604968</v>
      </c>
      <c r="C211">
        <f t="shared" si="1"/>
        <v>7.2761800111159491</v>
      </c>
    </row>
    <row r="212" spans="2:3">
      <c r="B212">
        <f>$A$2+effective!A92*$A$4</f>
        <v>0.63388347648318444</v>
      </c>
      <c r="C212">
        <f t="shared" si="1"/>
        <v>7.2843986964693359</v>
      </c>
    </row>
    <row r="213" spans="2:3">
      <c r="B213">
        <f>$A$2+effective!A93*$A$4</f>
        <v>0.6363242523303192</v>
      </c>
      <c r="C213">
        <f t="shared" si="1"/>
        <v>7.292404985360152</v>
      </c>
    </row>
    <row r="214" spans="2:3">
      <c r="B214">
        <f>$A$2+effective!A94*$A$4</f>
        <v>0.63876503110638605</v>
      </c>
      <c r="C214">
        <f t="shared" si="1"/>
        <v>7.3001933998955124</v>
      </c>
    </row>
    <row r="215" spans="2:3">
      <c r="B215">
        <f>$A$2+effective!A95*$A$4</f>
        <v>0.64120580695352081</v>
      </c>
      <c r="C215">
        <f t="shared" si="1"/>
        <v>7.307758583598293</v>
      </c>
    </row>
    <row r="216" spans="2:3">
      <c r="B216">
        <f>$A$2+effective!A96*$A$4</f>
        <v>0.64364658280065545</v>
      </c>
      <c r="C216">
        <f t="shared" si="1"/>
        <v>7.3150953611515233</v>
      </c>
    </row>
    <row r="217" spans="2:3">
      <c r="B217">
        <f>$A$2+effective!A97*$A$4</f>
        <v>0.64608736157672242</v>
      </c>
      <c r="C217">
        <f t="shared" si="1"/>
        <v>7.3221987126803629</v>
      </c>
    </row>
    <row r="218" spans="2:3">
      <c r="B218">
        <f>$A$2+effective!A98*$A$4</f>
        <v>0.64852813742385707</v>
      </c>
      <c r="C218">
        <f t="shared" si="1"/>
        <v>7.3290637528593301</v>
      </c>
    </row>
    <row r="219" spans="2:3">
      <c r="B219">
        <f>$A$2+effective!A99*$A$4</f>
        <v>0.65096891327099171</v>
      </c>
      <c r="C219">
        <f t="shared" si="1"/>
        <v>7.3356857854016342</v>
      </c>
    </row>
    <row r="220" spans="2:3">
      <c r="B220">
        <f>$A$2+effective!A100*$A$4</f>
        <v>0.65340969204705868</v>
      </c>
      <c r="C220">
        <f t="shared" si="1"/>
        <v>7.3420602793996723</v>
      </c>
    </row>
    <row r="221" spans="2:3">
      <c r="B221">
        <f>$A$2+effective!A101*$A$4</f>
        <v>0.65585046789419343</v>
      </c>
      <c r="C221">
        <f t="shared" si="1"/>
        <v>7.348182850799267</v>
      </c>
    </row>
    <row r="222" spans="2:3">
      <c r="B222">
        <f>$A$2+effective!A102*$A$4</f>
        <v>0.65829124374132808</v>
      </c>
      <c r="C222">
        <f t="shared" si="1"/>
        <v>7.3540493112979712</v>
      </c>
    </row>
    <row r="223" spans="2:3">
      <c r="B223">
        <f>$A$2+effective!A103*$A$4</f>
        <v>0.66073202251739493</v>
      </c>
      <c r="C223">
        <f t="shared" si="1"/>
        <v>7.3596556468899763</v>
      </c>
    </row>
    <row r="224" spans="2:3">
      <c r="B224">
        <f>$A$2+effective!A104*$A$4</f>
        <v>0.66317279836452969</v>
      </c>
      <c r="C224">
        <f t="shared" si="1"/>
        <v>7.3649980018215571</v>
      </c>
    </row>
    <row r="225" spans="2:3">
      <c r="B225">
        <f>$A$2+effective!A105*$A$4</f>
        <v>0.66561357421166445</v>
      </c>
      <c r="C225">
        <f t="shared" si="1"/>
        <v>7.370072721596892</v>
      </c>
    </row>
    <row r="226" spans="2:3">
      <c r="B226">
        <f>$A$2+effective!A106*$A$4</f>
        <v>0.6680543529877313</v>
      </c>
      <c r="C226">
        <f t="shared" si="1"/>
        <v>7.3748763338596426</v>
      </c>
    </row>
    <row r="227" spans="2:3">
      <c r="B227">
        <f>$A$2+effective!A107*$A$4</f>
        <v>0.67049512883486595</v>
      </c>
      <c r="C227">
        <f t="shared" si="1"/>
        <v>7.3794055349285435</v>
      </c>
    </row>
    <row r="228" spans="2:3">
      <c r="B228">
        <f>$A$2+effective!A108*$A$4</f>
        <v>0.67293590468200071</v>
      </c>
      <c r="C228">
        <f t="shared" si="1"/>
        <v>7.3836572266455773</v>
      </c>
    </row>
    <row r="229" spans="2:3">
      <c r="B229">
        <f>$A$2+effective!A109*$A$4</f>
        <v>0.67537668345806767</v>
      </c>
      <c r="C229">
        <f t="shared" si="1"/>
        <v>7.387628499712112</v>
      </c>
    </row>
    <row r="230" spans="2:3">
      <c r="B230">
        <f>$A$2+effective!A110*$A$4</f>
        <v>0.67781745930520232</v>
      </c>
      <c r="C230">
        <f t="shared" si="1"/>
        <v>7.391316622887631</v>
      </c>
    </row>
    <row r="231" spans="2:3">
      <c r="B231">
        <f>$A$2+effective!A111*$A$4</f>
        <v>0.68025823515233697</v>
      </c>
      <c r="C231">
        <f t="shared" si="1"/>
        <v>7.3947190746262743</v>
      </c>
    </row>
    <row r="232" spans="2:3">
      <c r="B232">
        <f>$A$2+effective!A112*$A$4</f>
        <v>0.68269901392840393</v>
      </c>
      <c r="C232">
        <f t="shared" si="1"/>
        <v>7.3978335220352802</v>
      </c>
    </row>
    <row r="233" spans="2:3">
      <c r="B233">
        <f>$A$2+effective!A113*$A$4</f>
        <v>0.68513978977553869</v>
      </c>
      <c r="C233">
        <f t="shared" si="1"/>
        <v>7.4006578298807124</v>
      </c>
    </row>
    <row r="234" spans="2:3">
      <c r="B234">
        <f>$A$2+effective!A114*$A$4</f>
        <v>0.68758056562267333</v>
      </c>
      <c r="C234">
        <f t="shared" si="1"/>
        <v>7.4031900629142635</v>
      </c>
    </row>
    <row r="235" spans="2:3">
      <c r="B235">
        <f>$A$2+effective!A115*$A$4</f>
        <v>0.69002134439874019</v>
      </c>
      <c r="C235">
        <f t="shared" si="1"/>
        <v>7.4054284859209574</v>
      </c>
    </row>
    <row r="236" spans="2:3">
      <c r="B236">
        <f>$A$2+effective!A116*$A$4</f>
        <v>0.69246212024587495</v>
      </c>
      <c r="C236">
        <f t="shared" si="1"/>
        <v>7.4073715642604094</v>
      </c>
    </row>
    <row r="237" spans="2:3">
      <c r="B237">
        <f>$A$2+effective!A117*$A$4</f>
        <v>0.6949028960930097</v>
      </c>
      <c r="C237">
        <f t="shared" si="1"/>
        <v>7.4090179665301639</v>
      </c>
    </row>
    <row r="238" spans="2:3">
      <c r="B238">
        <f>$A$2+effective!A118*$A$4</f>
        <v>0.69734367486907656</v>
      </c>
      <c r="C238">
        <f t="shared" si="1"/>
        <v>7.4103665645123575</v>
      </c>
    </row>
    <row r="239" spans="2:3">
      <c r="B239">
        <f>$A$2+effective!A119*$A$4</f>
        <v>0.6997844507162112</v>
      </c>
      <c r="C239">
        <f t="shared" si="1"/>
        <v>7.4114164336217279</v>
      </c>
    </row>
    <row r="240" spans="2:3">
      <c r="B240">
        <f>$A$2+effective!A120*$A$4</f>
        <v>0.70222522656334596</v>
      </c>
      <c r="C240">
        <f t="shared" si="1"/>
        <v>7.4121668545102075</v>
      </c>
    </row>
    <row r="241" spans="2:3">
      <c r="B241">
        <f>$A$2+effective!A121*$A$4</f>
        <v>0.70466600533941293</v>
      </c>
      <c r="C241">
        <f t="shared" si="1"/>
        <v>7.4126173129020749</v>
      </c>
    </row>
    <row r="242" spans="2:3">
      <c r="B242">
        <f>$A$2+effective!A122*$A$4</f>
        <v>0.70710678118654757</v>
      </c>
      <c r="C242">
        <f t="shared" si="1"/>
        <v>7.4127675000000002</v>
      </c>
    </row>
    <row r="243" spans="2:3">
      <c r="B243">
        <f>$A$2+$A$4+effective!A3*$A$4</f>
        <v>0.70954755800022995</v>
      </c>
      <c r="C243">
        <f>G3</f>
        <v>7.4129176869789841</v>
      </c>
    </row>
    <row r="244" spans="2:3">
      <c r="B244">
        <f>$A$2+$A$4+effective!A4*$A$4</f>
        <v>0.7119883349310695</v>
      </c>
      <c r="C244">
        <f t="shared" ref="C244:C307" si="2">G4</f>
        <v>7.4133681457059755</v>
      </c>
    </row>
    <row r="245" spans="2:3">
      <c r="B245">
        <f>$A$2+$A$4+effective!A5*$A$4</f>
        <v>0.71442911165688383</v>
      </c>
      <c r="C245">
        <f t="shared" si="2"/>
        <v>7.4141185663782725</v>
      </c>
    </row>
    <row r="246" spans="2:3">
      <c r="B246">
        <f>$A$2+$A$4+effective!A6*$A$4</f>
        <v>0.71686988838269827</v>
      </c>
      <c r="C246">
        <f t="shared" si="2"/>
        <v>7.4151684350558691</v>
      </c>
    </row>
    <row r="247" spans="2:3">
      <c r="B247">
        <f>$A$2+$A$4+effective!A7*$A$4</f>
        <v>0.71931066540140587</v>
      </c>
      <c r="C247">
        <f t="shared" si="2"/>
        <v>7.4165170340089981</v>
      </c>
    </row>
    <row r="248" spans="2:3">
      <c r="B248">
        <f>$A$2+$A$4+effective!A8*$A$4</f>
        <v>0.7217514421272202</v>
      </c>
      <c r="C248">
        <f t="shared" si="2"/>
        <v>7.4181634357395909</v>
      </c>
    </row>
    <row r="249" spans="2:3">
      <c r="B249">
        <f>$A$2+$A$4+effective!A9*$A$4</f>
        <v>0.72419221885303453</v>
      </c>
      <c r="C249">
        <f t="shared" si="2"/>
        <v>7.4201065133262869</v>
      </c>
    </row>
    <row r="250" spans="2:3">
      <c r="B250">
        <f>$A$2+$A$4+effective!A10*$A$4</f>
        <v>0.72663299587174213</v>
      </c>
      <c r="C250">
        <f t="shared" si="2"/>
        <v>7.422344937944553</v>
      </c>
    </row>
    <row r="251" spans="2:3">
      <c r="B251">
        <f>$A$2+$A$4+effective!A11*$A$4</f>
        <v>0.72907377259755646</v>
      </c>
      <c r="C251">
        <f t="shared" si="2"/>
        <v>7.4248771701192879</v>
      </c>
    </row>
    <row r="252" spans="2:3">
      <c r="B252">
        <f>$A$2+$A$4+effective!A12*$A$4</f>
        <v>0.7315145493233709</v>
      </c>
      <c r="C252">
        <f t="shared" si="2"/>
        <v>7.4277014768956215</v>
      </c>
    </row>
    <row r="253" spans="2:3">
      <c r="B253">
        <f>$A$2+$A$4+effective!A13*$A$4</f>
        <v>0.7339553263420785</v>
      </c>
      <c r="C253">
        <f t="shared" si="2"/>
        <v>7.4308159265469023</v>
      </c>
    </row>
    <row r="254" spans="2:3">
      <c r="B254">
        <f>$A$2+$A$4+effective!A14*$A$4</f>
        <v>0.73639610306789283</v>
      </c>
      <c r="C254">
        <f t="shared" si="2"/>
        <v>7.4342183771123693</v>
      </c>
    </row>
    <row r="255" spans="2:3">
      <c r="B255">
        <f>$A$2+$A$4+effective!A15*$A$4</f>
        <v>0.73883687891502747</v>
      </c>
      <c r="C255">
        <f t="shared" si="2"/>
        <v>7.4379065002878884</v>
      </c>
    </row>
    <row r="256" spans="2:3">
      <c r="B256">
        <f>$A$2+$A$4+effective!A16*$A$4</f>
        <v>0.74127765769109444</v>
      </c>
      <c r="C256">
        <f t="shared" si="2"/>
        <v>7.441877773354423</v>
      </c>
    </row>
    <row r="257" spans="2:3">
      <c r="B257">
        <f>$A$2+$A$4+effective!A17*$A$4</f>
        <v>0.74371843353822908</v>
      </c>
      <c r="C257">
        <f t="shared" si="2"/>
        <v>7.4461294650714569</v>
      </c>
    </row>
    <row r="258" spans="2:3">
      <c r="B258">
        <f>$A$2+$A$4+effective!A18*$A$4</f>
        <v>0.74615920938536384</v>
      </c>
      <c r="C258">
        <f t="shared" si="2"/>
        <v>7.4506586661403578</v>
      </c>
    </row>
    <row r="259" spans="2:3">
      <c r="B259">
        <f>$A$2+$A$4+effective!A19*$A$4</f>
        <v>0.7485999881614307</v>
      </c>
      <c r="C259">
        <f t="shared" si="2"/>
        <v>7.4554622784031084</v>
      </c>
    </row>
    <row r="260" spans="2:3">
      <c r="B260">
        <f>$A$2+$A$4+effective!A20*$A$4</f>
        <v>0.75104076400856545</v>
      </c>
      <c r="C260">
        <f t="shared" si="2"/>
        <v>7.4605369981784433</v>
      </c>
    </row>
    <row r="261" spans="2:3">
      <c r="B261">
        <f>$A$2+$A$4+effective!A21*$A$4</f>
        <v>0.7534815398557001</v>
      </c>
      <c r="C261">
        <f t="shared" si="2"/>
        <v>7.465879353110024</v>
      </c>
    </row>
    <row r="262" spans="2:3">
      <c r="B262">
        <f>$A$2+$A$4+effective!A22*$A$4</f>
        <v>0.75592231863176707</v>
      </c>
      <c r="C262">
        <f t="shared" si="2"/>
        <v>7.4714856887020291</v>
      </c>
    </row>
    <row r="263" spans="2:3">
      <c r="B263">
        <f>$A$2+$A$4+effective!A23*$A$4</f>
        <v>0.75836309447890171</v>
      </c>
      <c r="C263">
        <f t="shared" si="2"/>
        <v>7.4773521492007333</v>
      </c>
    </row>
    <row r="264" spans="2:3">
      <c r="B264">
        <f>$A$2+$A$4+effective!A24*$A$4</f>
        <v>0.76080387032603647</v>
      </c>
      <c r="C264">
        <f t="shared" si="2"/>
        <v>7.483474720600328</v>
      </c>
    </row>
    <row r="265" spans="2:3">
      <c r="B265">
        <f>$A$2+$A$4+effective!A25*$A$4</f>
        <v>0.76324464910210332</v>
      </c>
      <c r="C265">
        <f t="shared" si="2"/>
        <v>7.4898492145983662</v>
      </c>
    </row>
    <row r="266" spans="2:3">
      <c r="B266">
        <f>$A$2+$A$4+effective!A26*$A$4</f>
        <v>0.76568542494923808</v>
      </c>
      <c r="C266">
        <f t="shared" si="2"/>
        <v>7.4964712471406703</v>
      </c>
    </row>
    <row r="267" spans="2:3">
      <c r="B267">
        <f>$A$2+$A$4+effective!A27*$A$4</f>
        <v>0.76812620079637273</v>
      </c>
      <c r="C267">
        <f t="shared" si="2"/>
        <v>7.5033362873196374</v>
      </c>
    </row>
    <row r="268" spans="2:3">
      <c r="B268">
        <f>$A$2+$A$4+effective!A28*$A$4</f>
        <v>0.77056697957243969</v>
      </c>
      <c r="C268">
        <f t="shared" si="2"/>
        <v>7.5104396388484771</v>
      </c>
    </row>
    <row r="269" spans="2:3">
      <c r="B269">
        <f>$A$2+$A$4+effective!A29*$A$4</f>
        <v>0.77300775541957434</v>
      </c>
      <c r="C269">
        <f t="shared" si="2"/>
        <v>7.5177764164017074</v>
      </c>
    </row>
    <row r="270" spans="2:3">
      <c r="B270">
        <f>$A$2+$A$4+effective!A30*$A$4</f>
        <v>0.7754485312667091</v>
      </c>
      <c r="C270">
        <f t="shared" si="2"/>
        <v>7.5253416001044879</v>
      </c>
    </row>
    <row r="271" spans="2:3">
      <c r="B271">
        <f>$A$2+$A$4+effective!A31*$A$4</f>
        <v>0.77788931004277595</v>
      </c>
      <c r="C271">
        <f t="shared" si="2"/>
        <v>7.5331300146398483</v>
      </c>
    </row>
    <row r="272" spans="2:3">
      <c r="B272">
        <f>$A$2+$A$4+effective!A32*$A$4</f>
        <v>0.78033008588991071</v>
      </c>
      <c r="C272">
        <f t="shared" si="2"/>
        <v>7.5411363035306644</v>
      </c>
    </row>
    <row r="273" spans="2:3">
      <c r="B273">
        <f>$A$2+$A$4+effective!A33*$A$4</f>
        <v>0.78277086173704546</v>
      </c>
      <c r="C273">
        <f t="shared" si="2"/>
        <v>7.5493549888840512</v>
      </c>
    </row>
    <row r="274" spans="2:3">
      <c r="B274">
        <f>$A$2+$A$4+effective!A34*$A$4</f>
        <v>0.78521164051311232</v>
      </c>
      <c r="C274">
        <f t="shared" si="2"/>
        <v>7.5577804482604121</v>
      </c>
    </row>
    <row r="275" spans="2:3">
      <c r="B275">
        <f>$A$2+$A$4+effective!A35*$A$4</f>
        <v>0.78765241636024697</v>
      </c>
      <c r="C275">
        <f t="shared" si="2"/>
        <v>7.5664068870554395</v>
      </c>
    </row>
    <row r="276" spans="2:3">
      <c r="B276">
        <f>$A$2+$A$4+effective!A36*$A$4</f>
        <v>0.79009319220738172</v>
      </c>
      <c r="C276">
        <f t="shared" si="2"/>
        <v>7.5752284031312387</v>
      </c>
    </row>
    <row r="277" spans="2:3">
      <c r="B277">
        <f>$A$2+$A$4+effective!A37*$A$4</f>
        <v>0.79253397098344858</v>
      </c>
      <c r="C277">
        <f t="shared" si="2"/>
        <v>7.5842389615897954</v>
      </c>
    </row>
    <row r="278" spans="2:3">
      <c r="B278">
        <f>$A$2+$A$4+effective!A38*$A$4</f>
        <v>0.79497474683058333</v>
      </c>
      <c r="C278">
        <f t="shared" si="2"/>
        <v>7.5934323654252811</v>
      </c>
    </row>
    <row r="279" spans="2:3">
      <c r="B279">
        <f>$A$2+$A$4+effective!A39*$A$4</f>
        <v>0.79741552267771798</v>
      </c>
      <c r="C279">
        <f t="shared" si="2"/>
        <v>7.6028023246434335</v>
      </c>
    </row>
    <row r="280" spans="2:3">
      <c r="B280">
        <f>$A$2+$A$4+effective!A40*$A$4</f>
        <v>0.79985630145378495</v>
      </c>
      <c r="C280">
        <f t="shared" si="2"/>
        <v>7.6123424290949737</v>
      </c>
    </row>
    <row r="281" spans="2:3">
      <c r="B281">
        <f>$A$2+$A$4+effective!A41*$A$4</f>
        <v>0.80229707730091959</v>
      </c>
      <c r="C281">
        <f t="shared" si="2"/>
        <v>7.6220461175791554</v>
      </c>
    </row>
    <row r="282" spans="2:3">
      <c r="B282">
        <f>$A$2+$A$4+effective!A42*$A$4</f>
        <v>0.80473785314805435</v>
      </c>
      <c r="C282">
        <f t="shared" si="2"/>
        <v>7.6319067510252534</v>
      </c>
    </row>
    <row r="283" spans="2:3">
      <c r="B283">
        <f>$A$2+$A$4+effective!A43*$A$4</f>
        <v>0.8071786319241212</v>
      </c>
      <c r="C283">
        <f t="shared" si="2"/>
        <v>7.6419175835534272</v>
      </c>
    </row>
    <row r="284" spans="2:3">
      <c r="B284">
        <f>$A$2+$A$4+effective!A44*$A$4</f>
        <v>0.80961940777125596</v>
      </c>
      <c r="C284">
        <f t="shared" si="2"/>
        <v>7.6520717302199959</v>
      </c>
    </row>
    <row r="285" spans="2:3">
      <c r="B285">
        <f>$A$2+$A$4+effective!A45*$A$4</f>
        <v>0.81206018361839061</v>
      </c>
      <c r="C285">
        <f t="shared" si="2"/>
        <v>7.6623622438098513</v>
      </c>
    </row>
    <row r="286" spans="2:3">
      <c r="B286">
        <f>$A$2+$A$4+effective!A46*$A$4</f>
        <v>0.81450096239445757</v>
      </c>
      <c r="C286">
        <f t="shared" si="2"/>
        <v>7.6727820843031829</v>
      </c>
    </row>
    <row r="287" spans="2:3">
      <c r="B287">
        <f>$A$2+$A$4+effective!A47*$A$4</f>
        <v>0.81694173824159222</v>
      </c>
      <c r="C287">
        <f t="shared" si="2"/>
        <v>7.6833240854613427</v>
      </c>
    </row>
    <row r="288" spans="2:3">
      <c r="B288">
        <f>$A$2+$A$4+effective!A48*$A$4</f>
        <v>0.81938251408872698</v>
      </c>
      <c r="C288">
        <f t="shared" si="2"/>
        <v>7.6939810347567308</v>
      </c>
    </row>
    <row r="289" spans="2:3">
      <c r="B289">
        <f>$A$2+$A$4+effective!A49*$A$4</f>
        <v>0.82182329286479383</v>
      </c>
      <c r="C289">
        <f t="shared" si="2"/>
        <v>7.7047456414336306</v>
      </c>
    </row>
    <row r="290" spans="2:3">
      <c r="B290">
        <f>$A$2+$A$4+effective!A50*$A$4</f>
        <v>0.82426406871192859</v>
      </c>
      <c r="C290">
        <f t="shared" si="2"/>
        <v>7.7156105021406702</v>
      </c>
    </row>
    <row r="291" spans="2:3">
      <c r="B291">
        <f>$A$2+$A$4+effective!A51*$A$4</f>
        <v>0.82670484455906323</v>
      </c>
      <c r="C291">
        <f t="shared" si="2"/>
        <v>7.7265681835053899</v>
      </c>
    </row>
    <row r="292" spans="2:3">
      <c r="B292">
        <f>$A$2+$A$4+effective!A52*$A$4</f>
        <v>0.8291456233351302</v>
      </c>
      <c r="C292">
        <f t="shared" si="2"/>
        <v>7.7376111889860981</v>
      </c>
    </row>
    <row r="293" spans="2:3">
      <c r="B293">
        <f>$A$2+$A$4+effective!A53*$A$4</f>
        <v>0.83158639918226485</v>
      </c>
      <c r="C293">
        <f t="shared" si="2"/>
        <v>7.7487319237628265</v>
      </c>
    </row>
    <row r="294" spans="2:3">
      <c r="B294">
        <f>$A$2+$A$4+effective!A54*$A$4</f>
        <v>0.8340271750293996</v>
      </c>
      <c r="C294">
        <f t="shared" si="2"/>
        <v>7.7599227794474643</v>
      </c>
    </row>
    <row r="295" spans="2:3">
      <c r="B295">
        <f>$A$2+$A$4+effective!A55*$A$4</f>
        <v>0.83646795380546646</v>
      </c>
      <c r="C295">
        <f t="shared" si="2"/>
        <v>7.7711760999310231</v>
      </c>
    </row>
    <row r="296" spans="2:3">
      <c r="B296">
        <f>$A$2+$A$4+effective!A56*$A$4</f>
        <v>0.83890872965260121</v>
      </c>
      <c r="C296">
        <f t="shared" si="2"/>
        <v>7.7824841457495211</v>
      </c>
    </row>
    <row r="297" spans="2:3">
      <c r="B297">
        <f>$A$2+$A$4+effective!A57*$A$4</f>
        <v>0.84134950549973586</v>
      </c>
      <c r="C297">
        <f t="shared" si="2"/>
        <v>7.7938391804074456</v>
      </c>
    </row>
    <row r="298" spans="2:3">
      <c r="B298">
        <f>$A$2+$A$4+effective!A58*$A$4</f>
        <v>0.84379028427580283</v>
      </c>
      <c r="C298">
        <f t="shared" si="2"/>
        <v>7.8052334354309627</v>
      </c>
    </row>
    <row r="299" spans="2:3">
      <c r="B299">
        <f>$A$2+$A$4+effective!A59*$A$4</f>
        <v>0.84623106012293747</v>
      </c>
      <c r="C299">
        <f t="shared" si="2"/>
        <v>7.8166590744284532</v>
      </c>
    </row>
    <row r="300" spans="2:3">
      <c r="B300">
        <f>$A$2+$A$4+effective!A60*$A$4</f>
        <v>0.84867183597007223</v>
      </c>
      <c r="C300">
        <f t="shared" si="2"/>
        <v>7.8281082804950657</v>
      </c>
    </row>
    <row r="301" spans="2:3">
      <c r="B301">
        <f>$A$2+$A$4+effective!A61*$A$4</f>
        <v>0.85111261474613908</v>
      </c>
      <c r="C301">
        <f t="shared" si="2"/>
        <v>7.8395732206873472</v>
      </c>
    </row>
    <row r="302" spans="2:3">
      <c r="B302">
        <f>$A$2+$A$4+effective!A62*$A$4</f>
        <v>0.85355339059327384</v>
      </c>
      <c r="C302">
        <f t="shared" si="2"/>
        <v>7.8510460100000001</v>
      </c>
    </row>
    <row r="303" spans="2:3">
      <c r="B303">
        <f>$A$2+$A$4+effective!A63*$A$4</f>
        <v>0.85599416644040849</v>
      </c>
      <c r="C303">
        <f t="shared" si="2"/>
        <v>7.8625187993126531</v>
      </c>
    </row>
    <row r="304" spans="2:3">
      <c r="B304">
        <f>$A$2+$A$4+effective!A64*$A$4</f>
        <v>0.85843494521647545</v>
      </c>
      <c r="C304">
        <f t="shared" si="2"/>
        <v>7.8739837395049346</v>
      </c>
    </row>
    <row r="305" spans="2:3">
      <c r="B305">
        <f>$A$2+$A$4+effective!A65*$A$4</f>
        <v>0.8608757210636101</v>
      </c>
      <c r="C305">
        <f t="shared" si="2"/>
        <v>7.8854329455715479</v>
      </c>
    </row>
    <row r="306" spans="2:3">
      <c r="B306">
        <f>$A$2+$A$4+effective!A66*$A$4</f>
        <v>0.86331649691074486</v>
      </c>
      <c r="C306">
        <f t="shared" si="2"/>
        <v>7.8968585845690376</v>
      </c>
    </row>
    <row r="307" spans="2:3">
      <c r="B307">
        <f>$A$2+$A$4+effective!A67*$A$4</f>
        <v>0.86575727568681171</v>
      </c>
      <c r="C307">
        <f t="shared" si="2"/>
        <v>7.9082528395925547</v>
      </c>
    </row>
    <row r="308" spans="2:3">
      <c r="B308">
        <f>$A$2+$A$4+effective!A68*$A$4</f>
        <v>0.86819805153394647</v>
      </c>
      <c r="C308">
        <f t="shared" ref="C308:C362" si="3">G68</f>
        <v>7.9196078742504801</v>
      </c>
    </row>
    <row r="309" spans="2:3">
      <c r="B309">
        <f>$A$2+$A$4+effective!A69*$A$4</f>
        <v>0.87063882738108112</v>
      </c>
      <c r="C309">
        <f t="shared" si="3"/>
        <v>7.9309159200689781</v>
      </c>
    </row>
    <row r="310" spans="2:3">
      <c r="B310">
        <f>$A$2+$A$4+effective!A70*$A$4</f>
        <v>0.87307960615714808</v>
      </c>
      <c r="C310">
        <f t="shared" si="3"/>
        <v>7.9421692405525359</v>
      </c>
    </row>
    <row r="311" spans="2:3">
      <c r="B311">
        <f>$A$2+$A$4+effective!A71*$A$4</f>
        <v>0.87552038200428273</v>
      </c>
      <c r="C311">
        <f t="shared" si="3"/>
        <v>7.9533600962371747</v>
      </c>
    </row>
    <row r="312" spans="2:3">
      <c r="B312">
        <f>$A$2+$A$4+effective!A72*$A$4</f>
        <v>0.87796115785141748</v>
      </c>
      <c r="C312">
        <f t="shared" si="3"/>
        <v>7.9644808310139021</v>
      </c>
    </row>
    <row r="313" spans="2:3">
      <c r="B313">
        <f>$A$2+$A$4+effective!A73*$A$4</f>
        <v>0.88040193662748434</v>
      </c>
      <c r="C313">
        <f t="shared" si="3"/>
        <v>7.9755238364946113</v>
      </c>
    </row>
    <row r="314" spans="2:3">
      <c r="B314">
        <f>$A$2+$A$4+effective!A74*$A$4</f>
        <v>0.8828427124746191</v>
      </c>
      <c r="C314">
        <f t="shared" si="3"/>
        <v>7.9864815178593309</v>
      </c>
    </row>
    <row r="315" spans="2:3">
      <c r="B315">
        <f>$A$2+$A$4+effective!A75*$A$4</f>
        <v>0.88528348832175374</v>
      </c>
      <c r="C315">
        <f t="shared" si="3"/>
        <v>7.9973463785663705</v>
      </c>
    </row>
    <row r="316" spans="2:3">
      <c r="B316">
        <f>$A$2+$A$4+effective!A76*$A$4</f>
        <v>0.88772426709782071</v>
      </c>
      <c r="C316">
        <f t="shared" si="3"/>
        <v>8.0081109852432686</v>
      </c>
    </row>
    <row r="317" spans="2:3">
      <c r="B317">
        <f>$A$2+$A$4+effective!A77*$A$4</f>
        <v>0.89016504294495535</v>
      </c>
      <c r="C317">
        <f t="shared" si="3"/>
        <v>8.0187679345386584</v>
      </c>
    </row>
    <row r="318" spans="2:3">
      <c r="B318">
        <f>$A$2+$A$4+effective!A78*$A$4</f>
        <v>0.89260581879209011</v>
      </c>
      <c r="C318">
        <f t="shared" si="3"/>
        <v>8.0293099356968174</v>
      </c>
    </row>
    <row r="319" spans="2:3">
      <c r="B319">
        <f>$A$2+$A$4+effective!A79*$A$4</f>
        <v>0.89504659756815697</v>
      </c>
      <c r="C319">
        <f t="shared" si="3"/>
        <v>8.0397297761901481</v>
      </c>
    </row>
    <row r="320" spans="2:3">
      <c r="B320">
        <f>$A$2+$A$4+effective!A80*$A$4</f>
        <v>0.89748737341529172</v>
      </c>
      <c r="C320">
        <f t="shared" si="3"/>
        <v>8.0500202897800044</v>
      </c>
    </row>
    <row r="321" spans="2:3">
      <c r="B321">
        <f>$A$2+$A$4+effective!A81*$A$4</f>
        <v>0.89992814926242637</v>
      </c>
      <c r="C321">
        <f t="shared" si="3"/>
        <v>8.0601744364465731</v>
      </c>
    </row>
    <row r="322" spans="2:3">
      <c r="B322">
        <f>$A$2+$A$4+effective!A82*$A$4</f>
        <v>0.90236892803849333</v>
      </c>
      <c r="C322">
        <f t="shared" si="3"/>
        <v>8.0701852689747469</v>
      </c>
    </row>
    <row r="323" spans="2:3">
      <c r="B323">
        <f>$A$2+$A$4+effective!A83*$A$4</f>
        <v>0.90480970388562798</v>
      </c>
      <c r="C323">
        <f t="shared" si="3"/>
        <v>8.080045902420844</v>
      </c>
    </row>
    <row r="324" spans="2:3">
      <c r="B324">
        <f>$A$2+$A$4+effective!A84*$A$4</f>
        <v>0.90725047973276274</v>
      </c>
      <c r="C324">
        <f t="shared" si="3"/>
        <v>8.0897495909050274</v>
      </c>
    </row>
    <row r="325" spans="2:3">
      <c r="B325">
        <f>$A$2+$A$4+effective!A85*$A$4</f>
        <v>0.90969125850882959</v>
      </c>
      <c r="C325">
        <f t="shared" si="3"/>
        <v>8.0992896953565676</v>
      </c>
    </row>
    <row r="326" spans="2:3">
      <c r="B326">
        <f>$A$2+$A$4+effective!A86*$A$4</f>
        <v>0.91213203435596424</v>
      </c>
      <c r="C326">
        <f t="shared" si="3"/>
        <v>8.1086596545747192</v>
      </c>
    </row>
    <row r="327" spans="2:3">
      <c r="B327">
        <f>$A$2+$A$4+effective!A87*$A$4</f>
        <v>0.914572810203099</v>
      </c>
      <c r="C327">
        <f t="shared" si="3"/>
        <v>8.1178530584102049</v>
      </c>
    </row>
    <row r="328" spans="2:3">
      <c r="B328">
        <f>$A$2+$A$4+effective!A88*$A$4</f>
        <v>0.91701358897916596</v>
      </c>
      <c r="C328">
        <f t="shared" si="3"/>
        <v>8.1268636168687625</v>
      </c>
    </row>
    <row r="329" spans="2:3">
      <c r="B329">
        <f>$A$2+$A$4+effective!A89*$A$4</f>
        <v>0.91945436482630061</v>
      </c>
      <c r="C329">
        <f t="shared" si="3"/>
        <v>8.1356851329445607</v>
      </c>
    </row>
    <row r="330" spans="2:3">
      <c r="B330">
        <f>$A$2+$A$4+effective!A90*$A$4</f>
        <v>0.92189514067343536</v>
      </c>
      <c r="C330">
        <f t="shared" si="3"/>
        <v>8.1443115717395891</v>
      </c>
    </row>
    <row r="331" spans="2:3">
      <c r="B331">
        <f>$A$2+$A$4+effective!A91*$A$4</f>
        <v>0.92433591944950222</v>
      </c>
      <c r="C331">
        <f t="shared" si="3"/>
        <v>8.1527370311159491</v>
      </c>
    </row>
    <row r="332" spans="2:3">
      <c r="B332">
        <f>$A$2+$A$4+effective!A92*$A$4</f>
        <v>0.92677669529663698</v>
      </c>
      <c r="C332">
        <f t="shared" si="3"/>
        <v>8.1609557164693367</v>
      </c>
    </row>
    <row r="333" spans="2:3">
      <c r="B333">
        <f>$A$2+$A$4+effective!A93*$A$4</f>
        <v>0.92921747114377162</v>
      </c>
      <c r="C333">
        <f t="shared" si="3"/>
        <v>8.1689620053601519</v>
      </c>
    </row>
    <row r="334" spans="2:3">
      <c r="B334">
        <f>$A$2+$A$4+effective!A94*$A$4</f>
        <v>0.93165824991983848</v>
      </c>
      <c r="C334">
        <f t="shared" si="3"/>
        <v>8.1767504198955123</v>
      </c>
    </row>
    <row r="335" spans="2:3">
      <c r="B335">
        <f>$A$2+$A$4+effective!A95*$A$4</f>
        <v>0.93409902576697323</v>
      </c>
      <c r="C335">
        <f t="shared" si="3"/>
        <v>8.1843156035982929</v>
      </c>
    </row>
    <row r="336" spans="2:3">
      <c r="B336">
        <f>$A$2+$A$4+effective!A96*$A$4</f>
        <v>0.93653980161410799</v>
      </c>
      <c r="C336">
        <f t="shared" si="3"/>
        <v>8.1916523811515241</v>
      </c>
    </row>
    <row r="337" spans="2:3">
      <c r="B337">
        <f>$A$2+$A$4+effective!A97*$A$4</f>
        <v>0.93898058039017485</v>
      </c>
      <c r="C337">
        <f t="shared" si="3"/>
        <v>8.1987557326803628</v>
      </c>
    </row>
    <row r="338" spans="2:3">
      <c r="B338">
        <f>$A$2+$A$4+effective!A98*$A$4</f>
        <v>0.9414213562373096</v>
      </c>
      <c r="C338">
        <f t="shared" si="3"/>
        <v>8.20562077285933</v>
      </c>
    </row>
    <row r="339" spans="2:3">
      <c r="B339">
        <f>$A$2+$A$4+effective!A99*$A$4</f>
        <v>0.94386213208444425</v>
      </c>
      <c r="C339">
        <f t="shared" si="3"/>
        <v>8.212242805401635</v>
      </c>
    </row>
    <row r="340" spans="2:3">
      <c r="B340">
        <f>$A$2+$A$4+effective!A100*$A$4</f>
        <v>0.94630291086051121</v>
      </c>
      <c r="C340">
        <f t="shared" si="3"/>
        <v>8.2186172993996731</v>
      </c>
    </row>
    <row r="341" spans="2:3">
      <c r="B341">
        <f>$A$2+$A$4+effective!A101*$A$4</f>
        <v>0.94874368670764586</v>
      </c>
      <c r="C341">
        <f t="shared" si="3"/>
        <v>8.2247398707992669</v>
      </c>
    </row>
    <row r="342" spans="2:3">
      <c r="B342">
        <f>$A$2+$A$4+effective!A102*$A$4</f>
        <v>0.95118446255478051</v>
      </c>
      <c r="C342">
        <f t="shared" si="3"/>
        <v>8.230606331297972</v>
      </c>
    </row>
    <row r="343" spans="2:3">
      <c r="B343">
        <f>$A$2+$A$4+effective!A103*$A$4</f>
        <v>0.95362524133084747</v>
      </c>
      <c r="C343">
        <f t="shared" si="3"/>
        <v>8.2362126668899762</v>
      </c>
    </row>
    <row r="344" spans="2:3">
      <c r="B344">
        <f>$A$2+$A$4+effective!A104*$A$4</f>
        <v>0.95606601717798223</v>
      </c>
      <c r="C344">
        <f t="shared" si="3"/>
        <v>8.2415550218215579</v>
      </c>
    </row>
    <row r="345" spans="2:3">
      <c r="B345">
        <f>$A$2+$A$4+effective!A105*$A$4</f>
        <v>0.95850679302511688</v>
      </c>
      <c r="C345">
        <f t="shared" si="3"/>
        <v>8.246629741596891</v>
      </c>
    </row>
    <row r="346" spans="2:3">
      <c r="B346">
        <f>$A$2+$A$4+effective!A106*$A$4</f>
        <v>0.96094757180118373</v>
      </c>
      <c r="C346">
        <f t="shared" si="3"/>
        <v>8.2514333538596425</v>
      </c>
    </row>
    <row r="347" spans="2:3">
      <c r="B347">
        <f>$A$2+$A$4+effective!A107*$A$4</f>
        <v>0.96338834764831849</v>
      </c>
      <c r="C347">
        <f t="shared" si="3"/>
        <v>8.2559625549285443</v>
      </c>
    </row>
    <row r="348" spans="2:3">
      <c r="B348">
        <f>$A$2+$A$4+effective!A108*$A$4</f>
        <v>0.96582912349545325</v>
      </c>
      <c r="C348">
        <f t="shared" si="3"/>
        <v>8.2602142466455781</v>
      </c>
    </row>
    <row r="349" spans="2:3">
      <c r="B349">
        <f>$A$2+$A$4+effective!A109*$A$4</f>
        <v>0.9682699022715201</v>
      </c>
      <c r="C349">
        <f t="shared" si="3"/>
        <v>8.2641855197121128</v>
      </c>
    </row>
    <row r="350" spans="2:3">
      <c r="B350">
        <f>$A$2+$A$4+effective!A110*$A$4</f>
        <v>0.97071067811865475</v>
      </c>
      <c r="C350">
        <f t="shared" si="3"/>
        <v>8.2678736428876309</v>
      </c>
    </row>
    <row r="351" spans="2:3">
      <c r="B351">
        <f>$A$2+$A$4+effective!A111*$A$4</f>
        <v>0.9731514539657895</v>
      </c>
      <c r="C351">
        <f t="shared" si="3"/>
        <v>8.2712760946262733</v>
      </c>
    </row>
    <row r="352" spans="2:3">
      <c r="B352">
        <f>$A$2+$A$4+effective!A112*$A$4</f>
        <v>0.97559223274185647</v>
      </c>
      <c r="C352">
        <f t="shared" si="3"/>
        <v>8.274390542035281</v>
      </c>
    </row>
    <row r="353" spans="2:3">
      <c r="B353">
        <f>$A$2+$A$4+effective!A113*$A$4</f>
        <v>0.97803300858899112</v>
      </c>
      <c r="C353">
        <f t="shared" si="3"/>
        <v>8.2772148498807123</v>
      </c>
    </row>
    <row r="354" spans="2:3">
      <c r="B354">
        <f>$A$2+$A$4+effective!A114*$A$4</f>
        <v>0.98047378443612576</v>
      </c>
      <c r="C354">
        <f t="shared" si="3"/>
        <v>8.2797470829142643</v>
      </c>
    </row>
    <row r="355" spans="2:3">
      <c r="B355">
        <f>$A$2+$A$4+effective!A115*$A$4</f>
        <v>0.98291456321219273</v>
      </c>
      <c r="C355">
        <f t="shared" si="3"/>
        <v>8.2819855059209573</v>
      </c>
    </row>
    <row r="356" spans="2:3">
      <c r="B356">
        <f>$A$2+$A$4+effective!A116*$A$4</f>
        <v>0.98535533905932748</v>
      </c>
      <c r="C356">
        <f t="shared" si="3"/>
        <v>8.2839285842604102</v>
      </c>
    </row>
    <row r="357" spans="2:3">
      <c r="B357">
        <f>$A$2+$A$4+effective!A117*$A$4</f>
        <v>0.98779611490646213</v>
      </c>
      <c r="C357">
        <f t="shared" si="3"/>
        <v>8.2855749865301629</v>
      </c>
    </row>
    <row r="358" spans="2:3">
      <c r="B358">
        <f>$A$2+$A$4+effective!A118*$A$4</f>
        <v>0.99023689368252898</v>
      </c>
      <c r="C358">
        <f t="shared" si="3"/>
        <v>8.2869235845123583</v>
      </c>
    </row>
    <row r="359" spans="2:3">
      <c r="B359">
        <f>$A$2+$A$4+effective!A119*$A$4</f>
        <v>0.99267766952966374</v>
      </c>
      <c r="C359">
        <f t="shared" si="3"/>
        <v>8.2879734536217278</v>
      </c>
    </row>
    <row r="360" spans="2:3">
      <c r="B360">
        <f>$A$2+$A$4+effective!A120*$A$4</f>
        <v>0.9951184453767985</v>
      </c>
      <c r="C360">
        <f t="shared" si="3"/>
        <v>8.2887238745102074</v>
      </c>
    </row>
    <row r="361" spans="2:3">
      <c r="B361">
        <f>$A$2+$A$4+effective!A121*$A$4</f>
        <v>0.99755922415286535</v>
      </c>
      <c r="C361">
        <f t="shared" si="3"/>
        <v>8.2891743329020748</v>
      </c>
    </row>
    <row r="362" spans="2:3">
      <c r="B362">
        <f>$A$2+$A$4+effective!A122*$A$4</f>
        <v>1</v>
      </c>
      <c r="C362">
        <f t="shared" si="3"/>
        <v>8.289324520000001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diag</vt:lpstr>
      <vt:lpstr>plot</vt:lpstr>
      <vt:lpstr>effective</vt:lpstr>
      <vt:lpstr>plot_fit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2023-07-20T00:40:51Z</dcterms:created>
  <dcterms:modified xsi:type="dcterms:W3CDTF">2024-10-10T05:07:45Z</dcterms:modified>
</cp:coreProperties>
</file>