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iag.dir/Kondo2Dk/data.dir/"/>
    </mc:Choice>
  </mc:AlternateContent>
  <xr:revisionPtr revIDLastSave="0" documentId="13_ncr:1_{BE5B6E29-784C-8348-A082-7D0D6DEA2F48}" xr6:coauthVersionLast="47" xr6:coauthVersionMax="47" xr10:uidLastSave="{00000000-0000-0000-0000-000000000000}"/>
  <bookViews>
    <workbookView xWindow="18940" yWindow="11340" windowWidth="28180" windowHeight="22100" activeTab="2" xr2:uid="{35AF3DA2-FC86-E949-9295-06C102873783}"/>
  </bookViews>
  <sheets>
    <sheet name="diag" sheetId="1" r:id="rId1"/>
    <sheet name="effective" sheetId="2" r:id="rId2"/>
    <sheet name="N10Sz" sheetId="5" r:id="rId3"/>
    <sheet name="N3x3Sz" sheetId="3" r:id="rId4"/>
    <sheet name="N08S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5" l="1"/>
  <c r="O4" i="5"/>
  <c r="N5" i="5"/>
  <c r="O5" i="5"/>
  <c r="N6" i="5"/>
  <c r="O6" i="5"/>
  <c r="N7" i="5"/>
  <c r="O7" i="5"/>
  <c r="N8" i="5"/>
  <c r="O8" i="5"/>
  <c r="N9" i="5"/>
  <c r="O9" i="5"/>
  <c r="N10" i="5"/>
  <c r="O10" i="5"/>
  <c r="O3" i="5"/>
  <c r="N3" i="5"/>
  <c r="O2" i="5"/>
  <c r="N2" i="5"/>
  <c r="S8" i="5"/>
  <c r="S7" i="5"/>
  <c r="R8" i="5"/>
  <c r="R7" i="5"/>
  <c r="S4" i="5"/>
  <c r="S3" i="5"/>
  <c r="R3" i="5"/>
  <c r="R4" i="5"/>
  <c r="R2" i="5"/>
  <c r="O2" i="6"/>
  <c r="N2" i="6"/>
  <c r="L9" i="6"/>
  <c r="J9" i="6"/>
  <c r="K9" i="6" s="1"/>
  <c r="B10" i="6"/>
  <c r="H68" i="6"/>
  <c r="H57" i="6"/>
  <c r="H46" i="6"/>
  <c r="H35" i="6"/>
  <c r="B6" i="6" s="1"/>
  <c r="H24" i="6"/>
  <c r="B5" i="6" s="1"/>
  <c r="H13" i="6"/>
  <c r="B2" i="6"/>
  <c r="H2" i="6"/>
  <c r="B3" i="6" s="1"/>
  <c r="B9" i="6"/>
  <c r="G67" i="6"/>
  <c r="B8" i="6"/>
  <c r="G56" i="6"/>
  <c r="B7" i="6"/>
  <c r="G45" i="6"/>
  <c r="G34" i="6"/>
  <c r="G23" i="6"/>
  <c r="B4" i="6"/>
  <c r="G12" i="6"/>
  <c r="J8" i="6"/>
  <c r="K8" i="6" s="1"/>
  <c r="J7" i="6"/>
  <c r="K7" i="6" s="1"/>
  <c r="J6" i="6"/>
  <c r="K6" i="6" s="1"/>
  <c r="J5" i="6"/>
  <c r="K5" i="6" s="1"/>
  <c r="J4" i="6"/>
  <c r="K4" i="6" s="1"/>
  <c r="J3" i="6"/>
  <c r="K3" i="6" s="1"/>
  <c r="J2" i="6"/>
  <c r="K2" i="6" s="1"/>
  <c r="G1" i="6"/>
  <c r="N2" i="3"/>
  <c r="O2" i="3"/>
  <c r="B12" i="5"/>
  <c r="H93" i="5"/>
  <c r="H80" i="5"/>
  <c r="B9" i="5" s="1"/>
  <c r="H67" i="5"/>
  <c r="B8" i="5" s="1"/>
  <c r="H54" i="5"/>
  <c r="B7" i="5" s="1"/>
  <c r="H41" i="5"/>
  <c r="H28" i="5"/>
  <c r="B5" i="5" s="1"/>
  <c r="H15" i="5"/>
  <c r="B4" i="5" s="1"/>
  <c r="H2" i="5"/>
  <c r="B3" i="5" s="1"/>
  <c r="H14" i="3"/>
  <c r="B4" i="3" s="1"/>
  <c r="J11" i="5"/>
  <c r="K11" i="5" s="1"/>
  <c r="H106" i="5"/>
  <c r="B11" i="5" s="1"/>
  <c r="G105" i="5"/>
  <c r="B2" i="5"/>
  <c r="B10" i="5"/>
  <c r="G92" i="5"/>
  <c r="G79" i="5"/>
  <c r="G66" i="5"/>
  <c r="G53" i="5"/>
  <c r="B6" i="5"/>
  <c r="G40" i="5"/>
  <c r="G27" i="5"/>
  <c r="G14" i="5"/>
  <c r="J10" i="5"/>
  <c r="K10" i="5" s="1"/>
  <c r="J9" i="5"/>
  <c r="K9" i="5" s="1"/>
  <c r="J8" i="5"/>
  <c r="K8" i="5" s="1"/>
  <c r="J7" i="5"/>
  <c r="K7" i="5" s="1"/>
  <c r="J6" i="5"/>
  <c r="K6" i="5" s="1"/>
  <c r="J5" i="5"/>
  <c r="K5" i="5" s="1"/>
  <c r="J4" i="5"/>
  <c r="K4" i="5" s="1"/>
  <c r="J3" i="5"/>
  <c r="K3" i="5" s="1"/>
  <c r="J2" i="5"/>
  <c r="K2" i="5" s="1"/>
  <c r="G1" i="5"/>
  <c r="B11" i="3"/>
  <c r="J4" i="3"/>
  <c r="K4" i="3" s="1"/>
  <c r="J5" i="3"/>
  <c r="K5" i="3" s="1"/>
  <c r="J6" i="3"/>
  <c r="K6" i="3" s="1"/>
  <c r="J7" i="3"/>
  <c r="K7" i="3" s="1"/>
  <c r="J8" i="3"/>
  <c r="K8" i="3" s="1"/>
  <c r="J9" i="3"/>
  <c r="K9" i="3" s="1"/>
  <c r="J10" i="3"/>
  <c r="K10" i="3" s="1"/>
  <c r="J3" i="3"/>
  <c r="K3" i="3" s="1"/>
  <c r="J2" i="3"/>
  <c r="K2" i="3" s="1"/>
  <c r="H86" i="3"/>
  <c r="B10" i="3" s="1"/>
  <c r="G85" i="3"/>
  <c r="H74" i="3"/>
  <c r="B9" i="3" s="1"/>
  <c r="G73" i="3"/>
  <c r="H62" i="3"/>
  <c r="B8" i="3" s="1"/>
  <c r="G61" i="3"/>
  <c r="H50" i="3"/>
  <c r="B7" i="3" s="1"/>
  <c r="G49" i="3"/>
  <c r="H38" i="3"/>
  <c r="B6" i="3" s="1"/>
  <c r="G37" i="3"/>
  <c r="H26" i="3"/>
  <c r="B5" i="3" s="1"/>
  <c r="G25" i="3"/>
  <c r="G13" i="3"/>
  <c r="H2" i="3"/>
  <c r="B3" i="3" s="1"/>
  <c r="G1" i="3"/>
  <c r="B2" i="3"/>
  <c r="F103" i="2"/>
  <c r="G103" i="2"/>
  <c r="H103" i="2"/>
  <c r="F104" i="2"/>
  <c r="G104" i="2"/>
  <c r="H104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0" i="2"/>
  <c r="G110" i="2"/>
  <c r="H110" i="2"/>
  <c r="F111" i="2"/>
  <c r="G111" i="2"/>
  <c r="H111" i="2"/>
  <c r="F112" i="2"/>
  <c r="G112" i="2"/>
  <c r="H112" i="2"/>
  <c r="F113" i="2"/>
  <c r="G113" i="2"/>
  <c r="H113" i="2"/>
  <c r="F114" i="2"/>
  <c r="G114" i="2"/>
  <c r="H114" i="2"/>
  <c r="F115" i="2"/>
  <c r="G115" i="2"/>
  <c r="H115" i="2"/>
  <c r="F116" i="2"/>
  <c r="G116" i="2"/>
  <c r="H116" i="2"/>
  <c r="F117" i="2"/>
  <c r="G117" i="2"/>
  <c r="H117" i="2"/>
  <c r="F118" i="2"/>
  <c r="G118" i="2"/>
  <c r="H118" i="2"/>
  <c r="F119" i="2"/>
  <c r="G119" i="2"/>
  <c r="H119" i="2"/>
  <c r="F120" i="2"/>
  <c r="G120" i="2"/>
  <c r="H120" i="2"/>
  <c r="F121" i="2"/>
  <c r="G121" i="2"/>
  <c r="H121" i="2"/>
  <c r="F122" i="2"/>
  <c r="G122" i="2"/>
  <c r="H122" i="2"/>
  <c r="F123" i="2"/>
  <c r="G123" i="2"/>
  <c r="H123" i="2"/>
  <c r="F124" i="2"/>
  <c r="G124" i="2"/>
  <c r="H124" i="2"/>
  <c r="F125" i="2"/>
  <c r="G125" i="2"/>
  <c r="H125" i="2"/>
  <c r="F126" i="2"/>
  <c r="G126" i="2"/>
  <c r="H126" i="2"/>
  <c r="F127" i="2"/>
  <c r="G127" i="2"/>
  <c r="H127" i="2"/>
  <c r="F128" i="2"/>
  <c r="G128" i="2"/>
  <c r="H128" i="2"/>
  <c r="F129" i="2"/>
  <c r="G129" i="2"/>
  <c r="H129" i="2"/>
  <c r="F130" i="2"/>
  <c r="G130" i="2"/>
  <c r="H130" i="2"/>
  <c r="F131" i="2"/>
  <c r="G131" i="2"/>
  <c r="H131" i="2"/>
  <c r="F132" i="2"/>
  <c r="G132" i="2"/>
  <c r="H132" i="2"/>
  <c r="F133" i="2"/>
  <c r="G133" i="2"/>
  <c r="H133" i="2"/>
  <c r="F134" i="2"/>
  <c r="G134" i="2"/>
  <c r="H134" i="2"/>
  <c r="F135" i="2"/>
  <c r="G135" i="2"/>
  <c r="H135" i="2"/>
  <c r="F136" i="2"/>
  <c r="G136" i="2"/>
  <c r="H136" i="2"/>
  <c r="F137" i="2"/>
  <c r="G137" i="2"/>
  <c r="H137" i="2"/>
  <c r="F138" i="2"/>
  <c r="G138" i="2"/>
  <c r="H138" i="2"/>
  <c r="F139" i="2"/>
  <c r="G139" i="2"/>
  <c r="H139" i="2"/>
  <c r="F140" i="2"/>
  <c r="G140" i="2"/>
  <c r="H140" i="2"/>
  <c r="F141" i="2"/>
  <c r="G141" i="2"/>
  <c r="H141" i="2"/>
  <c r="F142" i="2"/>
  <c r="G142" i="2"/>
  <c r="H142" i="2"/>
  <c r="F143" i="2"/>
  <c r="G143" i="2"/>
  <c r="H143" i="2"/>
  <c r="F144" i="2"/>
  <c r="G144" i="2"/>
  <c r="H144" i="2"/>
  <c r="F145" i="2"/>
  <c r="G145" i="2"/>
  <c r="H145" i="2"/>
  <c r="F146" i="2"/>
  <c r="G146" i="2"/>
  <c r="H146" i="2"/>
  <c r="F147" i="2"/>
  <c r="G147" i="2"/>
  <c r="H147" i="2"/>
  <c r="F148" i="2"/>
  <c r="G148" i="2"/>
  <c r="H148" i="2"/>
  <c r="F149" i="2"/>
  <c r="G149" i="2"/>
  <c r="H149" i="2"/>
  <c r="F150" i="2"/>
  <c r="G150" i="2"/>
  <c r="H150" i="2"/>
  <c r="F151" i="2"/>
  <c r="G151" i="2"/>
  <c r="H151" i="2"/>
  <c r="F152" i="2"/>
  <c r="G152" i="2"/>
  <c r="H152" i="2"/>
  <c r="F153" i="2"/>
  <c r="G153" i="2"/>
  <c r="H153" i="2"/>
  <c r="F154" i="2"/>
  <c r="G154" i="2"/>
  <c r="H154" i="2"/>
  <c r="F155" i="2"/>
  <c r="G155" i="2"/>
  <c r="H155" i="2"/>
  <c r="F156" i="2"/>
  <c r="G156" i="2"/>
  <c r="H156" i="2"/>
  <c r="F157" i="2"/>
  <c r="G157" i="2"/>
  <c r="H157" i="2"/>
  <c r="F158" i="2"/>
  <c r="G158" i="2"/>
  <c r="H158" i="2"/>
  <c r="F159" i="2"/>
  <c r="G159" i="2"/>
  <c r="H159" i="2"/>
  <c r="F160" i="2"/>
  <c r="G160" i="2"/>
  <c r="H160" i="2"/>
  <c r="F161" i="2"/>
  <c r="G161" i="2"/>
  <c r="H161" i="2"/>
  <c r="F162" i="2"/>
  <c r="G162" i="2"/>
  <c r="H162" i="2"/>
  <c r="F163" i="2"/>
  <c r="G163" i="2"/>
  <c r="H163" i="2"/>
  <c r="F164" i="2"/>
  <c r="G164" i="2"/>
  <c r="H164" i="2"/>
  <c r="F165" i="2"/>
  <c r="G165" i="2"/>
  <c r="H165" i="2"/>
  <c r="F166" i="2"/>
  <c r="G166" i="2"/>
  <c r="H166" i="2"/>
  <c r="F167" i="2"/>
  <c r="G167" i="2"/>
  <c r="H167" i="2"/>
  <c r="F168" i="2"/>
  <c r="G168" i="2"/>
  <c r="H168" i="2"/>
  <c r="F169" i="2"/>
  <c r="G169" i="2"/>
  <c r="H169" i="2"/>
  <c r="F170" i="2"/>
  <c r="G170" i="2"/>
  <c r="H170" i="2"/>
  <c r="F171" i="2"/>
  <c r="G171" i="2"/>
  <c r="H171" i="2"/>
  <c r="F172" i="2"/>
  <c r="G172" i="2"/>
  <c r="H172" i="2"/>
  <c r="F173" i="2"/>
  <c r="G173" i="2"/>
  <c r="H173" i="2"/>
  <c r="F174" i="2"/>
  <c r="G174" i="2"/>
  <c r="H174" i="2"/>
  <c r="F175" i="2"/>
  <c r="G175" i="2"/>
  <c r="H175" i="2"/>
  <c r="F176" i="2"/>
  <c r="G176" i="2"/>
  <c r="H176" i="2"/>
  <c r="F177" i="2"/>
  <c r="G177" i="2"/>
  <c r="H177" i="2"/>
  <c r="F178" i="2"/>
  <c r="G178" i="2"/>
  <c r="H178" i="2"/>
  <c r="F179" i="2"/>
  <c r="G179" i="2"/>
  <c r="H179" i="2"/>
  <c r="F180" i="2"/>
  <c r="G180" i="2"/>
  <c r="H180" i="2"/>
  <c r="F181" i="2"/>
  <c r="G181" i="2"/>
  <c r="H181" i="2"/>
  <c r="F182" i="2"/>
  <c r="G182" i="2"/>
  <c r="H182" i="2"/>
  <c r="F183" i="2"/>
  <c r="G183" i="2"/>
  <c r="H183" i="2"/>
  <c r="F184" i="2"/>
  <c r="G184" i="2"/>
  <c r="H184" i="2"/>
  <c r="F185" i="2"/>
  <c r="G185" i="2"/>
  <c r="H185" i="2"/>
  <c r="F186" i="2"/>
  <c r="G186" i="2"/>
  <c r="H186" i="2"/>
  <c r="F187" i="2"/>
  <c r="G187" i="2"/>
  <c r="H187" i="2"/>
  <c r="F188" i="2"/>
  <c r="G188" i="2"/>
  <c r="H188" i="2"/>
  <c r="F189" i="2"/>
  <c r="G189" i="2"/>
  <c r="H189" i="2"/>
  <c r="F190" i="2"/>
  <c r="G190" i="2"/>
  <c r="H190" i="2"/>
  <c r="F191" i="2"/>
  <c r="G191" i="2"/>
  <c r="H191" i="2"/>
  <c r="F192" i="2"/>
  <c r="G192" i="2"/>
  <c r="H192" i="2"/>
  <c r="F193" i="2"/>
  <c r="G193" i="2"/>
  <c r="H193" i="2"/>
  <c r="F194" i="2"/>
  <c r="G194" i="2"/>
  <c r="H194" i="2"/>
  <c r="F195" i="2"/>
  <c r="G195" i="2"/>
  <c r="H195" i="2"/>
  <c r="F196" i="2"/>
  <c r="G196" i="2"/>
  <c r="H196" i="2"/>
  <c r="F197" i="2"/>
  <c r="G197" i="2"/>
  <c r="H197" i="2"/>
  <c r="F198" i="2"/>
  <c r="G198" i="2"/>
  <c r="H198" i="2"/>
  <c r="F199" i="2"/>
  <c r="G199" i="2"/>
  <c r="H199" i="2"/>
  <c r="F200" i="2"/>
  <c r="G200" i="2"/>
  <c r="H200" i="2"/>
  <c r="F201" i="2"/>
  <c r="G201" i="2"/>
  <c r="H201" i="2"/>
  <c r="F202" i="2"/>
  <c r="G202" i="2"/>
  <c r="H202" i="2"/>
  <c r="F203" i="2"/>
  <c r="G203" i="2"/>
  <c r="H203" i="2"/>
  <c r="F204" i="2"/>
  <c r="G204" i="2"/>
  <c r="H204" i="2"/>
  <c r="F205" i="2"/>
  <c r="G205" i="2"/>
  <c r="H205" i="2"/>
  <c r="F206" i="2"/>
  <c r="G206" i="2"/>
  <c r="H206" i="2"/>
  <c r="F207" i="2"/>
  <c r="G207" i="2"/>
  <c r="H207" i="2"/>
  <c r="F208" i="2"/>
  <c r="G208" i="2"/>
  <c r="H208" i="2"/>
  <c r="F209" i="2"/>
  <c r="G209" i="2"/>
  <c r="H209" i="2"/>
  <c r="F210" i="2"/>
  <c r="G210" i="2"/>
  <c r="H210" i="2"/>
  <c r="F211" i="2"/>
  <c r="G211" i="2"/>
  <c r="H211" i="2"/>
  <c r="F212" i="2"/>
  <c r="G212" i="2"/>
  <c r="H212" i="2"/>
  <c r="F213" i="2"/>
  <c r="G213" i="2"/>
  <c r="H213" i="2"/>
  <c r="F214" i="2"/>
  <c r="G214" i="2"/>
  <c r="H214" i="2"/>
  <c r="F215" i="2"/>
  <c r="G215" i="2"/>
  <c r="H215" i="2"/>
  <c r="F216" i="2"/>
  <c r="G216" i="2"/>
  <c r="H216" i="2"/>
  <c r="F217" i="2"/>
  <c r="G217" i="2"/>
  <c r="H217" i="2"/>
  <c r="F218" i="2"/>
  <c r="G218" i="2"/>
  <c r="H218" i="2"/>
  <c r="F219" i="2"/>
  <c r="G219" i="2"/>
  <c r="H219" i="2"/>
  <c r="F220" i="2"/>
  <c r="G220" i="2"/>
  <c r="H220" i="2"/>
  <c r="F221" i="2"/>
  <c r="G221" i="2"/>
  <c r="H221" i="2"/>
  <c r="F222" i="2"/>
  <c r="G222" i="2"/>
  <c r="H222" i="2"/>
  <c r="F223" i="2"/>
  <c r="G223" i="2"/>
  <c r="H223" i="2"/>
  <c r="F224" i="2"/>
  <c r="G224" i="2"/>
  <c r="H224" i="2"/>
  <c r="F225" i="2"/>
  <c r="G225" i="2"/>
  <c r="H225" i="2"/>
  <c r="F226" i="2"/>
  <c r="G226" i="2"/>
  <c r="H226" i="2"/>
  <c r="F227" i="2"/>
  <c r="G227" i="2"/>
  <c r="H227" i="2"/>
  <c r="F228" i="2"/>
  <c r="G228" i="2"/>
  <c r="H228" i="2"/>
  <c r="F229" i="2"/>
  <c r="G229" i="2"/>
  <c r="H229" i="2"/>
  <c r="F230" i="2"/>
  <c r="G230" i="2"/>
  <c r="H230" i="2"/>
  <c r="F231" i="2"/>
  <c r="G231" i="2"/>
  <c r="H231" i="2"/>
  <c r="F232" i="2"/>
  <c r="G232" i="2"/>
  <c r="H232" i="2"/>
  <c r="F233" i="2"/>
  <c r="G233" i="2"/>
  <c r="H233" i="2"/>
  <c r="F234" i="2"/>
  <c r="G234" i="2"/>
  <c r="H234" i="2"/>
  <c r="F235" i="2"/>
  <c r="G235" i="2"/>
  <c r="H235" i="2"/>
  <c r="F236" i="2"/>
  <c r="G236" i="2"/>
  <c r="H236" i="2"/>
  <c r="F237" i="2"/>
  <c r="G237" i="2"/>
  <c r="H237" i="2"/>
  <c r="F238" i="2"/>
  <c r="G238" i="2"/>
  <c r="H238" i="2"/>
  <c r="F239" i="2"/>
  <c r="G239" i="2"/>
  <c r="H239" i="2"/>
  <c r="F240" i="2"/>
  <c r="G240" i="2"/>
  <c r="H240" i="2"/>
  <c r="F241" i="2"/>
  <c r="G241" i="2"/>
  <c r="H241" i="2"/>
  <c r="L6" i="6" l="1"/>
  <c r="L2" i="6"/>
  <c r="L5" i="6"/>
  <c r="L4" i="6"/>
  <c r="L8" i="6"/>
  <c r="L7" i="6"/>
  <c r="L3" i="6"/>
  <c r="L11" i="5"/>
  <c r="L2" i="5"/>
  <c r="L10" i="5"/>
  <c r="L6" i="3"/>
  <c r="L7" i="3"/>
  <c r="L4" i="3"/>
  <c r="L9" i="3"/>
  <c r="L2" i="3"/>
  <c r="L5" i="3"/>
  <c r="L8" i="3"/>
  <c r="L10" i="3"/>
  <c r="L3" i="3"/>
  <c r="L4" i="5"/>
  <c r="L7" i="5"/>
  <c r="L9" i="5"/>
  <c r="L8" i="5"/>
  <c r="L3" i="5"/>
  <c r="L5" i="5"/>
  <c r="L6" i="5"/>
  <c r="K10" i="1"/>
  <c r="S2" i="5" l="1"/>
  <c r="E3" i="1"/>
  <c r="K18" i="1" s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2" i="2"/>
  <c r="W4" i="1"/>
  <c r="W5" i="1"/>
  <c r="W6" i="1"/>
  <c r="W7" i="1"/>
  <c r="W8" i="1"/>
  <c r="E21" i="1" s="1"/>
  <c r="W9" i="1"/>
  <c r="W10" i="1"/>
  <c r="W11" i="1"/>
  <c r="W12" i="1"/>
  <c r="W3" i="1"/>
  <c r="E18" i="1" s="1"/>
  <c r="A19" i="1"/>
  <c r="F19" i="1"/>
  <c r="A20" i="1"/>
  <c r="J19" i="1"/>
  <c r="Q11" i="1"/>
  <c r="Q4" i="1"/>
  <c r="M19" i="1" s="1"/>
  <c r="Q5" i="1"/>
  <c r="Q6" i="1"/>
  <c r="Q7" i="1"/>
  <c r="D20" i="1" s="1"/>
  <c r="Q8" i="1"/>
  <c r="Q9" i="1"/>
  <c r="Q10" i="1"/>
  <c r="Q3" i="1"/>
  <c r="M18" i="1" s="1"/>
  <c r="K4" i="1"/>
  <c r="K5" i="1"/>
  <c r="L18" i="1" s="1"/>
  <c r="K6" i="1"/>
  <c r="C19" i="1" s="1"/>
  <c r="K7" i="1"/>
  <c r="H20" i="1" s="1"/>
  <c r="K8" i="1"/>
  <c r="K9" i="1"/>
  <c r="H18" i="1" s="1"/>
  <c r="K3" i="1"/>
  <c r="L20" i="1" s="1"/>
  <c r="E4" i="1"/>
  <c r="K20" i="1" s="1"/>
  <c r="E5" i="1"/>
  <c r="G18" i="1" s="1"/>
  <c r="E6" i="1"/>
  <c r="G20" i="1" s="1"/>
  <c r="N18" i="1" l="1"/>
  <c r="I20" i="1"/>
  <c r="B18" i="1"/>
  <c r="B21" i="1"/>
  <c r="C18" i="1"/>
  <c r="C21" i="1"/>
  <c r="D18" i="1"/>
</calcChain>
</file>

<file path=xl/sharedStrings.xml><?xml version="1.0" encoding="utf-8"?>
<sst xmlns="http://schemas.openxmlformats.org/spreadsheetml/2006/main" count="274" uniqueCount="32">
  <si>
    <t>E</t>
    <phoneticPr fontId="1"/>
  </si>
  <si>
    <t>kx</t>
    <phoneticPr fontId="1"/>
  </si>
  <si>
    <t>ky</t>
    <phoneticPr fontId="1"/>
  </si>
  <si>
    <t>S(S+1)</t>
    <phoneticPr fontId="1"/>
  </si>
  <si>
    <t>Egs</t>
    <phoneticPr fontId="1"/>
  </si>
  <si>
    <t>dE</t>
    <phoneticPr fontId="1"/>
  </si>
  <si>
    <t>N2x2</t>
    <phoneticPr fontId="1"/>
  </si>
  <si>
    <t>N08</t>
    <phoneticPr fontId="1"/>
  </si>
  <si>
    <t>N3x3</t>
    <phoneticPr fontId="1"/>
  </si>
  <si>
    <t>ky=0</t>
    <phoneticPr fontId="1"/>
  </si>
  <si>
    <t>ky=kx</t>
    <phoneticPr fontId="1"/>
  </si>
  <si>
    <t>ky=pi</t>
    <phoneticPr fontId="1"/>
  </si>
  <si>
    <t>kx=ky</t>
    <phoneticPr fontId="1"/>
  </si>
  <si>
    <t>N10</t>
    <phoneticPr fontId="1"/>
  </si>
  <si>
    <t>fit_Jeff</t>
    <phoneticPr fontId="1"/>
  </si>
  <si>
    <t>fit_Jp</t>
    <phoneticPr fontId="1"/>
  </si>
  <si>
    <t>fit_kx=ky</t>
    <phoneticPr fontId="1"/>
  </si>
  <si>
    <t>fit_ky=pi</t>
    <phoneticPr fontId="1"/>
  </si>
  <si>
    <t>fit_ky=0</t>
    <phoneticPr fontId="1"/>
  </si>
  <si>
    <t>N08N3x3N10</t>
    <phoneticPr fontId="1"/>
  </si>
  <si>
    <t>k/pi</t>
    <phoneticPr fontId="1"/>
  </si>
  <si>
    <t>Sz</t>
    <phoneticPr fontId="1"/>
  </si>
  <si>
    <t>Emin</t>
    <phoneticPr fontId="1"/>
  </si>
  <si>
    <t>M</t>
    <phoneticPr fontId="1"/>
  </si>
  <si>
    <t>H</t>
    <phoneticPr fontId="1"/>
  </si>
  <si>
    <t>Nu</t>
    <phoneticPr fontId="1"/>
  </si>
  <si>
    <t>J</t>
    <phoneticPr fontId="1"/>
  </si>
  <si>
    <t>m</t>
    <phoneticPr fontId="1"/>
  </si>
  <si>
    <t>m=0.05</t>
    <phoneticPr fontId="1"/>
  </si>
  <si>
    <t>1/Nu</t>
    <phoneticPr fontId="1"/>
  </si>
  <si>
    <t>spinGap</t>
    <phoneticPr fontId="1"/>
  </si>
  <si>
    <t>(m=0)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</si>
</sst>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effective!$B$1</c:f>
              <c:strCache>
                <c:ptCount val="1"/>
                <c:pt idx="0">
                  <c:v>kx=ky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effective!$B$2:$B$122</c:f>
              <c:numCache>
                <c:formatCode>General</c:formatCode>
                <c:ptCount val="121"/>
                <c:pt idx="0">
                  <c:v>8.3333332999999996</c:v>
                </c:pt>
                <c:pt idx="1">
                  <c:v>8.3329906999999999</c:v>
                </c:pt>
                <c:pt idx="2">
                  <c:v>8.3319629000000006</c:v>
                </c:pt>
                <c:pt idx="3">
                  <c:v>8.3302507000000006</c:v>
                </c:pt>
                <c:pt idx="4">
                  <c:v>8.3278552000000001</c:v>
                </c:pt>
                <c:pt idx="5">
                  <c:v>8.3247782000000008</c:v>
                </c:pt>
                <c:pt idx="6">
                  <c:v>8.3210216999999993</c:v>
                </c:pt>
                <c:pt idx="7">
                  <c:v>8.3165882</c:v>
                </c:pt>
                <c:pt idx="8">
                  <c:v>8.3114808999999994</c:v>
                </c:pt>
                <c:pt idx="9">
                  <c:v>8.3057032999999993</c:v>
                </c:pt>
                <c:pt idx="10">
                  <c:v>8.2992591999999998</c:v>
                </c:pt>
                <c:pt idx="11">
                  <c:v>8.2921531000000002</c:v>
                </c:pt>
                <c:pt idx="12">
                  <c:v>8.2843897999999996</c:v>
                </c:pt>
                <c:pt idx="13">
                  <c:v>8.2759748000000002</c:v>
                </c:pt>
                <c:pt idx="14">
                  <c:v>8.2669137999999993</c:v>
                </c:pt>
                <c:pt idx="15">
                  <c:v>8.2572129000000007</c:v>
                </c:pt>
                <c:pt idx="16">
                  <c:v>8.2468787999999993</c:v>
                </c:pt>
                <c:pt idx="17">
                  <c:v>8.2359185999999998</c:v>
                </c:pt>
                <c:pt idx="18">
                  <c:v>8.2243399000000004</c:v>
                </c:pt>
                <c:pt idx="19">
                  <c:v>8.2121504000000005</c:v>
                </c:pt>
                <c:pt idx="20">
                  <c:v>8.1993586999999994</c:v>
                </c:pt>
                <c:pt idx="21">
                  <c:v>8.1859734999999993</c:v>
                </c:pt>
                <c:pt idx="22">
                  <c:v>8.1720039</c:v>
                </c:pt>
                <c:pt idx="23">
                  <c:v>8.1574594999999999</c:v>
                </c:pt>
                <c:pt idx="24">
                  <c:v>8.1423503000000004</c:v>
                </c:pt>
                <c:pt idx="25">
                  <c:v>8.1266867000000005</c:v>
                </c:pt>
                <c:pt idx="26">
                  <c:v>8.1104792999999997</c:v>
                </c:pt>
                <c:pt idx="27">
                  <c:v>8.0937392999999993</c:v>
                </c:pt>
                <c:pt idx="28">
                  <c:v>8.0764782000000004</c:v>
                </c:pt>
                <c:pt idx="29">
                  <c:v>8.0587076999999994</c:v>
                </c:pt>
                <c:pt idx="30">
                  <c:v>8.0404400999999996</c:v>
                </c:pt>
                <c:pt idx="31">
                  <c:v>8.0216878999999999</c:v>
                </c:pt>
                <c:pt idx="32">
                  <c:v>8.0024639000000004</c:v>
                </c:pt>
                <c:pt idx="33">
                  <c:v>7.9827814000000004</c:v>
                </c:pt>
                <c:pt idx="34">
                  <c:v>7.9626536999999997</c:v>
                </c:pt>
                <c:pt idx="35">
                  <c:v>7.9420947999999996</c:v>
                </c:pt>
                <c:pt idx="36">
                  <c:v>7.9211185999999998</c:v>
                </c:pt>
                <c:pt idx="37">
                  <c:v>7.8997396000000002</c:v>
                </c:pt>
                <c:pt idx="38">
                  <c:v>7.8779724</c:v>
                </c:pt>
                <c:pt idx="39">
                  <c:v>7.8558319000000001</c:v>
                </c:pt>
                <c:pt idx="40">
                  <c:v>7.8333332999999996</c:v>
                </c:pt>
                <c:pt idx="41">
                  <c:v>7.8104921000000003</c:v>
                </c:pt>
                <c:pt idx="42">
                  <c:v>7.7873238000000002</c:v>
                </c:pt>
                <c:pt idx="43">
                  <c:v>7.7638444</c:v>
                </c:pt>
                <c:pt idx="44">
                  <c:v>7.7400700000000002</c:v>
                </c:pt>
                <c:pt idx="45">
                  <c:v>7.7160168000000002</c:v>
                </c:pt>
                <c:pt idx="46">
                  <c:v>7.6917013000000001</c:v>
                </c:pt>
                <c:pt idx="47">
                  <c:v>7.6671402000000004</c:v>
                </c:pt>
                <c:pt idx="48">
                  <c:v>7.6423503000000004</c:v>
                </c:pt>
                <c:pt idx="49">
                  <c:v>7.6173487</c:v>
                </c:pt>
                <c:pt idx="50">
                  <c:v>7.5921523999999998</c:v>
                </c:pt>
                <c:pt idx="51">
                  <c:v>7.5667787000000004</c:v>
                </c:pt>
                <c:pt idx="52">
                  <c:v>7.541245</c:v>
                </c:pt>
                <c:pt idx="53">
                  <c:v>7.5155688999999999</c:v>
                </c:pt>
                <c:pt idx="54">
                  <c:v>7.4897678000000001</c:v>
                </c:pt>
                <c:pt idx="55">
                  <c:v>7.4638594999999999</c:v>
                </c:pt>
                <c:pt idx="56">
                  <c:v>7.4378618000000003</c:v>
                </c:pt>
                <c:pt idx="57">
                  <c:v>7.4117924000000004</c:v>
                </c:pt>
                <c:pt idx="58">
                  <c:v>7.3856693</c:v>
                </c:pt>
                <c:pt idx="59">
                  <c:v>7.3595103000000002</c:v>
                </c:pt>
                <c:pt idx="60">
                  <c:v>7.3333332999999996</c:v>
                </c:pt>
                <c:pt idx="61">
                  <c:v>7.3071564000000002</c:v>
                </c:pt>
                <c:pt idx="62">
                  <c:v>7.2809974000000004</c:v>
                </c:pt>
                <c:pt idx="63">
                  <c:v>7.2548741999999997</c:v>
                </c:pt>
                <c:pt idx="64">
                  <c:v>7.2288049000000001</c:v>
                </c:pt>
                <c:pt idx="65">
                  <c:v>7.2028071000000002</c:v>
                </c:pt>
                <c:pt idx="66">
                  <c:v>7.1768989000000003</c:v>
                </c:pt>
                <c:pt idx="67">
                  <c:v>7.1510977999999996</c:v>
                </c:pt>
                <c:pt idx="68">
                  <c:v>7.1254216000000001</c:v>
                </c:pt>
                <c:pt idx="69">
                  <c:v>7.099888</c:v>
                </c:pt>
                <c:pt idx="70">
                  <c:v>7.0745142999999997</c:v>
                </c:pt>
                <c:pt idx="71">
                  <c:v>7.0493180000000004</c:v>
                </c:pt>
                <c:pt idx="72">
                  <c:v>7.0243162999999997</c:v>
                </c:pt>
                <c:pt idx="73">
                  <c:v>6.9995265</c:v>
                </c:pt>
                <c:pt idx="74">
                  <c:v>6.9749654000000003</c:v>
                </c:pt>
                <c:pt idx="75">
                  <c:v>6.9506499000000002</c:v>
                </c:pt>
                <c:pt idx="76">
                  <c:v>6.9265967000000002</c:v>
                </c:pt>
                <c:pt idx="77">
                  <c:v>6.9028222000000001</c:v>
                </c:pt>
                <c:pt idx="78">
                  <c:v>6.8793427999999999</c:v>
                </c:pt>
                <c:pt idx="79">
                  <c:v>6.8561746000000001</c:v>
                </c:pt>
                <c:pt idx="80">
                  <c:v>6.8333332999999996</c:v>
                </c:pt>
                <c:pt idx="81">
                  <c:v>6.8108348000000003</c:v>
                </c:pt>
                <c:pt idx="82">
                  <c:v>6.7886943000000004</c:v>
                </c:pt>
                <c:pt idx="83">
                  <c:v>6.7669271000000002</c:v>
                </c:pt>
                <c:pt idx="84">
                  <c:v>6.7455480999999997</c:v>
                </c:pt>
                <c:pt idx="85">
                  <c:v>6.7245718999999999</c:v>
                </c:pt>
                <c:pt idx="86">
                  <c:v>6.7040129000000004</c:v>
                </c:pt>
                <c:pt idx="87">
                  <c:v>6.6838853</c:v>
                </c:pt>
                <c:pt idx="88">
                  <c:v>6.6642026999999997</c:v>
                </c:pt>
                <c:pt idx="89">
                  <c:v>6.6449787999999996</c:v>
                </c:pt>
                <c:pt idx="90">
                  <c:v>6.6262265999999999</c:v>
                </c:pt>
                <c:pt idx="91">
                  <c:v>6.6079590000000001</c:v>
                </c:pt>
                <c:pt idx="92">
                  <c:v>6.5901885</c:v>
                </c:pt>
                <c:pt idx="93">
                  <c:v>6.5729274000000002</c:v>
                </c:pt>
                <c:pt idx="94">
                  <c:v>6.5561873999999998</c:v>
                </c:pt>
                <c:pt idx="95">
                  <c:v>6.5399799999999999</c:v>
                </c:pt>
                <c:pt idx="96">
                  <c:v>6.5243162999999997</c:v>
                </c:pt>
                <c:pt idx="97">
                  <c:v>6.5092071000000002</c:v>
                </c:pt>
                <c:pt idx="98">
                  <c:v>6.4946628000000004</c:v>
                </c:pt>
                <c:pt idx="99">
                  <c:v>6.4806932000000002</c:v>
                </c:pt>
                <c:pt idx="100">
                  <c:v>6.4673078999999998</c:v>
                </c:pt>
                <c:pt idx="101">
                  <c:v>6.4545161999999996</c:v>
                </c:pt>
                <c:pt idx="102">
                  <c:v>6.4423268</c:v>
                </c:pt>
                <c:pt idx="103">
                  <c:v>6.4307480000000004</c:v>
                </c:pt>
                <c:pt idx="104">
                  <c:v>6.4197879000000002</c:v>
                </c:pt>
                <c:pt idx="105">
                  <c:v>6.4094537999999996</c:v>
                </c:pt>
                <c:pt idx="106">
                  <c:v>6.3997529000000002</c:v>
                </c:pt>
                <c:pt idx="107">
                  <c:v>6.3906917999999999</c:v>
                </c:pt>
                <c:pt idx="108">
                  <c:v>6.3822767999999996</c:v>
                </c:pt>
                <c:pt idx="109">
                  <c:v>6.3745136000000002</c:v>
                </c:pt>
                <c:pt idx="110">
                  <c:v>6.3674074999999997</c:v>
                </c:pt>
                <c:pt idx="111">
                  <c:v>6.3609634000000002</c:v>
                </c:pt>
                <c:pt idx="112">
                  <c:v>6.3551856999999998</c:v>
                </c:pt>
                <c:pt idx="113">
                  <c:v>6.3500784000000001</c:v>
                </c:pt>
                <c:pt idx="114">
                  <c:v>6.3456450000000002</c:v>
                </c:pt>
                <c:pt idx="115">
                  <c:v>6.3418884999999996</c:v>
                </c:pt>
                <c:pt idx="116">
                  <c:v>6.3388114</c:v>
                </c:pt>
                <c:pt idx="117">
                  <c:v>6.3364159999999998</c:v>
                </c:pt>
                <c:pt idx="118">
                  <c:v>6.3347037999999998</c:v>
                </c:pt>
                <c:pt idx="119">
                  <c:v>6.3336759999999996</c:v>
                </c:pt>
                <c:pt idx="120">
                  <c:v>6.3333332999999996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3-F744-A837-A036388E35DA}"/>
            </c:ext>
          </c:extLst>
        </c:ser>
        <c:ser>
          <c:idx val="0"/>
          <c:order val="1"/>
          <c:tx>
            <c:strRef>
              <c:f>diag!$B$17</c:f>
              <c:strCache>
                <c:ptCount val="1"/>
                <c:pt idx="0">
                  <c:v>N2x2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diag!$B$18:$B$21</c:f>
              <c:numCache>
                <c:formatCode>General</c:formatCode>
                <c:ptCount val="4"/>
                <c:pt idx="0">
                  <c:v>8.5481215705979992</c:v>
                </c:pt>
                <c:pt idx="3">
                  <c:v>5.6856448279879999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diag!$C$17</c:f>
              <c:strCache>
                <c:ptCount val="1"/>
                <c:pt idx="0">
                  <c:v>N08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diag!$C$18:$C$21</c:f>
              <c:numCache>
                <c:formatCode>General</c:formatCode>
                <c:ptCount val="4"/>
                <c:pt idx="0">
                  <c:v>8.2652631223710031</c:v>
                </c:pt>
                <c:pt idx="1">
                  <c:v>7.433859388694998</c:v>
                </c:pt>
                <c:pt idx="3">
                  <c:v>6.491574206128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2"/>
          <c:order val="3"/>
          <c:tx>
            <c:strRef>
              <c:f>diag!$D$17</c:f>
              <c:strCache>
                <c:ptCount val="1"/>
                <c:pt idx="0">
                  <c:v>N3x3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diag!$D$18:$D$21</c:f>
              <c:numCache>
                <c:formatCode>General</c:formatCode>
                <c:ptCount val="4"/>
                <c:pt idx="0">
                  <c:v>8.3016562062979986</c:v>
                </c:pt>
                <c:pt idx="2">
                  <c:v>6.9804002741959934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3-F744-A837-A036388E35DA}"/>
            </c:ext>
          </c:extLst>
        </c:ser>
        <c:ser>
          <c:idx val="4"/>
          <c:order val="4"/>
          <c:tx>
            <c:strRef>
              <c:f>diag!$E$17</c:f>
              <c:strCache>
                <c:ptCount val="1"/>
                <c:pt idx="0">
                  <c:v>N10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diag!$E$18:$E$21</c:f>
              <c:numCache>
                <c:formatCode>General</c:formatCode>
                <c:ptCount val="4"/>
                <c:pt idx="0">
                  <c:v>8.2813339370259982</c:v>
                </c:pt>
                <c:pt idx="3">
                  <c:v>6.5362272043070035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1D-724C-B06B-92785F9DD1D8}"/>
            </c:ext>
          </c:extLst>
        </c:ser>
        <c:ser>
          <c:idx val="5"/>
          <c:order val="5"/>
          <c:tx>
            <c:strRef>
              <c:f>effective!$F$1</c:f>
              <c:strCache>
                <c:ptCount val="1"/>
                <c:pt idx="0">
                  <c:v>fit_kx=ky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effective!$F$2:$F$122</c:f>
              <c:numCache>
                <c:formatCode>General</c:formatCode>
                <c:ptCount val="121"/>
                <c:pt idx="0">
                  <c:v>8.289324520000001</c:v>
                </c:pt>
                <c:pt idx="1">
                  <c:v>8.2890241458041487</c:v>
                </c:pt>
                <c:pt idx="2">
                  <c:v>8.2881232290204156</c:v>
                </c:pt>
                <c:pt idx="3">
                  <c:v>8.2866223872434563</c:v>
                </c:pt>
                <c:pt idx="4">
                  <c:v>8.2845226490247157</c:v>
                </c:pt>
                <c:pt idx="5">
                  <c:v>8.2818254530603266</c:v>
                </c:pt>
                <c:pt idx="6">
                  <c:v>8.2785326485208195</c:v>
                </c:pt>
                <c:pt idx="7">
                  <c:v>8.2746464918419154</c:v>
                </c:pt>
                <c:pt idx="8">
                  <c:v>8.2701696458285259</c:v>
                </c:pt>
                <c:pt idx="9">
                  <c:v>8.2651051797614254</c:v>
                </c:pt>
                <c:pt idx="10">
                  <c:v>8.2594565640705611</c:v>
                </c:pt>
                <c:pt idx="11">
                  <c:v>8.2532276692525475</c:v>
                </c:pt>
                <c:pt idx="12">
                  <c:v>8.2464227657752609</c:v>
                </c:pt>
                <c:pt idx="13">
                  <c:v>8.2390465194242246</c:v>
                </c:pt>
                <c:pt idx="14">
                  <c:v>8.2311039732911553</c:v>
                </c:pt>
                <c:pt idx="15">
                  <c:v>8.2226005898570875</c:v>
                </c:pt>
                <c:pt idx="16">
                  <c:v>8.2135421877192858</c:v>
                </c:pt>
                <c:pt idx="17">
                  <c:v>8.2039349631937828</c:v>
                </c:pt>
                <c:pt idx="18">
                  <c:v>8.1937855236431147</c:v>
                </c:pt>
                <c:pt idx="19">
                  <c:v>8.1831008137799532</c:v>
                </c:pt>
                <c:pt idx="20">
                  <c:v>8.1718881425959431</c:v>
                </c:pt>
                <c:pt idx="21">
                  <c:v>8.1601552215985329</c:v>
                </c:pt>
                <c:pt idx="22">
                  <c:v>8.1479100787993453</c:v>
                </c:pt>
                <c:pt idx="23">
                  <c:v>8.135161090803269</c:v>
                </c:pt>
                <c:pt idx="24">
                  <c:v>8.1219170257186608</c:v>
                </c:pt>
                <c:pt idx="25">
                  <c:v>8.1081869453607247</c:v>
                </c:pt>
                <c:pt idx="26">
                  <c:v>8.0939802423030471</c:v>
                </c:pt>
                <c:pt idx="27">
                  <c:v>8.0793066871965866</c:v>
                </c:pt>
                <c:pt idx="28">
                  <c:v>8.0641763197910237</c:v>
                </c:pt>
                <c:pt idx="29">
                  <c:v>8.0485994907203029</c:v>
                </c:pt>
                <c:pt idx="30">
                  <c:v>8.0325869129386724</c:v>
                </c:pt>
                <c:pt idx="31">
                  <c:v>8.0161495422318989</c:v>
                </c:pt>
                <c:pt idx="32">
                  <c:v>7.9992986234791772</c:v>
                </c:pt>
                <c:pt idx="33">
                  <c:v>7.9820457458891223</c:v>
                </c:pt>
                <c:pt idx="34">
                  <c:v>7.964402713737524</c:v>
                </c:pt>
                <c:pt idx="35">
                  <c:v>7.9463815968204106</c:v>
                </c:pt>
                <c:pt idx="36">
                  <c:v>7.9279947891494382</c:v>
                </c:pt>
                <c:pt idx="37">
                  <c:v>7.9092548707131334</c:v>
                </c:pt>
                <c:pt idx="38">
                  <c:v>7.890174661810053</c:v>
                </c:pt>
                <c:pt idx="39">
                  <c:v>7.8707672848416896</c:v>
                </c:pt>
                <c:pt idx="40">
                  <c:v>7.8510460179494928</c:v>
                </c:pt>
                <c:pt idx="41">
                  <c:v>7.8310243528931451</c:v>
                </c:pt>
                <c:pt idx="42">
                  <c:v>7.8107160595600078</c:v>
                </c:pt>
                <c:pt idx="43">
                  <c:v>7.7901350323802969</c:v>
                </c:pt>
                <c:pt idx="44">
                  <c:v>7.7692953513936347</c:v>
                </c:pt>
                <c:pt idx="45">
                  <c:v>7.748211349077315</c:v>
                </c:pt>
                <c:pt idx="46">
                  <c:v>7.726897450486538</c:v>
                </c:pt>
                <c:pt idx="47">
                  <c:v>7.7053682371327401</c:v>
                </c:pt>
                <c:pt idx="48">
                  <c:v>7.6836385157186609</c:v>
                </c:pt>
                <c:pt idx="49">
                  <c:v>7.6617231529892216</c:v>
                </c:pt>
                <c:pt idx="50">
                  <c:v>7.6396371420278042</c:v>
                </c:pt>
                <c:pt idx="51">
                  <c:v>7.6173956724743483</c:v>
                </c:pt>
                <c:pt idx="52">
                  <c:v>7.5950139611050709</c:v>
                </c:pt>
                <c:pt idx="53">
                  <c:v>7.5725073201379551</c:v>
                </c:pt>
                <c:pt idx="54">
                  <c:v>7.5498912285009592</c:v>
                </c:pt>
                <c:pt idx="55">
                  <c:v>7.5271811591851092</c:v>
                </c:pt>
                <c:pt idx="56">
                  <c:v>7.504392649138075</c:v>
                </c:pt>
                <c:pt idx="57">
                  <c:v>7.4815413711430949</c:v>
                </c:pt>
                <c:pt idx="58">
                  <c:v>7.4586429590098691</c:v>
                </c:pt>
                <c:pt idx="59">
                  <c:v>7.4357130786253052</c:v>
                </c:pt>
                <c:pt idx="60">
                  <c:v>7.4127675000000002</c:v>
                </c:pt>
                <c:pt idx="61">
                  <c:v>7.3898219213746952</c:v>
                </c:pt>
                <c:pt idx="62">
                  <c:v>7.3668920409901313</c:v>
                </c:pt>
                <c:pt idx="63">
                  <c:v>7.3439936288569054</c:v>
                </c:pt>
                <c:pt idx="64">
                  <c:v>7.3211423508619244</c:v>
                </c:pt>
                <c:pt idx="65">
                  <c:v>7.2983538408148911</c:v>
                </c:pt>
                <c:pt idx="66">
                  <c:v>7.2756437714990412</c:v>
                </c:pt>
                <c:pt idx="67">
                  <c:v>7.2530276798620452</c:v>
                </c:pt>
                <c:pt idx="68">
                  <c:v>7.2305210388949295</c:v>
                </c:pt>
                <c:pt idx="69">
                  <c:v>7.208139327525652</c:v>
                </c:pt>
                <c:pt idx="70">
                  <c:v>7.1858978579721962</c:v>
                </c:pt>
                <c:pt idx="71">
                  <c:v>7.1638118470107788</c:v>
                </c:pt>
                <c:pt idx="72">
                  <c:v>7.1418964842813395</c:v>
                </c:pt>
                <c:pt idx="73">
                  <c:v>7.1201667628672602</c:v>
                </c:pt>
                <c:pt idx="74">
                  <c:v>7.0986375495134624</c:v>
                </c:pt>
                <c:pt idx="75">
                  <c:v>7.0773236509226853</c:v>
                </c:pt>
                <c:pt idx="76">
                  <c:v>7.0562396486063657</c:v>
                </c:pt>
                <c:pt idx="77">
                  <c:v>7.0353999676197034</c:v>
                </c:pt>
                <c:pt idx="78">
                  <c:v>7.0148189404399925</c:v>
                </c:pt>
                <c:pt idx="79">
                  <c:v>6.9945106471068552</c:v>
                </c:pt>
                <c:pt idx="80">
                  <c:v>6.9744889820505076</c:v>
                </c:pt>
                <c:pt idx="81">
                  <c:v>6.9547677151583107</c:v>
                </c:pt>
                <c:pt idx="82">
                  <c:v>6.9353603381899473</c:v>
                </c:pt>
                <c:pt idx="83">
                  <c:v>6.916280129286867</c:v>
                </c:pt>
                <c:pt idx="84">
                  <c:v>6.8975402108505621</c:v>
                </c:pt>
                <c:pt idx="85">
                  <c:v>6.8791534031795898</c:v>
                </c:pt>
                <c:pt idx="86">
                  <c:v>6.8611322862624773</c:v>
                </c:pt>
                <c:pt idx="87">
                  <c:v>6.8434892541108781</c:v>
                </c:pt>
                <c:pt idx="88">
                  <c:v>6.8262363765208232</c:v>
                </c:pt>
                <c:pt idx="89">
                  <c:v>6.8093854577681014</c:v>
                </c:pt>
                <c:pt idx="90">
                  <c:v>6.7929480870613279</c:v>
                </c:pt>
                <c:pt idx="91">
                  <c:v>6.7769355092796975</c:v>
                </c:pt>
                <c:pt idx="92">
                  <c:v>6.7613586802089758</c:v>
                </c:pt>
                <c:pt idx="93">
                  <c:v>6.7462283128034146</c:v>
                </c:pt>
                <c:pt idx="94">
                  <c:v>6.7315547576969532</c:v>
                </c:pt>
                <c:pt idx="95">
                  <c:v>6.7173480546392756</c:v>
                </c:pt>
                <c:pt idx="96">
                  <c:v>6.7036179742813395</c:v>
                </c:pt>
                <c:pt idx="97">
                  <c:v>6.6903739091967314</c:v>
                </c:pt>
                <c:pt idx="98">
                  <c:v>6.6776249212006551</c:v>
                </c:pt>
                <c:pt idx="99">
                  <c:v>6.6653797784014666</c:v>
                </c:pt>
                <c:pt idx="100">
                  <c:v>6.6536468574040581</c:v>
                </c:pt>
                <c:pt idx="101">
                  <c:v>6.642434186220048</c:v>
                </c:pt>
                <c:pt idx="102">
                  <c:v>6.6317494763568865</c:v>
                </c:pt>
                <c:pt idx="103">
                  <c:v>6.6216000368062176</c:v>
                </c:pt>
                <c:pt idx="104">
                  <c:v>6.6119928122807146</c:v>
                </c:pt>
                <c:pt idx="105">
                  <c:v>6.6029344101429137</c:v>
                </c:pt>
                <c:pt idx="106">
                  <c:v>6.5944310267088451</c:v>
                </c:pt>
                <c:pt idx="107">
                  <c:v>6.5864884805757757</c:v>
                </c:pt>
                <c:pt idx="108">
                  <c:v>6.5791122342247386</c:v>
                </c:pt>
                <c:pt idx="109">
                  <c:v>6.5723073330938044</c:v>
                </c:pt>
                <c:pt idx="110">
                  <c:v>6.5660784337912439</c:v>
                </c:pt>
                <c:pt idx="111">
                  <c:v>6.5604298202385758</c:v>
                </c:pt>
                <c:pt idx="112">
                  <c:v>6.5553653558891058</c:v>
                </c:pt>
                <c:pt idx="113">
                  <c:v>6.5508885066525728</c:v>
                </c:pt>
                <c:pt idx="114">
                  <c:v>6.5470023514791809</c:v>
                </c:pt>
                <c:pt idx="115">
                  <c:v>6.543709548017997</c:v>
                </c:pt>
                <c:pt idx="116">
                  <c:v>6.5410123501117381</c:v>
                </c:pt>
                <c:pt idx="117">
                  <c:v>6.538912612756544</c:v>
                </c:pt>
                <c:pt idx="118">
                  <c:v>6.5374117714119508</c:v>
                </c:pt>
                <c:pt idx="119">
                  <c:v>6.536510853957969</c:v>
                </c:pt>
                <c:pt idx="120">
                  <c:v>6.5362104800000003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2B-E34E-B47E-73049CEDE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effective!$C$1</c:f>
              <c:strCache>
                <c:ptCount val="1"/>
                <c:pt idx="0">
                  <c:v>ky=pi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effective!$C$2:$C$122</c:f>
              <c:numCache>
                <c:formatCode>General</c:formatCode>
                <c:ptCount val="121"/>
                <c:pt idx="0">
                  <c:v>7.3333332999999996</c:v>
                </c:pt>
                <c:pt idx="1">
                  <c:v>7.3331619999999997</c:v>
                </c:pt>
                <c:pt idx="2">
                  <c:v>7.3326481000000001</c:v>
                </c:pt>
                <c:pt idx="3">
                  <c:v>7.3317920000000001</c:v>
                </c:pt>
                <c:pt idx="4">
                  <c:v>7.3305942999999996</c:v>
                </c:pt>
                <c:pt idx="5">
                  <c:v>7.3290557999999999</c:v>
                </c:pt>
                <c:pt idx="6">
                  <c:v>7.3271775000000003</c:v>
                </c:pt>
                <c:pt idx="7">
                  <c:v>7.3249608000000004</c:v>
                </c:pt>
                <c:pt idx="8">
                  <c:v>7.3224071000000004</c:v>
                </c:pt>
                <c:pt idx="9">
                  <c:v>7.3195183000000004</c:v>
                </c:pt>
                <c:pt idx="10">
                  <c:v>7.3162962</c:v>
                </c:pt>
                <c:pt idx="11">
                  <c:v>7.3127431999999999</c:v>
                </c:pt>
                <c:pt idx="12">
                  <c:v>7.3088616000000002</c:v>
                </c:pt>
                <c:pt idx="13">
                  <c:v>7.3046540999999996</c:v>
                </c:pt>
                <c:pt idx="14">
                  <c:v>7.3001234999999998</c:v>
                </c:pt>
                <c:pt idx="15">
                  <c:v>7.2952731000000002</c:v>
                </c:pt>
                <c:pt idx="16">
                  <c:v>7.2901061</c:v>
                </c:pt>
                <c:pt idx="17">
                  <c:v>7.2846260000000003</c:v>
                </c:pt>
                <c:pt idx="18">
                  <c:v>7.2788366</c:v>
                </c:pt>
                <c:pt idx="19">
                  <c:v>7.2727418999999998</c:v>
                </c:pt>
                <c:pt idx="20">
                  <c:v>7.2663460000000004</c:v>
                </c:pt>
                <c:pt idx="21">
                  <c:v>7.2596534000000004</c:v>
                </c:pt>
                <c:pt idx="22">
                  <c:v>7.2526685999999998</c:v>
                </c:pt>
                <c:pt idx="23">
                  <c:v>7.2453963999999997</c:v>
                </c:pt>
                <c:pt idx="24">
                  <c:v>7.2378418</c:v>
                </c:pt>
                <c:pt idx="25">
                  <c:v>7.23001</c:v>
                </c:pt>
                <c:pt idx="26">
                  <c:v>7.2219062999999997</c:v>
                </c:pt>
                <c:pt idx="27">
                  <c:v>7.2135363000000003</c:v>
                </c:pt>
                <c:pt idx="28">
                  <c:v>7.2049057000000003</c:v>
                </c:pt>
                <c:pt idx="29">
                  <c:v>7.1960205000000004</c:v>
                </c:pt>
                <c:pt idx="30">
                  <c:v>7.1868866999999996</c:v>
                </c:pt>
                <c:pt idx="31">
                  <c:v>7.1775105999999997</c:v>
                </c:pt>
                <c:pt idx="32">
                  <c:v>7.1678986</c:v>
                </c:pt>
                <c:pt idx="33">
                  <c:v>7.1580573999999997</c:v>
                </c:pt>
                <c:pt idx="34">
                  <c:v>7.1479935000000001</c:v>
                </c:pt>
                <c:pt idx="35">
                  <c:v>7.1377139999999999</c:v>
                </c:pt>
                <c:pt idx="36">
                  <c:v>7.1272260000000003</c:v>
                </c:pt>
                <c:pt idx="37">
                  <c:v>7.1165364999999996</c:v>
                </c:pt>
                <c:pt idx="38">
                  <c:v>7.1056528999999999</c:v>
                </c:pt>
                <c:pt idx="39">
                  <c:v>7.0945825999999999</c:v>
                </c:pt>
                <c:pt idx="40">
                  <c:v>7.0833332999999996</c:v>
                </c:pt>
                <c:pt idx="41">
                  <c:v>7.0719127000000004</c:v>
                </c:pt>
                <c:pt idx="42">
                  <c:v>7.0603286000000001</c:v>
                </c:pt>
                <c:pt idx="43">
                  <c:v>7.0485889000000004</c:v>
                </c:pt>
                <c:pt idx="44">
                  <c:v>7.0367017000000001</c:v>
                </c:pt>
                <c:pt idx="45">
                  <c:v>7.0246750000000002</c:v>
                </c:pt>
                <c:pt idx="46">
                  <c:v>7.0125172999999998</c:v>
                </c:pt>
                <c:pt idx="47">
                  <c:v>7.0002367999999997</c:v>
                </c:pt>
                <c:pt idx="48">
                  <c:v>6.9878418</c:v>
                </c:pt>
                <c:pt idx="49">
                  <c:v>6.9753410000000002</c:v>
                </c:pt>
                <c:pt idx="50">
                  <c:v>6.9627429000000003</c:v>
                </c:pt>
                <c:pt idx="51">
                  <c:v>6.950056</c:v>
                </c:pt>
                <c:pt idx="52">
                  <c:v>6.9372892000000004</c:v>
                </c:pt>
                <c:pt idx="53">
                  <c:v>6.9244510999999997</c:v>
                </c:pt>
                <c:pt idx="54">
                  <c:v>6.9115506</c:v>
                </c:pt>
                <c:pt idx="55">
                  <c:v>6.8985963999999997</c:v>
                </c:pt>
                <c:pt idx="56">
                  <c:v>6.8855975999999997</c:v>
                </c:pt>
                <c:pt idx="57">
                  <c:v>6.8725629000000001</c:v>
                </c:pt>
                <c:pt idx="58">
                  <c:v>6.8595012999999998</c:v>
                </c:pt>
                <c:pt idx="59">
                  <c:v>6.8464217999999999</c:v>
                </c:pt>
                <c:pt idx="60">
                  <c:v>6.8333332999999996</c:v>
                </c:pt>
                <c:pt idx="61">
                  <c:v>6.8202448999999996</c:v>
                </c:pt>
                <c:pt idx="62">
                  <c:v>6.8071653999999997</c:v>
                </c:pt>
                <c:pt idx="63">
                  <c:v>6.7941038000000002</c:v>
                </c:pt>
                <c:pt idx="64">
                  <c:v>6.7810690999999998</c:v>
                </c:pt>
                <c:pt idx="65">
                  <c:v>6.7680702000000004</c:v>
                </c:pt>
                <c:pt idx="66">
                  <c:v>6.7551161000000004</c:v>
                </c:pt>
                <c:pt idx="67">
                  <c:v>6.7422155999999998</c:v>
                </c:pt>
                <c:pt idx="68">
                  <c:v>6.7293775</c:v>
                </c:pt>
                <c:pt idx="69">
                  <c:v>6.7166107000000004</c:v>
                </c:pt>
                <c:pt idx="70">
                  <c:v>6.7039238000000001</c:v>
                </c:pt>
                <c:pt idx="71">
                  <c:v>6.6913257000000002</c:v>
                </c:pt>
                <c:pt idx="72">
                  <c:v>6.6788248000000001</c:v>
                </c:pt>
                <c:pt idx="73">
                  <c:v>6.6664298999999998</c:v>
                </c:pt>
                <c:pt idx="74">
                  <c:v>6.6541493999999997</c:v>
                </c:pt>
                <c:pt idx="75">
                  <c:v>6.6419915999999999</c:v>
                </c:pt>
                <c:pt idx="76">
                  <c:v>6.6299650000000003</c:v>
                </c:pt>
                <c:pt idx="77">
                  <c:v>6.6180778</c:v>
                </c:pt>
                <c:pt idx="78">
                  <c:v>6.6063381000000003</c:v>
                </c:pt>
                <c:pt idx="79">
                  <c:v>6.594754</c:v>
                </c:pt>
                <c:pt idx="80">
                  <c:v>6.5833332999999996</c:v>
                </c:pt>
                <c:pt idx="81">
                  <c:v>6.5720840999999997</c:v>
                </c:pt>
                <c:pt idx="82">
                  <c:v>6.5610137999999996</c:v>
                </c:pt>
                <c:pt idx="83">
                  <c:v>6.5501301999999999</c:v>
                </c:pt>
                <c:pt idx="84">
                  <c:v>6.5394407000000001</c:v>
                </c:pt>
                <c:pt idx="85">
                  <c:v>6.5289526000000002</c:v>
                </c:pt>
                <c:pt idx="86">
                  <c:v>6.5186731</c:v>
                </c:pt>
                <c:pt idx="87">
                  <c:v>6.5086092999999998</c:v>
                </c:pt>
                <c:pt idx="88">
                  <c:v>6.4987680000000001</c:v>
                </c:pt>
                <c:pt idx="89">
                  <c:v>6.4891560000000004</c:v>
                </c:pt>
                <c:pt idx="90">
                  <c:v>6.4797798999999996</c:v>
                </c:pt>
                <c:pt idx="91">
                  <c:v>6.4706460999999997</c:v>
                </c:pt>
                <c:pt idx="92">
                  <c:v>6.4617608999999998</c:v>
                </c:pt>
                <c:pt idx="93">
                  <c:v>6.4531304</c:v>
                </c:pt>
                <c:pt idx="94">
                  <c:v>6.4447603999999998</c:v>
                </c:pt>
                <c:pt idx="95">
                  <c:v>6.4366567000000003</c:v>
                </c:pt>
                <c:pt idx="96">
                  <c:v>6.4288248000000001</c:v>
                </c:pt>
                <c:pt idx="97">
                  <c:v>6.4212702000000004</c:v>
                </c:pt>
                <c:pt idx="98">
                  <c:v>6.4139980000000003</c:v>
                </c:pt>
                <c:pt idx="99">
                  <c:v>6.4070133</c:v>
                </c:pt>
                <c:pt idx="100">
                  <c:v>6.4003205999999997</c:v>
                </c:pt>
                <c:pt idx="101">
                  <c:v>6.3939247999999997</c:v>
                </c:pt>
                <c:pt idx="102">
                  <c:v>6.3878301000000004</c:v>
                </c:pt>
                <c:pt idx="103">
                  <c:v>6.3820407000000001</c:v>
                </c:pt>
                <c:pt idx="104">
                  <c:v>6.3765606000000004</c:v>
                </c:pt>
                <c:pt idx="105">
                  <c:v>6.3713936000000002</c:v>
                </c:pt>
                <c:pt idx="106">
                  <c:v>6.3665431000000003</c:v>
                </c:pt>
                <c:pt idx="107">
                  <c:v>6.3620125999999999</c:v>
                </c:pt>
                <c:pt idx="108">
                  <c:v>6.3578051000000002</c:v>
                </c:pt>
                <c:pt idx="109">
                  <c:v>6.3539234999999996</c:v>
                </c:pt>
                <c:pt idx="110">
                  <c:v>6.3503704000000001</c:v>
                </c:pt>
                <c:pt idx="111">
                  <c:v>6.3471484</c:v>
                </c:pt>
                <c:pt idx="112">
                  <c:v>6.3442594999999997</c:v>
                </c:pt>
                <c:pt idx="113">
                  <c:v>6.3417059</c:v>
                </c:pt>
                <c:pt idx="114">
                  <c:v>6.3394892</c:v>
                </c:pt>
                <c:pt idx="115">
                  <c:v>6.3376108999999996</c:v>
                </c:pt>
                <c:pt idx="116">
                  <c:v>6.3360723999999999</c:v>
                </c:pt>
                <c:pt idx="117">
                  <c:v>6.3348747000000003</c:v>
                </c:pt>
                <c:pt idx="118">
                  <c:v>6.3340186000000003</c:v>
                </c:pt>
                <c:pt idx="119">
                  <c:v>6.3335046999999998</c:v>
                </c:pt>
                <c:pt idx="120">
                  <c:v>6.3333332999999996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A-EE43-8D7F-206B328E7D35}"/>
            </c:ext>
          </c:extLst>
        </c:ser>
        <c:ser>
          <c:idx val="0"/>
          <c:order val="1"/>
          <c:tx>
            <c:strRef>
              <c:f>diag!$G$17</c:f>
              <c:strCache>
                <c:ptCount val="1"/>
                <c:pt idx="0">
                  <c:v>N2x2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diag!$F$18:$F$21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diag!$G$18:$G$21</c:f>
              <c:numCache>
                <c:formatCode>General</c:formatCode>
                <c:ptCount val="4"/>
                <c:pt idx="0">
                  <c:v>6.9893372847200013</c:v>
                </c:pt>
                <c:pt idx="2">
                  <c:v>5.6856448279879999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diag!$H$17</c:f>
              <c:strCache>
                <c:ptCount val="1"/>
                <c:pt idx="0">
                  <c:v>N08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diag!$F$18:$F$21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diag!$H$18:$H$21</c:f>
              <c:numCache>
                <c:formatCode>General</c:formatCode>
                <c:ptCount val="4"/>
                <c:pt idx="0">
                  <c:v>7.433859388694998</c:v>
                </c:pt>
                <c:pt idx="2">
                  <c:v>6.491574206128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3"/>
          <c:order val="3"/>
          <c:tx>
            <c:strRef>
              <c:f>diag!$I$17</c:f>
              <c:strCache>
                <c:ptCount val="1"/>
                <c:pt idx="0">
                  <c:v>N10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xVal>
            <c:numRef>
              <c:f>diag!$F$18:$F$21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diag!$I$18:$I$21</c:f>
              <c:numCache>
                <c:formatCode>General</c:formatCode>
                <c:ptCount val="4"/>
                <c:pt idx="2">
                  <c:v>6.5362272043070035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3-B347-B4DD-C4F7FC3D5166}"/>
            </c:ext>
          </c:extLst>
        </c:ser>
        <c:ser>
          <c:idx val="4"/>
          <c:order val="4"/>
          <c:tx>
            <c:strRef>
              <c:f>effective!$G$1</c:f>
              <c:strCache>
                <c:ptCount val="1"/>
                <c:pt idx="0">
                  <c:v>fit_ky=pi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effective!$G$2:$G$122</c:f>
              <c:numCache>
                <c:formatCode>General</c:formatCode>
                <c:ptCount val="121"/>
                <c:pt idx="0">
                  <c:v>7.4127675000000002</c:v>
                </c:pt>
                <c:pt idx="1">
                  <c:v>7.4126173129020749</c:v>
                </c:pt>
                <c:pt idx="2">
                  <c:v>7.4121668545102075</c:v>
                </c:pt>
                <c:pt idx="3">
                  <c:v>7.4114164336217279</c:v>
                </c:pt>
                <c:pt idx="4">
                  <c:v>7.4103665645123575</c:v>
                </c:pt>
                <c:pt idx="5">
                  <c:v>7.4090179665301639</c:v>
                </c:pt>
                <c:pt idx="6">
                  <c:v>7.4073715642604094</c:v>
                </c:pt>
                <c:pt idx="7">
                  <c:v>7.4054284859209574</c:v>
                </c:pt>
                <c:pt idx="8">
                  <c:v>7.4031900629142635</c:v>
                </c:pt>
                <c:pt idx="9">
                  <c:v>7.4006578298807124</c:v>
                </c:pt>
                <c:pt idx="10">
                  <c:v>7.3978335220352802</c:v>
                </c:pt>
                <c:pt idx="11">
                  <c:v>7.3947190746262743</c:v>
                </c:pt>
                <c:pt idx="12">
                  <c:v>7.391316622887631</c:v>
                </c:pt>
                <c:pt idx="13">
                  <c:v>7.387628499712112</c:v>
                </c:pt>
                <c:pt idx="14">
                  <c:v>7.3836572266455773</c:v>
                </c:pt>
                <c:pt idx="15">
                  <c:v>7.3794055349285435</c:v>
                </c:pt>
                <c:pt idx="16">
                  <c:v>7.3748763338596426</c:v>
                </c:pt>
                <c:pt idx="17">
                  <c:v>7.370072721596892</c:v>
                </c:pt>
                <c:pt idx="18">
                  <c:v>7.3649980018215571</c:v>
                </c:pt>
                <c:pt idx="19">
                  <c:v>7.3596556468899763</c:v>
                </c:pt>
                <c:pt idx="20">
                  <c:v>7.3540493112979712</c:v>
                </c:pt>
                <c:pt idx="21">
                  <c:v>7.348182850799267</c:v>
                </c:pt>
                <c:pt idx="22">
                  <c:v>7.3420602793996723</c:v>
                </c:pt>
                <c:pt idx="23">
                  <c:v>7.3356857854016342</c:v>
                </c:pt>
                <c:pt idx="24">
                  <c:v>7.3290637528593301</c:v>
                </c:pt>
                <c:pt idx="25">
                  <c:v>7.3221987126803629</c:v>
                </c:pt>
                <c:pt idx="26">
                  <c:v>7.3150953611515233</c:v>
                </c:pt>
                <c:pt idx="27">
                  <c:v>7.307758583598293</c:v>
                </c:pt>
                <c:pt idx="28">
                  <c:v>7.3001933998955124</c:v>
                </c:pt>
                <c:pt idx="29">
                  <c:v>7.292404985360152</c:v>
                </c:pt>
                <c:pt idx="30">
                  <c:v>7.2843986964693359</c:v>
                </c:pt>
                <c:pt idx="31">
                  <c:v>7.2761800111159491</c:v>
                </c:pt>
                <c:pt idx="32">
                  <c:v>7.2677545517395883</c:v>
                </c:pt>
                <c:pt idx="33">
                  <c:v>7.2591281129445608</c:v>
                </c:pt>
                <c:pt idx="34">
                  <c:v>7.2503065968687617</c:v>
                </c:pt>
                <c:pt idx="35">
                  <c:v>7.241296038410205</c:v>
                </c:pt>
                <c:pt idx="36">
                  <c:v>7.2321026345747192</c:v>
                </c:pt>
                <c:pt idx="37">
                  <c:v>7.2227326753565668</c:v>
                </c:pt>
                <c:pt idx="38">
                  <c:v>7.2131925709050266</c:v>
                </c:pt>
                <c:pt idx="39">
                  <c:v>7.203488882420845</c:v>
                </c:pt>
                <c:pt idx="40">
                  <c:v>7.193628248974747</c:v>
                </c:pt>
                <c:pt idx="41">
                  <c:v>7.1836174164465731</c:v>
                </c:pt>
                <c:pt idx="42">
                  <c:v>7.1734632697800045</c:v>
                </c:pt>
                <c:pt idx="43">
                  <c:v>7.163172756190149</c:v>
                </c:pt>
                <c:pt idx="44">
                  <c:v>7.1527529156968175</c:v>
                </c:pt>
                <c:pt idx="45">
                  <c:v>7.1422109145386576</c:v>
                </c:pt>
                <c:pt idx="46">
                  <c:v>7.1315539652432696</c:v>
                </c:pt>
                <c:pt idx="47">
                  <c:v>7.1207893585663697</c:v>
                </c:pt>
                <c:pt idx="48">
                  <c:v>7.1099244978593301</c:v>
                </c:pt>
                <c:pt idx="49">
                  <c:v>7.0989668164946114</c:v>
                </c:pt>
                <c:pt idx="50">
                  <c:v>7.0879238110139022</c:v>
                </c:pt>
                <c:pt idx="51">
                  <c:v>7.0768030762371747</c:v>
                </c:pt>
                <c:pt idx="52">
                  <c:v>7.0656122205525351</c:v>
                </c:pt>
                <c:pt idx="53">
                  <c:v>7.0543589000689781</c:v>
                </c:pt>
                <c:pt idx="54">
                  <c:v>7.0430508542504793</c:v>
                </c:pt>
                <c:pt idx="55">
                  <c:v>7.0316958195925547</c:v>
                </c:pt>
                <c:pt idx="56">
                  <c:v>7.0203015645690376</c:v>
                </c:pt>
                <c:pt idx="57">
                  <c:v>7.0088759255715471</c:v>
                </c:pt>
                <c:pt idx="58">
                  <c:v>6.9974267195049347</c:v>
                </c:pt>
                <c:pt idx="59">
                  <c:v>6.9859617793126532</c:v>
                </c:pt>
                <c:pt idx="60">
                  <c:v>6.9744889900000002</c:v>
                </c:pt>
                <c:pt idx="61">
                  <c:v>6.9630162006873473</c:v>
                </c:pt>
                <c:pt idx="62">
                  <c:v>6.9515512604950658</c:v>
                </c:pt>
                <c:pt idx="63">
                  <c:v>6.9401020544284533</c:v>
                </c:pt>
                <c:pt idx="64">
                  <c:v>6.9286764154309628</c:v>
                </c:pt>
                <c:pt idx="65">
                  <c:v>6.9172821604074457</c:v>
                </c:pt>
                <c:pt idx="66">
                  <c:v>6.9059271257495203</c:v>
                </c:pt>
                <c:pt idx="67">
                  <c:v>6.8946190799310223</c:v>
                </c:pt>
                <c:pt idx="68">
                  <c:v>6.8833657594474644</c:v>
                </c:pt>
                <c:pt idx="69">
                  <c:v>6.8721749037628266</c:v>
                </c:pt>
                <c:pt idx="70">
                  <c:v>6.8610541689860982</c:v>
                </c:pt>
                <c:pt idx="71">
                  <c:v>6.8500111635053891</c:v>
                </c:pt>
                <c:pt idx="72">
                  <c:v>6.8390534821406694</c:v>
                </c:pt>
                <c:pt idx="73">
                  <c:v>6.8281886214336298</c:v>
                </c:pt>
                <c:pt idx="74">
                  <c:v>6.8174240147567309</c:v>
                </c:pt>
                <c:pt idx="75">
                  <c:v>6.8067670654613428</c:v>
                </c:pt>
                <c:pt idx="76">
                  <c:v>6.796225064303183</c:v>
                </c:pt>
                <c:pt idx="77">
                  <c:v>6.7858052238098514</c:v>
                </c:pt>
                <c:pt idx="78">
                  <c:v>6.775514710219996</c:v>
                </c:pt>
                <c:pt idx="79">
                  <c:v>6.7653605635534273</c:v>
                </c:pt>
                <c:pt idx="80">
                  <c:v>6.7553497310252535</c:v>
                </c:pt>
                <c:pt idx="81">
                  <c:v>6.7454890975791555</c:v>
                </c:pt>
                <c:pt idx="82">
                  <c:v>6.7357854090949738</c:v>
                </c:pt>
                <c:pt idx="83">
                  <c:v>6.7262453046434336</c:v>
                </c:pt>
                <c:pt idx="84">
                  <c:v>6.7168753454252812</c:v>
                </c:pt>
                <c:pt idx="85">
                  <c:v>6.7076819415897955</c:v>
                </c:pt>
                <c:pt idx="86">
                  <c:v>6.6986713831312388</c:v>
                </c:pt>
                <c:pt idx="87">
                  <c:v>6.6898498670554396</c:v>
                </c:pt>
                <c:pt idx="88">
                  <c:v>6.6812234282604122</c:v>
                </c:pt>
                <c:pt idx="89">
                  <c:v>6.6727979688840513</c:v>
                </c:pt>
                <c:pt idx="90">
                  <c:v>6.6645792835306636</c:v>
                </c:pt>
                <c:pt idx="91">
                  <c:v>6.6565729946398484</c:v>
                </c:pt>
                <c:pt idx="92">
                  <c:v>6.648784580104488</c:v>
                </c:pt>
                <c:pt idx="93">
                  <c:v>6.6412193964017074</c:v>
                </c:pt>
                <c:pt idx="94">
                  <c:v>6.6338826188484763</c:v>
                </c:pt>
                <c:pt idx="95">
                  <c:v>6.6267792673196375</c:v>
                </c:pt>
                <c:pt idx="96">
                  <c:v>6.6199142271406695</c:v>
                </c:pt>
                <c:pt idx="97">
                  <c:v>6.6132921945983663</c:v>
                </c:pt>
                <c:pt idx="98">
                  <c:v>6.6069177006003281</c:v>
                </c:pt>
                <c:pt idx="99">
                  <c:v>6.6007951292007334</c:v>
                </c:pt>
                <c:pt idx="100">
                  <c:v>6.5949286687020292</c:v>
                </c:pt>
                <c:pt idx="101">
                  <c:v>6.5893223331100241</c:v>
                </c:pt>
                <c:pt idx="102">
                  <c:v>6.5839799781784434</c:v>
                </c:pt>
                <c:pt idx="103">
                  <c:v>6.5789052584031085</c:v>
                </c:pt>
                <c:pt idx="104">
                  <c:v>6.5741016461403579</c:v>
                </c:pt>
                <c:pt idx="105">
                  <c:v>6.569572445071457</c:v>
                </c:pt>
                <c:pt idx="106">
                  <c:v>6.5653207533544222</c:v>
                </c:pt>
                <c:pt idx="107">
                  <c:v>6.5613494802878876</c:v>
                </c:pt>
                <c:pt idx="108">
                  <c:v>6.5576613571123694</c:v>
                </c:pt>
                <c:pt idx="109">
                  <c:v>6.5542589065469024</c:v>
                </c:pt>
                <c:pt idx="110">
                  <c:v>6.5511444568956216</c:v>
                </c:pt>
                <c:pt idx="111">
                  <c:v>6.548320150119288</c:v>
                </c:pt>
                <c:pt idx="112">
                  <c:v>6.5457879179445531</c:v>
                </c:pt>
                <c:pt idx="113">
                  <c:v>6.543549493326287</c:v>
                </c:pt>
                <c:pt idx="114">
                  <c:v>6.541606415739591</c:v>
                </c:pt>
                <c:pt idx="115">
                  <c:v>6.5399600140089982</c:v>
                </c:pt>
                <c:pt idx="116">
                  <c:v>6.5386114150558692</c:v>
                </c:pt>
                <c:pt idx="117">
                  <c:v>6.5375615463782717</c:v>
                </c:pt>
                <c:pt idx="118">
                  <c:v>6.5368111257059756</c:v>
                </c:pt>
                <c:pt idx="119">
                  <c:v>6.5363606669789842</c:v>
                </c:pt>
                <c:pt idx="120">
                  <c:v>6.5362104800000003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62-A64B-9319-EE0E4836D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ky=0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effective!$D$1</c:f>
              <c:strCache>
                <c:ptCount val="1"/>
                <c:pt idx="0">
                  <c:v>ky=0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effective!$D$2:$D$122</c:f>
              <c:numCache>
                <c:formatCode>General</c:formatCode>
                <c:ptCount val="121"/>
                <c:pt idx="0">
                  <c:v>8.3333332999999996</c:v>
                </c:pt>
                <c:pt idx="1">
                  <c:v>8.3331619999999997</c:v>
                </c:pt>
                <c:pt idx="2">
                  <c:v>8.3326481000000001</c:v>
                </c:pt>
                <c:pt idx="3">
                  <c:v>8.3317920000000001</c:v>
                </c:pt>
                <c:pt idx="4">
                  <c:v>8.3305942999999996</c:v>
                </c:pt>
                <c:pt idx="5">
                  <c:v>8.3290558000000008</c:v>
                </c:pt>
                <c:pt idx="6">
                  <c:v>8.3271774999999995</c:v>
                </c:pt>
                <c:pt idx="7">
                  <c:v>8.3249607999999995</c:v>
                </c:pt>
                <c:pt idx="8">
                  <c:v>8.3224070999999995</c:v>
                </c:pt>
                <c:pt idx="9">
                  <c:v>8.3195183000000004</c:v>
                </c:pt>
                <c:pt idx="10">
                  <c:v>8.3162962</c:v>
                </c:pt>
                <c:pt idx="11">
                  <c:v>8.3127431999999999</c:v>
                </c:pt>
                <c:pt idx="12">
                  <c:v>8.3088616000000002</c:v>
                </c:pt>
                <c:pt idx="13">
                  <c:v>8.3046541000000005</c:v>
                </c:pt>
                <c:pt idx="14">
                  <c:v>8.3001234999999998</c:v>
                </c:pt>
                <c:pt idx="15">
                  <c:v>8.2952730999999993</c:v>
                </c:pt>
                <c:pt idx="16">
                  <c:v>8.2901060999999991</c:v>
                </c:pt>
                <c:pt idx="17">
                  <c:v>8.2846259999999994</c:v>
                </c:pt>
                <c:pt idx="18">
                  <c:v>8.2788366</c:v>
                </c:pt>
                <c:pt idx="19">
                  <c:v>8.2727418999999998</c:v>
                </c:pt>
                <c:pt idx="20">
                  <c:v>8.2663460000000004</c:v>
                </c:pt>
                <c:pt idx="21">
                  <c:v>8.2596533999999995</c:v>
                </c:pt>
                <c:pt idx="22">
                  <c:v>8.2526685999999998</c:v>
                </c:pt>
                <c:pt idx="23">
                  <c:v>8.2453964000000006</c:v>
                </c:pt>
                <c:pt idx="24">
                  <c:v>8.2378418</c:v>
                </c:pt>
                <c:pt idx="25">
                  <c:v>8.23001</c:v>
                </c:pt>
                <c:pt idx="26">
                  <c:v>8.2219063000000006</c:v>
                </c:pt>
                <c:pt idx="27">
                  <c:v>8.2135362999999995</c:v>
                </c:pt>
                <c:pt idx="28">
                  <c:v>8.2049056999999994</c:v>
                </c:pt>
                <c:pt idx="29">
                  <c:v>8.1960204999999995</c:v>
                </c:pt>
                <c:pt idx="30">
                  <c:v>8.1868867000000005</c:v>
                </c:pt>
                <c:pt idx="31">
                  <c:v>8.1775105999999997</c:v>
                </c:pt>
                <c:pt idx="32">
                  <c:v>8.1678985999999991</c:v>
                </c:pt>
                <c:pt idx="33">
                  <c:v>8.1580574000000006</c:v>
                </c:pt>
                <c:pt idx="34">
                  <c:v>8.1479935000000001</c:v>
                </c:pt>
                <c:pt idx="35">
                  <c:v>8.1377140000000008</c:v>
                </c:pt>
                <c:pt idx="36">
                  <c:v>8.1272260000000003</c:v>
                </c:pt>
                <c:pt idx="37">
                  <c:v>8.1165365000000005</c:v>
                </c:pt>
                <c:pt idx="38">
                  <c:v>8.1056529000000008</c:v>
                </c:pt>
                <c:pt idx="39">
                  <c:v>8.0945826000000007</c:v>
                </c:pt>
                <c:pt idx="40">
                  <c:v>8.0833332999999996</c:v>
                </c:pt>
                <c:pt idx="41">
                  <c:v>8.0719127000000004</c:v>
                </c:pt>
                <c:pt idx="42">
                  <c:v>8.0603286000000001</c:v>
                </c:pt>
                <c:pt idx="43">
                  <c:v>8.0485889000000004</c:v>
                </c:pt>
                <c:pt idx="44">
                  <c:v>8.0367017000000001</c:v>
                </c:pt>
                <c:pt idx="45">
                  <c:v>8.0246750000000002</c:v>
                </c:pt>
                <c:pt idx="46">
                  <c:v>8.0125173000000007</c:v>
                </c:pt>
                <c:pt idx="47">
                  <c:v>8.0002367999999997</c:v>
                </c:pt>
                <c:pt idx="48">
                  <c:v>7.9878418</c:v>
                </c:pt>
                <c:pt idx="49">
                  <c:v>7.9753410000000002</c:v>
                </c:pt>
                <c:pt idx="50">
                  <c:v>7.9627429000000003</c:v>
                </c:pt>
                <c:pt idx="51">
                  <c:v>7.950056</c:v>
                </c:pt>
                <c:pt idx="52">
                  <c:v>7.9372892000000004</c:v>
                </c:pt>
                <c:pt idx="53">
                  <c:v>7.9244510999999997</c:v>
                </c:pt>
                <c:pt idx="54">
                  <c:v>7.9115506</c:v>
                </c:pt>
                <c:pt idx="55">
                  <c:v>7.8985963999999997</c:v>
                </c:pt>
                <c:pt idx="56">
                  <c:v>7.8855975999999997</c:v>
                </c:pt>
                <c:pt idx="57">
                  <c:v>7.8725629000000001</c:v>
                </c:pt>
                <c:pt idx="58">
                  <c:v>7.8595012999999998</c:v>
                </c:pt>
                <c:pt idx="59">
                  <c:v>7.8464217999999999</c:v>
                </c:pt>
                <c:pt idx="60">
                  <c:v>7.8333332999999996</c:v>
                </c:pt>
                <c:pt idx="61">
                  <c:v>7.8202448999999996</c:v>
                </c:pt>
                <c:pt idx="62">
                  <c:v>7.8071653999999997</c:v>
                </c:pt>
                <c:pt idx="63">
                  <c:v>7.7941038000000002</c:v>
                </c:pt>
                <c:pt idx="64">
                  <c:v>7.7810690999999998</c:v>
                </c:pt>
                <c:pt idx="65">
                  <c:v>7.7680702000000004</c:v>
                </c:pt>
                <c:pt idx="66">
                  <c:v>7.7551161000000004</c:v>
                </c:pt>
                <c:pt idx="67">
                  <c:v>7.7422155999999998</c:v>
                </c:pt>
                <c:pt idx="68">
                  <c:v>7.7293775</c:v>
                </c:pt>
                <c:pt idx="69">
                  <c:v>7.7166107000000004</c:v>
                </c:pt>
                <c:pt idx="70">
                  <c:v>7.7039238000000001</c:v>
                </c:pt>
                <c:pt idx="71">
                  <c:v>7.6913257000000002</c:v>
                </c:pt>
                <c:pt idx="72">
                  <c:v>7.6788248000000001</c:v>
                </c:pt>
                <c:pt idx="73">
                  <c:v>7.6664298999999998</c:v>
                </c:pt>
                <c:pt idx="74">
                  <c:v>7.6541493999999997</c:v>
                </c:pt>
                <c:pt idx="75">
                  <c:v>7.6419915999999999</c:v>
                </c:pt>
                <c:pt idx="76">
                  <c:v>7.6299650000000003</c:v>
                </c:pt>
                <c:pt idx="77">
                  <c:v>7.6180778</c:v>
                </c:pt>
                <c:pt idx="78">
                  <c:v>7.6063381000000003</c:v>
                </c:pt>
                <c:pt idx="79">
                  <c:v>7.594754</c:v>
                </c:pt>
                <c:pt idx="80">
                  <c:v>7.5833332999999996</c:v>
                </c:pt>
                <c:pt idx="81">
                  <c:v>7.5720840999999997</c:v>
                </c:pt>
                <c:pt idx="82">
                  <c:v>7.5610137999999996</c:v>
                </c:pt>
                <c:pt idx="83">
                  <c:v>7.5501301999999999</c:v>
                </c:pt>
                <c:pt idx="84">
                  <c:v>7.5394407000000001</c:v>
                </c:pt>
                <c:pt idx="85">
                  <c:v>7.5289526000000002</c:v>
                </c:pt>
                <c:pt idx="86">
                  <c:v>7.5186731</c:v>
                </c:pt>
                <c:pt idx="87">
                  <c:v>7.5086092999999998</c:v>
                </c:pt>
                <c:pt idx="88">
                  <c:v>7.4987680000000001</c:v>
                </c:pt>
                <c:pt idx="89">
                  <c:v>7.4891560000000004</c:v>
                </c:pt>
                <c:pt idx="90">
                  <c:v>7.4797798999999996</c:v>
                </c:pt>
                <c:pt idx="91">
                  <c:v>7.4706460999999997</c:v>
                </c:pt>
                <c:pt idx="92">
                  <c:v>7.4617608999999998</c:v>
                </c:pt>
                <c:pt idx="93">
                  <c:v>7.4531304</c:v>
                </c:pt>
                <c:pt idx="94">
                  <c:v>7.4447603999999998</c:v>
                </c:pt>
                <c:pt idx="95">
                  <c:v>7.4366567000000003</c:v>
                </c:pt>
                <c:pt idx="96">
                  <c:v>7.4288248000000001</c:v>
                </c:pt>
                <c:pt idx="97">
                  <c:v>7.4212702000000004</c:v>
                </c:pt>
                <c:pt idx="98">
                  <c:v>7.4139980000000003</c:v>
                </c:pt>
                <c:pt idx="99">
                  <c:v>7.4070133</c:v>
                </c:pt>
                <c:pt idx="100">
                  <c:v>7.4003205999999997</c:v>
                </c:pt>
                <c:pt idx="101">
                  <c:v>7.3939247999999997</c:v>
                </c:pt>
                <c:pt idx="102">
                  <c:v>7.3878301000000004</c:v>
                </c:pt>
                <c:pt idx="103">
                  <c:v>7.3820407000000001</c:v>
                </c:pt>
                <c:pt idx="104">
                  <c:v>7.3765606000000004</c:v>
                </c:pt>
                <c:pt idx="105">
                  <c:v>7.3713936000000002</c:v>
                </c:pt>
                <c:pt idx="106">
                  <c:v>7.3665431000000003</c:v>
                </c:pt>
                <c:pt idx="107">
                  <c:v>7.3620125999999999</c:v>
                </c:pt>
                <c:pt idx="108">
                  <c:v>7.3578051000000002</c:v>
                </c:pt>
                <c:pt idx="109">
                  <c:v>7.3539234999999996</c:v>
                </c:pt>
                <c:pt idx="110">
                  <c:v>7.3503704000000001</c:v>
                </c:pt>
                <c:pt idx="111">
                  <c:v>7.3471484</c:v>
                </c:pt>
                <c:pt idx="112">
                  <c:v>7.3442594999999997</c:v>
                </c:pt>
                <c:pt idx="113">
                  <c:v>7.3417059</c:v>
                </c:pt>
                <c:pt idx="114">
                  <c:v>7.3394892</c:v>
                </c:pt>
                <c:pt idx="115">
                  <c:v>7.3376108999999996</c:v>
                </c:pt>
                <c:pt idx="116">
                  <c:v>7.3360723999999999</c:v>
                </c:pt>
                <c:pt idx="117">
                  <c:v>7.3348747000000003</c:v>
                </c:pt>
                <c:pt idx="118">
                  <c:v>7.3340186000000003</c:v>
                </c:pt>
                <c:pt idx="119">
                  <c:v>7.3335046999999998</c:v>
                </c:pt>
                <c:pt idx="120">
                  <c:v>7.3333332999999996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9-DB4D-BC2E-74C46032AC0D}"/>
            </c:ext>
          </c:extLst>
        </c:ser>
        <c:ser>
          <c:idx val="0"/>
          <c:order val="1"/>
          <c:tx>
            <c:strRef>
              <c:f>diag!$K$17</c:f>
              <c:strCache>
                <c:ptCount val="1"/>
                <c:pt idx="0">
                  <c:v>N2x2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diag!$K$18:$K$21</c:f>
              <c:numCache>
                <c:formatCode>General</c:formatCode>
                <c:ptCount val="4"/>
                <c:pt idx="0">
                  <c:v>8.5481215705979992</c:v>
                </c:pt>
                <c:pt idx="2">
                  <c:v>6.9893372847200013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diag!$L$17</c:f>
              <c:strCache>
                <c:ptCount val="1"/>
                <c:pt idx="0">
                  <c:v>N08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diag!$L$18:$L$21</c:f>
              <c:numCache>
                <c:formatCode>General</c:formatCode>
                <c:ptCount val="4"/>
                <c:pt idx="0">
                  <c:v>8.2652631223710031</c:v>
                </c:pt>
                <c:pt idx="2">
                  <c:v>7.433859388694998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2"/>
          <c:order val="3"/>
          <c:tx>
            <c:strRef>
              <c:f>diag!$M$17</c:f>
              <c:strCache>
                <c:ptCount val="1"/>
                <c:pt idx="0">
                  <c:v>N3x3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diag!$M$18:$M$21</c:f>
              <c:numCache>
                <c:formatCode>General</c:formatCode>
                <c:ptCount val="4"/>
                <c:pt idx="0">
                  <c:v>8.3016562062979986</c:v>
                </c:pt>
                <c:pt idx="1">
                  <c:v>7.6087609090109964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3-F744-A837-A036388E35DA}"/>
            </c:ext>
          </c:extLst>
        </c:ser>
        <c:ser>
          <c:idx val="4"/>
          <c:order val="4"/>
          <c:tx>
            <c:strRef>
              <c:f>diag!$N$17</c:f>
              <c:strCache>
                <c:ptCount val="1"/>
                <c:pt idx="0">
                  <c:v>N10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diag!$N$18:$N$21</c:f>
              <c:numCache>
                <c:formatCode>General</c:formatCode>
                <c:ptCount val="4"/>
                <c:pt idx="0">
                  <c:v>8.2813339370259982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C-3F4F-970F-DE443C227C55}"/>
            </c:ext>
          </c:extLst>
        </c:ser>
        <c:ser>
          <c:idx val="5"/>
          <c:order val="5"/>
          <c:tx>
            <c:strRef>
              <c:f>effective!$H$1</c:f>
              <c:strCache>
                <c:ptCount val="1"/>
                <c:pt idx="0">
                  <c:v>fit_ky=0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effective!$H$2:$H$122</c:f>
              <c:numCache>
                <c:formatCode>General</c:formatCode>
                <c:ptCount val="121"/>
                <c:pt idx="0">
                  <c:v>8.289324520000001</c:v>
                </c:pt>
                <c:pt idx="1">
                  <c:v>8.2891743329020748</c:v>
                </c:pt>
                <c:pt idx="2">
                  <c:v>8.2887238745102074</c:v>
                </c:pt>
                <c:pt idx="3">
                  <c:v>8.2879734536217278</c:v>
                </c:pt>
                <c:pt idx="4">
                  <c:v>8.2869235845123583</c:v>
                </c:pt>
                <c:pt idx="5">
                  <c:v>8.2855749865301629</c:v>
                </c:pt>
                <c:pt idx="6">
                  <c:v>8.2839285842604102</c:v>
                </c:pt>
                <c:pt idx="7">
                  <c:v>8.2819855059209573</c:v>
                </c:pt>
                <c:pt idx="8">
                  <c:v>8.2797470829142643</c:v>
                </c:pt>
                <c:pt idx="9">
                  <c:v>8.2772148498807123</c:v>
                </c:pt>
                <c:pt idx="10">
                  <c:v>8.274390542035281</c:v>
                </c:pt>
                <c:pt idx="11">
                  <c:v>8.2712760946262733</c:v>
                </c:pt>
                <c:pt idx="12">
                  <c:v>8.2678736428876309</c:v>
                </c:pt>
                <c:pt idx="13">
                  <c:v>8.2641855197121128</c:v>
                </c:pt>
                <c:pt idx="14">
                  <c:v>8.2602142466455781</c:v>
                </c:pt>
                <c:pt idx="15">
                  <c:v>8.2559625549285443</c:v>
                </c:pt>
                <c:pt idx="16">
                  <c:v>8.2514333538596425</c:v>
                </c:pt>
                <c:pt idx="17">
                  <c:v>8.246629741596891</c:v>
                </c:pt>
                <c:pt idx="18">
                  <c:v>8.2415550218215579</c:v>
                </c:pt>
                <c:pt idx="19">
                  <c:v>8.2362126668899762</c:v>
                </c:pt>
                <c:pt idx="20">
                  <c:v>8.230606331297972</c:v>
                </c:pt>
                <c:pt idx="21">
                  <c:v>8.2247398707992669</c:v>
                </c:pt>
                <c:pt idx="22">
                  <c:v>8.2186172993996731</c:v>
                </c:pt>
                <c:pt idx="23">
                  <c:v>8.212242805401635</c:v>
                </c:pt>
                <c:pt idx="24">
                  <c:v>8.20562077285933</c:v>
                </c:pt>
                <c:pt idx="25">
                  <c:v>8.1987557326803628</c:v>
                </c:pt>
                <c:pt idx="26">
                  <c:v>8.1916523811515241</c:v>
                </c:pt>
                <c:pt idx="27">
                  <c:v>8.1843156035982929</c:v>
                </c:pt>
                <c:pt idx="28">
                  <c:v>8.1767504198955123</c:v>
                </c:pt>
                <c:pt idx="29">
                  <c:v>8.1689620053601519</c:v>
                </c:pt>
                <c:pt idx="30">
                  <c:v>8.1609557164693367</c:v>
                </c:pt>
                <c:pt idx="31">
                  <c:v>8.1527370311159491</c:v>
                </c:pt>
                <c:pt idx="32">
                  <c:v>8.1443115717395891</c:v>
                </c:pt>
                <c:pt idx="33">
                  <c:v>8.1356851329445607</c:v>
                </c:pt>
                <c:pt idx="34">
                  <c:v>8.1268636168687625</c:v>
                </c:pt>
                <c:pt idx="35">
                  <c:v>8.1178530584102049</c:v>
                </c:pt>
                <c:pt idx="36">
                  <c:v>8.1086596545747192</c:v>
                </c:pt>
                <c:pt idx="37">
                  <c:v>8.0992896953565676</c:v>
                </c:pt>
                <c:pt idx="38">
                  <c:v>8.0897495909050274</c:v>
                </c:pt>
                <c:pt idx="39">
                  <c:v>8.080045902420844</c:v>
                </c:pt>
                <c:pt idx="40">
                  <c:v>8.0701852689747469</c:v>
                </c:pt>
                <c:pt idx="41">
                  <c:v>8.0601744364465731</c:v>
                </c:pt>
                <c:pt idx="42">
                  <c:v>8.0500202897800044</c:v>
                </c:pt>
                <c:pt idx="43">
                  <c:v>8.0397297761901481</c:v>
                </c:pt>
                <c:pt idx="44">
                  <c:v>8.0293099356968174</c:v>
                </c:pt>
                <c:pt idx="45">
                  <c:v>8.0187679345386584</c:v>
                </c:pt>
                <c:pt idx="46">
                  <c:v>8.0081109852432686</c:v>
                </c:pt>
                <c:pt idx="47">
                  <c:v>7.9973463785663705</c:v>
                </c:pt>
                <c:pt idx="48">
                  <c:v>7.9864815178593309</c:v>
                </c:pt>
                <c:pt idx="49">
                  <c:v>7.9755238364946113</c:v>
                </c:pt>
                <c:pt idx="50">
                  <c:v>7.9644808310139021</c:v>
                </c:pt>
                <c:pt idx="51">
                  <c:v>7.9533600962371747</c:v>
                </c:pt>
                <c:pt idx="52">
                  <c:v>7.9421692405525359</c:v>
                </c:pt>
                <c:pt idx="53">
                  <c:v>7.9309159200689781</c:v>
                </c:pt>
                <c:pt idx="54">
                  <c:v>7.9196078742504801</c:v>
                </c:pt>
                <c:pt idx="55">
                  <c:v>7.9082528395925547</c:v>
                </c:pt>
                <c:pt idx="56">
                  <c:v>7.8968585845690376</c:v>
                </c:pt>
                <c:pt idx="57">
                  <c:v>7.8854329455715479</c:v>
                </c:pt>
                <c:pt idx="58">
                  <c:v>7.8739837395049346</c:v>
                </c:pt>
                <c:pt idx="59">
                  <c:v>7.8625187993126531</c:v>
                </c:pt>
                <c:pt idx="60">
                  <c:v>7.8510460100000001</c:v>
                </c:pt>
                <c:pt idx="61">
                  <c:v>7.8395732206873472</c:v>
                </c:pt>
                <c:pt idx="62">
                  <c:v>7.8281082804950657</c:v>
                </c:pt>
                <c:pt idx="63">
                  <c:v>7.8166590744284532</c:v>
                </c:pt>
                <c:pt idx="64">
                  <c:v>7.8052334354309627</c:v>
                </c:pt>
                <c:pt idx="65">
                  <c:v>7.7938391804074456</c:v>
                </c:pt>
                <c:pt idx="66">
                  <c:v>7.7824841457495211</c:v>
                </c:pt>
                <c:pt idx="67">
                  <c:v>7.7711760999310231</c:v>
                </c:pt>
                <c:pt idx="68">
                  <c:v>7.7599227794474643</c:v>
                </c:pt>
                <c:pt idx="69">
                  <c:v>7.7487319237628265</c:v>
                </c:pt>
                <c:pt idx="70">
                  <c:v>7.7376111889860981</c:v>
                </c:pt>
                <c:pt idx="71">
                  <c:v>7.7265681835053899</c:v>
                </c:pt>
                <c:pt idx="72">
                  <c:v>7.7156105021406702</c:v>
                </c:pt>
                <c:pt idx="73">
                  <c:v>7.7047456414336306</c:v>
                </c:pt>
                <c:pt idx="74">
                  <c:v>7.6939810347567308</c:v>
                </c:pt>
                <c:pt idx="75">
                  <c:v>7.6833240854613427</c:v>
                </c:pt>
                <c:pt idx="76">
                  <c:v>7.6727820843031829</c:v>
                </c:pt>
                <c:pt idx="77">
                  <c:v>7.6623622438098513</c:v>
                </c:pt>
                <c:pt idx="78">
                  <c:v>7.6520717302199959</c:v>
                </c:pt>
                <c:pt idx="79">
                  <c:v>7.6419175835534272</c:v>
                </c:pt>
                <c:pt idx="80">
                  <c:v>7.6319067510252534</c:v>
                </c:pt>
                <c:pt idx="81">
                  <c:v>7.6220461175791554</c:v>
                </c:pt>
                <c:pt idx="82">
                  <c:v>7.6123424290949737</c:v>
                </c:pt>
                <c:pt idx="83">
                  <c:v>7.6028023246434335</c:v>
                </c:pt>
                <c:pt idx="84">
                  <c:v>7.5934323654252811</c:v>
                </c:pt>
                <c:pt idx="85">
                  <c:v>7.5842389615897954</c:v>
                </c:pt>
                <c:pt idx="86">
                  <c:v>7.5752284031312387</c:v>
                </c:pt>
                <c:pt idx="87">
                  <c:v>7.5664068870554395</c:v>
                </c:pt>
                <c:pt idx="88">
                  <c:v>7.5577804482604121</c:v>
                </c:pt>
                <c:pt idx="89">
                  <c:v>7.5493549888840512</c:v>
                </c:pt>
                <c:pt idx="90">
                  <c:v>7.5411363035306644</c:v>
                </c:pt>
                <c:pt idx="91">
                  <c:v>7.5331300146398483</c:v>
                </c:pt>
                <c:pt idx="92">
                  <c:v>7.5253416001044879</c:v>
                </c:pt>
                <c:pt idx="93">
                  <c:v>7.5177764164017074</c:v>
                </c:pt>
                <c:pt idx="94">
                  <c:v>7.5104396388484771</c:v>
                </c:pt>
                <c:pt idx="95">
                  <c:v>7.5033362873196374</c:v>
                </c:pt>
                <c:pt idx="96">
                  <c:v>7.4964712471406703</c:v>
                </c:pt>
                <c:pt idx="97">
                  <c:v>7.4898492145983662</c:v>
                </c:pt>
                <c:pt idx="98">
                  <c:v>7.483474720600328</c:v>
                </c:pt>
                <c:pt idx="99">
                  <c:v>7.4773521492007333</c:v>
                </c:pt>
                <c:pt idx="100">
                  <c:v>7.4714856887020291</c:v>
                </c:pt>
                <c:pt idx="101">
                  <c:v>7.465879353110024</c:v>
                </c:pt>
                <c:pt idx="102">
                  <c:v>7.4605369981784433</c:v>
                </c:pt>
                <c:pt idx="103">
                  <c:v>7.4554622784031084</c:v>
                </c:pt>
                <c:pt idx="104">
                  <c:v>7.4506586661403578</c:v>
                </c:pt>
                <c:pt idx="105">
                  <c:v>7.4461294650714569</c:v>
                </c:pt>
                <c:pt idx="106">
                  <c:v>7.441877773354423</c:v>
                </c:pt>
                <c:pt idx="107">
                  <c:v>7.4379065002878884</c:v>
                </c:pt>
                <c:pt idx="108">
                  <c:v>7.4342183771123693</c:v>
                </c:pt>
                <c:pt idx="109">
                  <c:v>7.4308159265469023</c:v>
                </c:pt>
                <c:pt idx="110">
                  <c:v>7.4277014768956215</c:v>
                </c:pt>
                <c:pt idx="111">
                  <c:v>7.4248771701192879</c:v>
                </c:pt>
                <c:pt idx="112">
                  <c:v>7.422344937944553</c:v>
                </c:pt>
                <c:pt idx="113">
                  <c:v>7.4201065133262869</c:v>
                </c:pt>
                <c:pt idx="114">
                  <c:v>7.4181634357395909</c:v>
                </c:pt>
                <c:pt idx="115">
                  <c:v>7.4165170340089981</c:v>
                </c:pt>
                <c:pt idx="116">
                  <c:v>7.4151684350558691</c:v>
                </c:pt>
                <c:pt idx="117">
                  <c:v>7.4141185663782725</c:v>
                </c:pt>
                <c:pt idx="118">
                  <c:v>7.4133681457059755</c:v>
                </c:pt>
                <c:pt idx="119">
                  <c:v>7.4129176869789841</c:v>
                </c:pt>
                <c:pt idx="120">
                  <c:v>7.4127675000000002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92-4C43-9578-AB9F5D995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N3x3Sz!$L$1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N3x3Sz!$K$2:$K$13</c:f>
              <c:numCache>
                <c:formatCode>General</c:formatCode>
                <c:ptCount val="12"/>
                <c:pt idx="0">
                  <c:v>2.7777777777777776E-2</c:v>
                </c:pt>
                <c:pt idx="1">
                  <c:v>8.3333333333333329E-2</c:v>
                </c:pt>
                <c:pt idx="2">
                  <c:v>0.1388888888888889</c:v>
                </c:pt>
                <c:pt idx="3">
                  <c:v>0.19444444444444445</c:v>
                </c:pt>
                <c:pt idx="4">
                  <c:v>0.25</c:v>
                </c:pt>
                <c:pt idx="5">
                  <c:v>0.30555555555555558</c:v>
                </c:pt>
                <c:pt idx="6">
                  <c:v>0.3611111111111111</c:v>
                </c:pt>
                <c:pt idx="7">
                  <c:v>0.41666666666666669</c:v>
                </c:pt>
                <c:pt idx="8">
                  <c:v>0.47222222222222221</c:v>
                </c:pt>
              </c:numCache>
            </c:numRef>
          </c:xVal>
          <c:yVal>
            <c:numRef>
              <c:f>N3x3Sz!$L$2:$L$13</c:f>
              <c:numCache>
                <c:formatCode>General</c:formatCode>
                <c:ptCount val="12"/>
                <c:pt idx="0">
                  <c:v>6.9804002741959934</c:v>
                </c:pt>
                <c:pt idx="1">
                  <c:v>6.9356430402880065</c:v>
                </c:pt>
                <c:pt idx="2">
                  <c:v>7.362358911443998</c:v>
                </c:pt>
                <c:pt idx="3">
                  <c:v>7.2234233880760002</c:v>
                </c:pt>
                <c:pt idx="4">
                  <c:v>7.8273915271309988</c:v>
                </c:pt>
                <c:pt idx="5">
                  <c:v>8.7857708854159995</c:v>
                </c:pt>
                <c:pt idx="6">
                  <c:v>8.7319568347952998</c:v>
                </c:pt>
                <c:pt idx="7">
                  <c:v>9.2150744322217992</c:v>
                </c:pt>
                <c:pt idx="8">
                  <c:v>10.438290444430901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4E-DB46-B452-F0E815127474}"/>
            </c:ext>
          </c:extLst>
        </c:ser>
        <c:ser>
          <c:idx val="1"/>
          <c:order val="1"/>
          <c:tx>
            <c:strRef>
              <c:f>N10Sz!$L$1</c:f>
              <c:strCache>
                <c:ptCount val="1"/>
                <c:pt idx="0">
                  <c:v>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N10Sz!$K$2:$K$13</c:f>
              <c:numCache>
                <c:formatCode>General</c:formatCode>
                <c:ptCount val="12"/>
                <c:pt idx="0">
                  <c:v>2.5000000000000001E-2</c:v>
                </c:pt>
                <c:pt idx="1">
                  <c:v>7.4999999999999997E-2</c:v>
                </c:pt>
                <c:pt idx="2">
                  <c:v>0.125</c:v>
                </c:pt>
                <c:pt idx="3">
                  <c:v>0.17499999999999999</c:v>
                </c:pt>
                <c:pt idx="4">
                  <c:v>0.22500000000000001</c:v>
                </c:pt>
                <c:pt idx="5">
                  <c:v>0.27500000000000002</c:v>
                </c:pt>
                <c:pt idx="6">
                  <c:v>0.32500000000000001</c:v>
                </c:pt>
                <c:pt idx="7">
                  <c:v>0.375</c:v>
                </c:pt>
                <c:pt idx="8">
                  <c:v>0.42499999999999999</c:v>
                </c:pt>
                <c:pt idx="9">
                  <c:v>0.47499999999999998</c:v>
                </c:pt>
              </c:numCache>
            </c:numRef>
          </c:xVal>
          <c:yVal>
            <c:numRef>
              <c:f>N10Sz!$L$2:$L$13</c:f>
              <c:numCache>
                <c:formatCode>General</c:formatCode>
                <c:ptCount val="12"/>
                <c:pt idx="0">
                  <c:v>6.5362272043070035</c:v>
                </c:pt>
                <c:pt idx="1">
                  <c:v>7.0949560625509989</c:v>
                </c:pt>
                <c:pt idx="2">
                  <c:v>7.3255411668629975</c:v>
                </c:pt>
                <c:pt idx="3">
                  <c:v>7.4700336134240004</c:v>
                </c:pt>
                <c:pt idx="4">
                  <c:v>7.6073087039989993</c:v>
                </c:pt>
                <c:pt idx="5">
                  <c:v>8.1455040734690023</c:v>
                </c:pt>
                <c:pt idx="6">
                  <c:v>8.294128056322899</c:v>
                </c:pt>
                <c:pt idx="7">
                  <c:v>8.4090422846945607</c:v>
                </c:pt>
                <c:pt idx="8">
                  <c:v>8.5265140772402397</c:v>
                </c:pt>
                <c:pt idx="9">
                  <c:v>12.2462112512353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4E-DB46-B452-F0E815127474}"/>
            </c:ext>
          </c:extLst>
        </c:ser>
        <c:ser>
          <c:idx val="2"/>
          <c:order val="2"/>
          <c:tx>
            <c:strRef>
              <c:f>N08Sz!$L$1</c:f>
              <c:strCache>
                <c:ptCount val="1"/>
                <c:pt idx="0">
                  <c:v>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N08Sz!$K$2:$K$13</c:f>
              <c:numCache>
                <c:formatCode>General</c:formatCode>
                <c:ptCount val="12"/>
                <c:pt idx="0">
                  <c:v>3.125E-2</c:v>
                </c:pt>
                <c:pt idx="1">
                  <c:v>9.375E-2</c:v>
                </c:pt>
                <c:pt idx="2">
                  <c:v>0.15625</c:v>
                </c:pt>
                <c:pt idx="3">
                  <c:v>0.21875</c:v>
                </c:pt>
                <c:pt idx="4">
                  <c:v>0.28125</c:v>
                </c:pt>
                <c:pt idx="5">
                  <c:v>0.34375</c:v>
                </c:pt>
                <c:pt idx="6">
                  <c:v>0.40625</c:v>
                </c:pt>
                <c:pt idx="7">
                  <c:v>0.46875</c:v>
                </c:pt>
              </c:numCache>
            </c:numRef>
          </c:xVal>
          <c:yVal>
            <c:numRef>
              <c:f>N08Sz!$L$2:$L$13</c:f>
              <c:numCache>
                <c:formatCode>General</c:formatCode>
                <c:ptCount val="12"/>
                <c:pt idx="0">
                  <c:v>6.491574206128</c:v>
                </c:pt>
                <c:pt idx="1">
                  <c:v>7.4935367556250014</c:v>
                </c:pt>
                <c:pt idx="2">
                  <c:v>7.6599408758279992</c:v>
                </c:pt>
                <c:pt idx="3">
                  <c:v>7.7532996733810009</c:v>
                </c:pt>
                <c:pt idx="4">
                  <c:v>7.8238910434929991</c:v>
                </c:pt>
                <c:pt idx="5">
                  <c:v>7.8761069584321008</c:v>
                </c:pt>
                <c:pt idx="6">
                  <c:v>7.921531713077</c:v>
                </c:pt>
                <c:pt idx="7">
                  <c:v>12.297253172207899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E3-184C-84E6-C9E29887C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57136"/>
        <c:axId val="2048747551"/>
      </c:scatterChart>
      <c:valAx>
        <c:axId val="42425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48747551"/>
        <c:crosses val="autoZero"/>
        <c:crossBetween val="midCat"/>
      </c:valAx>
      <c:valAx>
        <c:axId val="204874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257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N10Sz!$S$1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N10Sz!$R$2:$R$4</c:f>
              <c:numCache>
                <c:formatCode>General</c:formatCode>
                <c:ptCount val="3"/>
                <c:pt idx="0">
                  <c:v>0.1</c:v>
                </c:pt>
                <c:pt idx="1">
                  <c:v>0.1111111111111111</c:v>
                </c:pt>
                <c:pt idx="2">
                  <c:v>0.125</c:v>
                </c:pt>
              </c:numCache>
            </c:numRef>
          </c:xVal>
          <c:yVal>
            <c:numRef>
              <c:f>N10Sz!$S$2:$S$4</c:f>
              <c:numCache>
                <c:formatCode>General</c:formatCode>
                <c:ptCount val="3"/>
                <c:pt idx="0">
                  <c:v>6.8155916334290021</c:v>
                </c:pt>
                <c:pt idx="1">
                  <c:v>6.9624973806327981</c:v>
                </c:pt>
                <c:pt idx="2">
                  <c:v>6.7921629709771008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0-9D4C-80AF-6C93FB033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427439"/>
        <c:axId val="438994239"/>
      </c:scatterChart>
      <c:valAx>
        <c:axId val="45742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8994239"/>
        <c:crosses val="autoZero"/>
        <c:crossBetween val="midCat"/>
      </c:valAx>
      <c:valAx>
        <c:axId val="438994239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7427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N3x3Sz!$L$1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N3x3Sz!$K$2:$K$13</c:f>
              <c:numCache>
                <c:formatCode>General</c:formatCode>
                <c:ptCount val="12"/>
                <c:pt idx="0">
                  <c:v>2.7777777777777776E-2</c:v>
                </c:pt>
                <c:pt idx="1">
                  <c:v>8.3333333333333329E-2</c:v>
                </c:pt>
                <c:pt idx="2">
                  <c:v>0.1388888888888889</c:v>
                </c:pt>
                <c:pt idx="3">
                  <c:v>0.19444444444444445</c:v>
                </c:pt>
                <c:pt idx="4">
                  <c:v>0.25</c:v>
                </c:pt>
                <c:pt idx="5">
                  <c:v>0.30555555555555558</c:v>
                </c:pt>
                <c:pt idx="6">
                  <c:v>0.3611111111111111</c:v>
                </c:pt>
                <c:pt idx="7">
                  <c:v>0.41666666666666669</c:v>
                </c:pt>
                <c:pt idx="8">
                  <c:v>0.47222222222222221</c:v>
                </c:pt>
              </c:numCache>
            </c:numRef>
          </c:xVal>
          <c:yVal>
            <c:numRef>
              <c:f>N3x3Sz!$L$2:$L$13</c:f>
              <c:numCache>
                <c:formatCode>General</c:formatCode>
                <c:ptCount val="12"/>
                <c:pt idx="0">
                  <c:v>6.9804002741959934</c:v>
                </c:pt>
                <c:pt idx="1">
                  <c:v>6.9356430402880065</c:v>
                </c:pt>
                <c:pt idx="2">
                  <c:v>7.362358911443998</c:v>
                </c:pt>
                <c:pt idx="3">
                  <c:v>7.2234233880760002</c:v>
                </c:pt>
                <c:pt idx="4">
                  <c:v>7.8273915271309988</c:v>
                </c:pt>
                <c:pt idx="5">
                  <c:v>8.7857708854159995</c:v>
                </c:pt>
                <c:pt idx="6">
                  <c:v>8.7319568347952998</c:v>
                </c:pt>
                <c:pt idx="7">
                  <c:v>9.2150744322217992</c:v>
                </c:pt>
                <c:pt idx="8">
                  <c:v>10.438290444430901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F5-D940-9F28-3F8DDB708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57136"/>
        <c:axId val="2048747551"/>
      </c:scatterChart>
      <c:valAx>
        <c:axId val="42425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48747551"/>
        <c:crosses val="autoZero"/>
        <c:crossBetween val="midCat"/>
      </c:valAx>
      <c:valAx>
        <c:axId val="204874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257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N08Sz!$L$1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N08Sz!$K$2:$K$13</c:f>
              <c:numCache>
                <c:formatCode>General</c:formatCode>
                <c:ptCount val="12"/>
                <c:pt idx="0">
                  <c:v>3.125E-2</c:v>
                </c:pt>
                <c:pt idx="1">
                  <c:v>9.375E-2</c:v>
                </c:pt>
                <c:pt idx="2">
                  <c:v>0.15625</c:v>
                </c:pt>
                <c:pt idx="3">
                  <c:v>0.21875</c:v>
                </c:pt>
                <c:pt idx="4">
                  <c:v>0.28125</c:v>
                </c:pt>
                <c:pt idx="5">
                  <c:v>0.34375</c:v>
                </c:pt>
                <c:pt idx="6">
                  <c:v>0.40625</c:v>
                </c:pt>
                <c:pt idx="7">
                  <c:v>0.46875</c:v>
                </c:pt>
              </c:numCache>
            </c:numRef>
          </c:xVal>
          <c:yVal>
            <c:numRef>
              <c:f>N08Sz!$L$2:$L$13</c:f>
              <c:numCache>
                <c:formatCode>General</c:formatCode>
                <c:ptCount val="12"/>
                <c:pt idx="0">
                  <c:v>6.491574206128</c:v>
                </c:pt>
                <c:pt idx="1">
                  <c:v>7.4935367556250014</c:v>
                </c:pt>
                <c:pt idx="2">
                  <c:v>7.6599408758279992</c:v>
                </c:pt>
                <c:pt idx="3">
                  <c:v>7.7532996733810009</c:v>
                </c:pt>
                <c:pt idx="4">
                  <c:v>7.8238910434929991</c:v>
                </c:pt>
                <c:pt idx="5">
                  <c:v>7.8761069584321008</c:v>
                </c:pt>
                <c:pt idx="6">
                  <c:v>7.921531713077</c:v>
                </c:pt>
                <c:pt idx="7">
                  <c:v>12.297253172207899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1D-7249-8E7E-012A450BF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57136"/>
        <c:axId val="2048747551"/>
      </c:scatterChart>
      <c:valAx>
        <c:axId val="42425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48747551"/>
        <c:crosses val="autoZero"/>
        <c:crossBetween val="midCat"/>
      </c:valAx>
      <c:valAx>
        <c:axId val="204874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257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23</xdr:row>
      <xdr:rowOff>88900</xdr:rowOff>
    </xdr:from>
    <xdr:to>
      <xdr:col>3</xdr:col>
      <xdr:colOff>762000</xdr:colOff>
      <xdr:row>34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3187B4-CE1C-A24C-8AF0-A3C930D3A7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927100</xdr:colOff>
      <xdr:row>23</xdr:row>
      <xdr:rowOff>63500</xdr:rowOff>
    </xdr:from>
    <xdr:to>
      <xdr:col>7</xdr:col>
      <xdr:colOff>711200</xdr:colOff>
      <xdr:row>34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472FEEB-A844-9341-85D1-B0CC69B1C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901700</xdr:colOff>
      <xdr:row>23</xdr:row>
      <xdr:rowOff>76200</xdr:rowOff>
    </xdr:from>
    <xdr:to>
      <xdr:col>11</xdr:col>
      <xdr:colOff>698500</xdr:colOff>
      <xdr:row>34</xdr:row>
      <xdr:rowOff>12700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A773F84-5B29-5F41-B4B6-05CF72D4E3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165100</xdr:colOff>
      <xdr:row>14</xdr:row>
      <xdr:rowOff>63500</xdr:rowOff>
    </xdr:from>
    <xdr:to>
      <xdr:col>13</xdr:col>
      <xdr:colOff>927100</xdr:colOff>
      <xdr:row>25</xdr:row>
      <xdr:rowOff>12700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A5B42AD-88B1-4048-A216-9DF2FE297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228600</xdr:colOff>
      <xdr:row>14</xdr:row>
      <xdr:rowOff>76200</xdr:rowOff>
    </xdr:from>
    <xdr:to>
      <xdr:col>20</xdr:col>
      <xdr:colOff>38100</xdr:colOff>
      <xdr:row>25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A9D0CD-A5B6-3A47-A855-50BE118EB6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88900</xdr:colOff>
      <xdr:row>13</xdr:row>
      <xdr:rowOff>101600</xdr:rowOff>
    </xdr:from>
    <xdr:to>
      <xdr:col>12</xdr:col>
      <xdr:colOff>850900</xdr:colOff>
      <xdr:row>24</xdr:row>
      <xdr:rowOff>50800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999CADE-36C0-8045-B4A5-5AB93BED47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88900</xdr:colOff>
      <xdr:row>12</xdr:row>
      <xdr:rowOff>101600</xdr:rowOff>
    </xdr:from>
    <xdr:to>
      <xdr:col>12</xdr:col>
      <xdr:colOff>850900</xdr:colOff>
      <xdr:row>23</xdr:row>
      <xdr:rowOff>50800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55EBB5-AB94-A942-AAB2-FC2520BA9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6184-7CCD-304E-8D6D-CE0AA2FA1C0D}">
  <dimension ref="A1:X21"/>
  <sheetViews>
    <sheetView workbookViewId="0">
      <selection activeCell="N22" sqref="N22"/>
    </sheetView>
  </sheetViews>
  <sheetFormatPr baseColWidth="10" defaultRowHeight="20"/>
  <cols>
    <col min="1" max="1" width="10.85546875" bestFit="1" customWidth="1"/>
    <col min="2" max="2" width="13.85546875" bestFit="1" customWidth="1"/>
    <col min="3" max="4" width="10.85546875" bestFit="1" customWidth="1"/>
    <col min="7" max="7" width="11" bestFit="1" customWidth="1"/>
    <col min="8" max="8" width="14" bestFit="1" customWidth="1"/>
    <col min="9" max="11" width="11" bestFit="1" customWidth="1"/>
    <col min="12" max="12" width="10.85546875" bestFit="1" customWidth="1"/>
    <col min="13" max="13" width="11" bestFit="1" customWidth="1"/>
    <col min="14" max="14" width="14" bestFit="1" customWidth="1"/>
    <col min="15" max="17" width="11" bestFit="1" customWidth="1"/>
    <col min="18" max="19" width="10.85546875" bestFit="1" customWidth="1"/>
    <col min="20" max="20" width="13.85546875" bestFit="1" customWidth="1"/>
    <col min="21" max="24" width="10.85546875" bestFit="1" customWidth="1"/>
  </cols>
  <sheetData>
    <row r="1" spans="1:24">
      <c r="A1" s="1" t="s">
        <v>6</v>
      </c>
      <c r="B1" s="1"/>
      <c r="C1" s="1"/>
      <c r="D1" s="1"/>
      <c r="E1" s="1"/>
      <c r="G1" s="1" t="s">
        <v>7</v>
      </c>
      <c r="H1" s="1"/>
      <c r="I1" s="1"/>
      <c r="J1" s="1"/>
      <c r="K1" s="1"/>
      <c r="L1" s="1"/>
      <c r="M1" s="1" t="s">
        <v>8</v>
      </c>
      <c r="N1" s="1"/>
      <c r="O1" s="1"/>
      <c r="P1" s="1"/>
      <c r="Q1" s="1"/>
      <c r="R1" s="1"/>
      <c r="S1" s="1" t="s">
        <v>13</v>
      </c>
      <c r="T1" s="1"/>
      <c r="U1" s="1"/>
      <c r="V1" s="1"/>
      <c r="W1" s="1"/>
      <c r="X1" s="1"/>
    </row>
    <row r="2" spans="1:24">
      <c r="A2" s="1" t="s">
        <v>0</v>
      </c>
      <c r="B2" s="1" t="s">
        <v>3</v>
      </c>
      <c r="C2" s="1" t="s">
        <v>1</v>
      </c>
      <c r="D2" s="1" t="s">
        <v>2</v>
      </c>
      <c r="E2" s="1" t="s">
        <v>5</v>
      </c>
      <c r="G2" s="1" t="s">
        <v>0</v>
      </c>
      <c r="H2" s="1" t="s">
        <v>3</v>
      </c>
      <c r="I2" s="1" t="s">
        <v>1</v>
      </c>
      <c r="J2" s="1" t="s">
        <v>2</v>
      </c>
      <c r="K2" s="1" t="s">
        <v>5</v>
      </c>
      <c r="L2" s="1"/>
      <c r="M2" s="1" t="s">
        <v>0</v>
      </c>
      <c r="N2" s="1" t="s">
        <v>3</v>
      </c>
      <c r="O2" s="1" t="s">
        <v>1</v>
      </c>
      <c r="P2" s="1" t="s">
        <v>2</v>
      </c>
      <c r="Q2" s="1" t="s">
        <v>5</v>
      </c>
      <c r="R2" s="1"/>
      <c r="S2" s="1" t="s">
        <v>0</v>
      </c>
      <c r="T2" s="1" t="s">
        <v>3</v>
      </c>
      <c r="U2" s="1" t="s">
        <v>1</v>
      </c>
      <c r="V2" s="1" t="s">
        <v>2</v>
      </c>
      <c r="W2" s="1" t="s">
        <v>5</v>
      </c>
      <c r="X2" s="1"/>
    </row>
    <row r="3" spans="1:24">
      <c r="A3" s="1">
        <v>-16.807121185755001</v>
      </c>
      <c r="B3" s="1">
        <v>2</v>
      </c>
      <c r="C3" s="1">
        <v>0</v>
      </c>
      <c r="D3" s="1">
        <v>0</v>
      </c>
      <c r="E3" s="1">
        <f t="shared" ref="E3:E6" si="0">A3-$A$8</f>
        <v>8.5481215705979992</v>
      </c>
      <c r="G3" s="1">
        <v>-41.883275009477003</v>
      </c>
      <c r="H3" s="1">
        <v>1.9999999999996001</v>
      </c>
      <c r="I3" s="1">
        <v>1</v>
      </c>
      <c r="J3" s="1">
        <v>0</v>
      </c>
      <c r="K3" s="1">
        <f>G3-$G$12</f>
        <v>7.433859388694998</v>
      </c>
      <c r="L3" s="1"/>
      <c r="M3" s="1">
        <v>-47.198653531700998</v>
      </c>
      <c r="N3" s="1">
        <v>1.9999999999985001</v>
      </c>
      <c r="O3" s="1">
        <v>0</v>
      </c>
      <c r="P3" s="1">
        <v>0</v>
      </c>
      <c r="Q3" s="1">
        <f>M3-$M$13</f>
        <v>8.3016562062979986</v>
      </c>
      <c r="R3" s="1"/>
      <c r="S3" s="1">
        <v>-53.374132557080003</v>
      </c>
      <c r="T3" s="1">
        <v>1.9999999999466</v>
      </c>
      <c r="U3" s="1">
        <v>0</v>
      </c>
      <c r="V3" s="1">
        <v>0</v>
      </c>
      <c r="W3" s="1">
        <f>S3-$S$14</f>
        <v>8.2813339370259982</v>
      </c>
      <c r="X3" s="1"/>
    </row>
    <row r="4" spans="1:24">
      <c r="A4" s="1">
        <v>-18.365905471632999</v>
      </c>
      <c r="B4" s="1">
        <v>2</v>
      </c>
      <c r="C4" s="1">
        <v>1</v>
      </c>
      <c r="D4" s="1">
        <v>0</v>
      </c>
      <c r="E4" s="1">
        <f t="shared" si="0"/>
        <v>6.9893372847200013</v>
      </c>
      <c r="G4" s="1">
        <v>-41.883275009477003</v>
      </c>
      <c r="H4" s="1">
        <v>2.0000000000003002</v>
      </c>
      <c r="I4" s="1">
        <v>1.5</v>
      </c>
      <c r="J4" s="1">
        <v>0.5</v>
      </c>
      <c r="K4" s="1">
        <f t="shared" ref="K4:K9" si="1">G4-$G$12</f>
        <v>7.433859388694998</v>
      </c>
      <c r="L4" s="1"/>
      <c r="M4" s="1">
        <v>-47.891548828988</v>
      </c>
      <c r="N4" s="1">
        <v>1.9999999999961999</v>
      </c>
      <c r="O4" s="1">
        <v>0.66666666666666996</v>
      </c>
      <c r="P4" s="1">
        <v>0</v>
      </c>
      <c r="Q4" s="1">
        <f t="shared" ref="Q4:Q10" si="2">M4-$M$13</f>
        <v>7.6087609090109964</v>
      </c>
      <c r="R4" s="1"/>
      <c r="S4" s="1">
        <v>-54.017684164149998</v>
      </c>
      <c r="T4" s="1">
        <v>1.9999999999214999</v>
      </c>
      <c r="U4" s="1">
        <v>0.6</v>
      </c>
      <c r="V4" s="1">
        <v>0.2</v>
      </c>
      <c r="W4" s="1">
        <f t="shared" ref="W4:W12" si="3">S4-$S$14</f>
        <v>7.6377823299560035</v>
      </c>
      <c r="X4" s="1"/>
    </row>
    <row r="5" spans="1:24">
      <c r="A5" s="1">
        <v>-18.365905471632999</v>
      </c>
      <c r="B5" s="1">
        <v>2</v>
      </c>
      <c r="C5" s="1">
        <v>0</v>
      </c>
      <c r="D5" s="1">
        <v>1</v>
      </c>
      <c r="E5" s="1">
        <f t="shared" si="0"/>
        <v>6.9893372847200013</v>
      </c>
      <c r="G5" s="1">
        <v>-41.051871275800998</v>
      </c>
      <c r="H5" s="1">
        <v>1.9999999999994</v>
      </c>
      <c r="I5" s="1">
        <v>0</v>
      </c>
      <c r="J5" s="1">
        <v>0</v>
      </c>
      <c r="K5" s="1">
        <f t="shared" si="1"/>
        <v>8.2652631223710031</v>
      </c>
      <c r="L5" s="1"/>
      <c r="M5" s="1">
        <v>-47.891548828988</v>
      </c>
      <c r="N5" s="1">
        <v>1.9999999999961</v>
      </c>
      <c r="O5" s="1">
        <v>1.3333333333333</v>
      </c>
      <c r="P5" s="1">
        <v>0</v>
      </c>
      <c r="Q5" s="1">
        <f t="shared" si="2"/>
        <v>7.6087609090109964</v>
      </c>
      <c r="R5" s="1"/>
      <c r="S5" s="1">
        <v>-54.466031943604001</v>
      </c>
      <c r="T5" s="1">
        <v>1.9999999999383</v>
      </c>
      <c r="U5" s="1">
        <v>1.2</v>
      </c>
      <c r="V5" s="1">
        <v>0.4</v>
      </c>
      <c r="W5" s="1">
        <f t="shared" si="3"/>
        <v>7.1894345505019999</v>
      </c>
      <c r="X5" s="1"/>
    </row>
    <row r="6" spans="1:24">
      <c r="A6" s="1">
        <v>-19.669597928365</v>
      </c>
      <c r="B6" s="1">
        <v>2</v>
      </c>
      <c r="C6" s="1">
        <v>1</v>
      </c>
      <c r="D6" s="1">
        <v>1</v>
      </c>
      <c r="E6" s="1">
        <f t="shared" si="0"/>
        <v>5.6856448279879999</v>
      </c>
      <c r="G6" s="1">
        <v>-41.883275009477003</v>
      </c>
      <c r="H6" s="1">
        <v>2.0000000000009002</v>
      </c>
      <c r="I6" s="1">
        <v>0.5</v>
      </c>
      <c r="J6" s="1">
        <v>0.5</v>
      </c>
      <c r="K6" s="1">
        <f t="shared" si="1"/>
        <v>7.433859388694998</v>
      </c>
      <c r="L6" s="1"/>
      <c r="M6" s="1">
        <v>-47.891548828988</v>
      </c>
      <c r="N6" s="1">
        <v>1.9999999999963001</v>
      </c>
      <c r="O6" s="1">
        <v>0</v>
      </c>
      <c r="P6" s="1">
        <v>0.66666666666666996</v>
      </c>
      <c r="Q6" s="1">
        <f t="shared" si="2"/>
        <v>7.6087609090109964</v>
      </c>
      <c r="R6" s="1"/>
      <c r="S6" s="1">
        <v>-54.017684164149003</v>
      </c>
      <c r="T6" s="1">
        <v>1.9999999999183999</v>
      </c>
      <c r="U6" s="1">
        <v>1.8</v>
      </c>
      <c r="V6" s="1">
        <v>0.6</v>
      </c>
      <c r="W6" s="1">
        <f t="shared" si="3"/>
        <v>7.6377823299569982</v>
      </c>
      <c r="X6" s="1"/>
    </row>
    <row r="7" spans="1:24">
      <c r="A7" s="1" t="s">
        <v>4</v>
      </c>
      <c r="B7" s="1" t="s">
        <v>3</v>
      </c>
      <c r="C7" s="1" t="s">
        <v>1</v>
      </c>
      <c r="D7" s="1" t="s">
        <v>2</v>
      </c>
      <c r="E7" s="1"/>
      <c r="G7" s="1">
        <v>-42.825560192044001</v>
      </c>
      <c r="H7" s="1">
        <v>2.0000000000006999</v>
      </c>
      <c r="I7" s="1">
        <v>1</v>
      </c>
      <c r="J7" s="1">
        <v>1</v>
      </c>
      <c r="K7" s="1">
        <f t="shared" si="1"/>
        <v>6.491574206128</v>
      </c>
      <c r="L7" s="1"/>
      <c r="M7" s="1">
        <v>-48.519909463803003</v>
      </c>
      <c r="N7" s="1">
        <v>1.9999999999971001</v>
      </c>
      <c r="O7" s="1">
        <v>0.66666666666666996</v>
      </c>
      <c r="P7" s="1">
        <v>0.66666666666666996</v>
      </c>
      <c r="Q7" s="1">
        <f t="shared" si="2"/>
        <v>6.9804002741959934</v>
      </c>
      <c r="R7" s="1"/>
      <c r="S7" s="1">
        <v>-54.466031943604001</v>
      </c>
      <c r="T7" s="1">
        <v>1.9999999999343001</v>
      </c>
      <c r="U7" s="1">
        <v>0.4</v>
      </c>
      <c r="V7" s="1">
        <v>0.8</v>
      </c>
      <c r="W7" s="1">
        <f t="shared" si="3"/>
        <v>7.1894345505019999</v>
      </c>
      <c r="X7" s="1"/>
    </row>
    <row r="8" spans="1:24">
      <c r="A8" s="1">
        <v>-25.355242756353</v>
      </c>
      <c r="B8" s="1">
        <v>2.1614654510671001E-15</v>
      </c>
      <c r="C8" s="1">
        <v>0</v>
      </c>
      <c r="D8" s="1">
        <v>0</v>
      </c>
      <c r="E8" s="1"/>
      <c r="G8" s="1">
        <v>-41.883275009477003</v>
      </c>
      <c r="H8" s="1">
        <v>2.0000000000010001</v>
      </c>
      <c r="I8" s="1">
        <v>1.5</v>
      </c>
      <c r="J8" s="1">
        <v>1.5</v>
      </c>
      <c r="K8" s="1">
        <f t="shared" si="1"/>
        <v>7.433859388694998</v>
      </c>
      <c r="L8" s="1"/>
      <c r="M8" s="1">
        <v>-48.519909463803003</v>
      </c>
      <c r="N8" s="1">
        <v>1.9999999999967999</v>
      </c>
      <c r="O8" s="1">
        <v>1.3333333333333</v>
      </c>
      <c r="P8" s="1">
        <v>0.66666666666666996</v>
      </c>
      <c r="Q8" s="1">
        <f t="shared" si="2"/>
        <v>6.9804002741959934</v>
      </c>
      <c r="R8" s="1"/>
      <c r="S8" s="1">
        <v>-55.119239289798998</v>
      </c>
      <c r="T8" s="1">
        <v>1.9999999999282001</v>
      </c>
      <c r="U8" s="1">
        <v>1</v>
      </c>
      <c r="V8" s="1">
        <v>1</v>
      </c>
      <c r="W8" s="1">
        <f t="shared" si="3"/>
        <v>6.5362272043070035</v>
      </c>
      <c r="X8" s="1"/>
    </row>
    <row r="9" spans="1:24">
      <c r="G9" s="1">
        <v>-41.883275009477003</v>
      </c>
      <c r="H9" s="1">
        <v>1.9999999999992999</v>
      </c>
      <c r="I9" s="1">
        <v>0</v>
      </c>
      <c r="J9" s="1">
        <v>1</v>
      </c>
      <c r="K9" s="1">
        <f t="shared" si="1"/>
        <v>7.433859388694998</v>
      </c>
      <c r="L9" s="1"/>
      <c r="M9" s="1">
        <v>-47.891548828988</v>
      </c>
      <c r="N9" s="1">
        <v>1.9999999999966001</v>
      </c>
      <c r="O9" s="1">
        <v>0</v>
      </c>
      <c r="P9" s="1">
        <v>1.3333333333333</v>
      </c>
      <c r="Q9" s="1">
        <f t="shared" si="2"/>
        <v>7.6087609090109964</v>
      </c>
      <c r="R9" s="1"/>
      <c r="S9" s="1">
        <v>-54.466031943605003</v>
      </c>
      <c r="T9" s="1">
        <v>1.9999999999342</v>
      </c>
      <c r="U9" s="1">
        <v>1.6</v>
      </c>
      <c r="V9" s="1">
        <v>1.2</v>
      </c>
      <c r="W9" s="1">
        <f t="shared" si="3"/>
        <v>7.189434550500998</v>
      </c>
      <c r="X9" s="1"/>
    </row>
    <row r="10" spans="1:24">
      <c r="G10" s="1">
        <v>-41.883275009477003</v>
      </c>
      <c r="H10" s="1">
        <v>2.0000000000003002</v>
      </c>
      <c r="I10" s="1">
        <v>0.5</v>
      </c>
      <c r="J10" s="1">
        <v>1.5</v>
      </c>
      <c r="K10" s="1">
        <f>G10-$G$12</f>
        <v>7.433859388694998</v>
      </c>
      <c r="L10" s="1"/>
      <c r="M10" s="1">
        <v>-48.519909463803003</v>
      </c>
      <c r="N10" s="1">
        <v>1.9999999999967</v>
      </c>
      <c r="O10" s="1">
        <v>0.66666666666666996</v>
      </c>
      <c r="P10" s="1">
        <v>1.3333333333333</v>
      </c>
      <c r="Q10" s="1">
        <f t="shared" si="2"/>
        <v>6.9804002741959934</v>
      </c>
      <c r="R10" s="1"/>
      <c r="S10" s="1">
        <v>-54.017684164149003</v>
      </c>
      <c r="T10" s="1">
        <v>1.9999999999183</v>
      </c>
      <c r="U10" s="1">
        <v>0.2</v>
      </c>
      <c r="V10" s="1">
        <v>1.4</v>
      </c>
      <c r="W10" s="1">
        <f t="shared" si="3"/>
        <v>7.6377823299569982</v>
      </c>
      <c r="X10" s="1"/>
    </row>
    <row r="11" spans="1:24">
      <c r="G11" s="1" t="s">
        <v>4</v>
      </c>
      <c r="H11" s="1" t="s">
        <v>3</v>
      </c>
      <c r="I11" s="1" t="s">
        <v>1</v>
      </c>
      <c r="J11" s="1" t="s">
        <v>2</v>
      </c>
      <c r="K11" s="1"/>
      <c r="L11" s="1"/>
      <c r="M11" s="1">
        <v>-48.519909463802001</v>
      </c>
      <c r="N11" s="1">
        <v>1.9999999999972</v>
      </c>
      <c r="O11" s="1">
        <v>1.3333333333333</v>
      </c>
      <c r="P11" s="1">
        <v>1.3333333333333</v>
      </c>
      <c r="Q11" s="1">
        <f>M11-$M$13</f>
        <v>6.9804002741969953</v>
      </c>
      <c r="R11" s="1"/>
      <c r="S11" s="1">
        <v>-54.466031943605003</v>
      </c>
      <c r="T11" s="1">
        <v>1.9999999999385001</v>
      </c>
      <c r="U11" s="1">
        <v>0.8</v>
      </c>
      <c r="V11" s="1">
        <v>1.6</v>
      </c>
      <c r="W11" s="1">
        <f t="shared" si="3"/>
        <v>7.189434550500998</v>
      </c>
      <c r="X11" s="1"/>
    </row>
    <row r="12" spans="1:24">
      <c r="G12" s="1">
        <v>-49.317134398172001</v>
      </c>
      <c r="H12" s="1">
        <v>-4.6964363821511004E-13</v>
      </c>
      <c r="I12" s="1">
        <v>0</v>
      </c>
      <c r="J12" s="1">
        <v>0</v>
      </c>
      <c r="K12" s="1"/>
      <c r="L12" s="1"/>
      <c r="M12" s="1" t="s">
        <v>4</v>
      </c>
      <c r="N12" s="1" t="s">
        <v>3</v>
      </c>
      <c r="O12" s="1" t="s">
        <v>1</v>
      </c>
      <c r="P12" s="1" t="s">
        <v>2</v>
      </c>
      <c r="Q12" s="1"/>
      <c r="R12" s="1"/>
      <c r="S12" s="1">
        <v>-54.017684164149003</v>
      </c>
      <c r="T12" s="1">
        <v>1.9999999999214</v>
      </c>
      <c r="U12" s="1">
        <v>1.4</v>
      </c>
      <c r="V12" s="1">
        <v>1.8</v>
      </c>
      <c r="W12" s="1">
        <f t="shared" si="3"/>
        <v>7.6377823299569982</v>
      </c>
      <c r="X12" s="1"/>
    </row>
    <row r="13" spans="1:24">
      <c r="G13" s="1"/>
      <c r="H13" s="1"/>
      <c r="I13" s="1"/>
      <c r="J13" s="1"/>
      <c r="K13" s="1"/>
      <c r="L13" s="1"/>
      <c r="M13" s="1">
        <v>-55.500309737998997</v>
      </c>
      <c r="N13" s="1">
        <v>-2.9149425386475002E-12</v>
      </c>
      <c r="O13" s="1">
        <v>0</v>
      </c>
      <c r="P13" s="1">
        <v>0</v>
      </c>
      <c r="Q13" s="1"/>
      <c r="R13" s="1"/>
      <c r="S13" s="1" t="s">
        <v>4</v>
      </c>
      <c r="T13" s="1" t="s">
        <v>3</v>
      </c>
      <c r="U13" s="1" t="s">
        <v>1</v>
      </c>
      <c r="V13" s="1" t="s">
        <v>2</v>
      </c>
      <c r="W13" s="1"/>
      <c r="X13" s="1"/>
    </row>
    <row r="14" spans="1:24"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>
        <v>-61.655466494106001</v>
      </c>
      <c r="T14" s="1">
        <v>-5.7300082918505002E-12</v>
      </c>
      <c r="U14" s="1">
        <v>0</v>
      </c>
      <c r="V14" s="1">
        <v>0</v>
      </c>
      <c r="W14" s="1"/>
      <c r="X14" s="1"/>
    </row>
    <row r="16" spans="1:24">
      <c r="A16" s="1" t="s">
        <v>10</v>
      </c>
      <c r="B16" s="1"/>
      <c r="C16" s="1"/>
      <c r="D16" s="1"/>
      <c r="E16" s="1"/>
      <c r="F16" s="1" t="s">
        <v>11</v>
      </c>
      <c r="G16" s="1"/>
      <c r="H16" s="1"/>
      <c r="I16" s="1"/>
      <c r="J16" s="1" t="s">
        <v>9</v>
      </c>
      <c r="K16" s="1"/>
      <c r="L16" s="1"/>
      <c r="M16" s="1"/>
      <c r="N16" s="1"/>
    </row>
    <row r="17" spans="1:14">
      <c r="A17" s="1" t="s">
        <v>1</v>
      </c>
      <c r="B17" s="1" t="s">
        <v>6</v>
      </c>
      <c r="C17" s="1" t="s">
        <v>7</v>
      </c>
      <c r="D17" s="1" t="s">
        <v>8</v>
      </c>
      <c r="E17" s="1" t="s">
        <v>13</v>
      </c>
      <c r="F17" s="1" t="s">
        <v>1</v>
      </c>
      <c r="G17" s="1" t="s">
        <v>6</v>
      </c>
      <c r="H17" s="1" t="s">
        <v>7</v>
      </c>
      <c r="I17" s="1" t="s">
        <v>13</v>
      </c>
      <c r="J17" s="1" t="s">
        <v>1</v>
      </c>
      <c r="K17" s="1" t="s">
        <v>6</v>
      </c>
      <c r="L17" s="1" t="s">
        <v>7</v>
      </c>
      <c r="M17" s="1" t="s">
        <v>8</v>
      </c>
      <c r="N17" s="1" t="s">
        <v>13</v>
      </c>
    </row>
    <row r="18" spans="1:14">
      <c r="A18" s="1">
        <v>0</v>
      </c>
      <c r="B18" s="1">
        <f>E3</f>
        <v>8.5481215705979992</v>
      </c>
      <c r="C18" s="1">
        <f>K5</f>
        <v>8.2652631223710031</v>
      </c>
      <c r="D18" s="1">
        <f>Q3</f>
        <v>8.3016562062979986</v>
      </c>
      <c r="E18" s="1">
        <f>W3</f>
        <v>8.2813339370259982</v>
      </c>
      <c r="F18" s="1">
        <v>0</v>
      </c>
      <c r="G18" s="1">
        <f>E5</f>
        <v>6.9893372847200013</v>
      </c>
      <c r="H18" s="1">
        <f>K9</f>
        <v>7.433859388694998</v>
      </c>
      <c r="I18" s="1"/>
      <c r="J18" s="1">
        <v>0</v>
      </c>
      <c r="K18" s="1">
        <f>E3</f>
        <v>8.5481215705979992</v>
      </c>
      <c r="L18" s="1">
        <f>K5</f>
        <v>8.2652631223710031</v>
      </c>
      <c r="M18" s="1">
        <f>Q3</f>
        <v>8.3016562062979986</v>
      </c>
      <c r="N18" s="1">
        <f>W3</f>
        <v>8.2813339370259982</v>
      </c>
    </row>
    <row r="19" spans="1:14">
      <c r="A19" s="1">
        <f>I6</f>
        <v>0.5</v>
      </c>
      <c r="B19" s="1"/>
      <c r="C19" s="1">
        <f>K6</f>
        <v>7.433859388694998</v>
      </c>
      <c r="D19" s="1"/>
      <c r="E19" s="1"/>
      <c r="F19" s="1">
        <f>O4</f>
        <v>0.66666666666666996</v>
      </c>
      <c r="G19" s="1"/>
      <c r="H19" s="1"/>
      <c r="I19" s="1"/>
      <c r="J19" s="1">
        <f>O4</f>
        <v>0.66666666666666996</v>
      </c>
      <c r="K19" s="1"/>
      <c r="L19" s="1"/>
      <c r="M19" s="1">
        <f>Q4</f>
        <v>7.6087609090109964</v>
      </c>
      <c r="N19" s="1"/>
    </row>
    <row r="20" spans="1:14">
      <c r="A20" s="1">
        <f>O7</f>
        <v>0.66666666666666996</v>
      </c>
      <c r="B20" s="1"/>
      <c r="C20" s="1"/>
      <c r="D20" s="1">
        <f>Q7</f>
        <v>6.9804002741959934</v>
      </c>
      <c r="E20" s="1"/>
      <c r="F20" s="1">
        <v>1</v>
      </c>
      <c r="G20" s="1">
        <f>E6</f>
        <v>5.6856448279879999</v>
      </c>
      <c r="H20" s="1">
        <f>K7</f>
        <v>6.491574206128</v>
      </c>
      <c r="I20" s="1">
        <f>W8</f>
        <v>6.5362272043070035</v>
      </c>
      <c r="J20" s="1">
        <v>1</v>
      </c>
      <c r="K20" s="1">
        <f>E4</f>
        <v>6.9893372847200013</v>
      </c>
      <c r="L20" s="1">
        <f>K3</f>
        <v>7.433859388694998</v>
      </c>
      <c r="M20" s="1"/>
      <c r="N20" s="1"/>
    </row>
    <row r="21" spans="1:14">
      <c r="A21" s="1">
        <v>1</v>
      </c>
      <c r="B21" s="1">
        <f>E6</f>
        <v>5.6856448279879999</v>
      </c>
      <c r="C21" s="1">
        <f>K7</f>
        <v>6.491574206128</v>
      </c>
      <c r="D21" s="1"/>
      <c r="E21" s="1">
        <f>W8</f>
        <v>6.5362272043070035</v>
      </c>
      <c r="F21" s="1"/>
      <c r="G21" s="1"/>
      <c r="H21" s="1"/>
      <c r="I21" s="1"/>
      <c r="J21" s="1"/>
      <c r="K21" s="1"/>
      <c r="L21" s="1"/>
      <c r="M21" s="1"/>
      <c r="N21" s="1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F5D-A517-204F-A9DB-E6ABEEDEEDCA}">
  <dimension ref="A1:H241"/>
  <sheetViews>
    <sheetView topLeftCell="A84" workbookViewId="0">
      <selection activeCell="J14" sqref="J14"/>
    </sheetView>
  </sheetViews>
  <sheetFormatPr baseColWidth="10" defaultRowHeight="20"/>
  <sheetData>
    <row r="1" spans="1:8">
      <c r="A1" s="1" t="s">
        <v>20</v>
      </c>
      <c r="B1" s="1" t="s">
        <v>12</v>
      </c>
      <c r="C1" s="1" t="s">
        <v>11</v>
      </c>
      <c r="D1" s="1" t="s">
        <v>9</v>
      </c>
      <c r="E1" s="1" t="s">
        <v>14</v>
      </c>
      <c r="F1" s="1" t="s">
        <v>16</v>
      </c>
      <c r="G1" s="1" t="s">
        <v>17</v>
      </c>
      <c r="H1" s="1" t="s">
        <v>18</v>
      </c>
    </row>
    <row r="2" spans="1:8">
      <c r="A2" s="1">
        <v>0</v>
      </c>
      <c r="B2" s="1">
        <v>8.3333332999999996</v>
      </c>
      <c r="C2" s="1">
        <v>7.3333332999999996</v>
      </c>
      <c r="D2" s="1">
        <v>8.3333332999999996</v>
      </c>
      <c r="E2" s="1">
        <v>0.43827851000000001</v>
      </c>
      <c r="F2" s="1">
        <f>$E$2*2*COS(A2*PI())+$E$4</f>
        <v>8.289324520000001</v>
      </c>
      <c r="G2" s="1">
        <f>$E$2*(COS(A2*PI())-1)+$E$4</f>
        <v>7.4127675000000002</v>
      </c>
      <c r="H2" s="1">
        <f>$E$2*(COS(A2*PI())+1)+$E$4</f>
        <v>8.289324520000001</v>
      </c>
    </row>
    <row r="3" spans="1:8">
      <c r="A3" s="1">
        <v>8.3333333000000006E-3</v>
      </c>
      <c r="B3" s="1">
        <v>8.3329906999999999</v>
      </c>
      <c r="C3" s="1">
        <v>7.3331619999999997</v>
      </c>
      <c r="D3" s="1">
        <v>8.3331619999999997</v>
      </c>
      <c r="E3" s="1" t="s">
        <v>15</v>
      </c>
      <c r="F3" s="1">
        <f t="shared" ref="F3:F66" si="0">$E$2*2*COS(A3*PI())+$E$4</f>
        <v>8.2890241458041487</v>
      </c>
      <c r="G3" s="1">
        <f t="shared" ref="G3:G66" si="1">$E$2*(COS(A3*PI())-1)+$E$4</f>
        <v>7.4126173129020749</v>
      </c>
      <c r="H3" s="1">
        <f t="shared" ref="H3:H66" si="2">$E$2*(COS(A3*PI())+1)+$E$4</f>
        <v>8.2891743329020748</v>
      </c>
    </row>
    <row r="4" spans="1:8">
      <c r="A4" s="1">
        <v>1.6666667E-2</v>
      </c>
      <c r="B4" s="1">
        <v>8.3319629000000006</v>
      </c>
      <c r="C4" s="1">
        <v>7.3326481000000001</v>
      </c>
      <c r="D4" s="1">
        <v>8.3326481000000001</v>
      </c>
      <c r="E4" s="1">
        <v>7.4127675000000002</v>
      </c>
      <c r="F4" s="1">
        <f t="shared" si="0"/>
        <v>8.2881232290204156</v>
      </c>
      <c r="G4" s="1">
        <f t="shared" si="1"/>
        <v>7.4121668545102075</v>
      </c>
      <c r="H4" s="1">
        <f t="shared" si="2"/>
        <v>8.2887238745102074</v>
      </c>
    </row>
    <row r="5" spans="1:8">
      <c r="A5" s="1">
        <v>2.5000000000000001E-2</v>
      </c>
      <c r="B5" s="1">
        <v>8.3302507000000006</v>
      </c>
      <c r="C5" s="1">
        <v>7.3317920000000001</v>
      </c>
      <c r="D5" s="1">
        <v>8.3317920000000001</v>
      </c>
      <c r="E5" s="1" t="s">
        <v>19</v>
      </c>
      <c r="F5" s="1">
        <f t="shared" si="0"/>
        <v>8.2866223872434563</v>
      </c>
      <c r="G5" s="1">
        <f t="shared" si="1"/>
        <v>7.4114164336217279</v>
      </c>
      <c r="H5" s="1">
        <f t="shared" si="2"/>
        <v>8.2879734536217278</v>
      </c>
    </row>
    <row r="6" spans="1:8">
      <c r="A6" s="1">
        <v>3.3333333E-2</v>
      </c>
      <c r="B6" s="1">
        <v>8.3278552000000001</v>
      </c>
      <c r="C6" s="1">
        <v>7.3305942999999996</v>
      </c>
      <c r="D6" s="1">
        <v>8.3305942999999996</v>
      </c>
      <c r="E6" s="1"/>
      <c r="F6" s="1">
        <f t="shared" si="0"/>
        <v>8.2845226490247157</v>
      </c>
      <c r="G6" s="1">
        <f t="shared" si="1"/>
        <v>7.4103665645123575</v>
      </c>
      <c r="H6" s="1">
        <f t="shared" si="2"/>
        <v>8.2869235845123583</v>
      </c>
    </row>
    <row r="7" spans="1:8">
      <c r="A7" s="1">
        <v>4.1666666999999998E-2</v>
      </c>
      <c r="B7" s="1">
        <v>8.3247782000000008</v>
      </c>
      <c r="C7" s="1">
        <v>7.3290557999999999</v>
      </c>
      <c r="D7" s="1">
        <v>8.3290558000000008</v>
      </c>
      <c r="E7" s="1"/>
      <c r="F7" s="1">
        <f t="shared" si="0"/>
        <v>8.2818254530603266</v>
      </c>
      <c r="G7" s="1">
        <f t="shared" si="1"/>
        <v>7.4090179665301639</v>
      </c>
      <c r="H7" s="1">
        <f t="shared" si="2"/>
        <v>8.2855749865301629</v>
      </c>
    </row>
    <row r="8" spans="1:8">
      <c r="A8" s="1">
        <v>0.05</v>
      </c>
      <c r="B8" s="1">
        <v>8.3210216999999993</v>
      </c>
      <c r="C8" s="1">
        <v>7.3271775000000003</v>
      </c>
      <c r="D8" s="1">
        <v>8.3271774999999995</v>
      </c>
      <c r="E8" s="1"/>
      <c r="F8" s="1">
        <f t="shared" si="0"/>
        <v>8.2785326485208195</v>
      </c>
      <c r="G8" s="1">
        <f t="shared" si="1"/>
        <v>7.4073715642604094</v>
      </c>
      <c r="H8" s="1">
        <f t="shared" si="2"/>
        <v>8.2839285842604102</v>
      </c>
    </row>
    <row r="9" spans="1:8">
      <c r="A9" s="1">
        <v>5.8333333000000001E-2</v>
      </c>
      <c r="B9" s="1">
        <v>8.3165882</v>
      </c>
      <c r="C9" s="1">
        <v>7.3249608000000004</v>
      </c>
      <c r="D9" s="1">
        <v>8.3249607999999995</v>
      </c>
      <c r="E9" s="1"/>
      <c r="F9" s="1">
        <f t="shared" si="0"/>
        <v>8.2746464918419154</v>
      </c>
      <c r="G9" s="1">
        <f t="shared" si="1"/>
        <v>7.4054284859209574</v>
      </c>
      <c r="H9" s="1">
        <f t="shared" si="2"/>
        <v>8.2819855059209573</v>
      </c>
    </row>
    <row r="10" spans="1:8">
      <c r="A10" s="1">
        <v>6.6666666999999999E-2</v>
      </c>
      <c r="B10" s="1">
        <v>8.3114808999999994</v>
      </c>
      <c r="C10" s="1">
        <v>7.3224071000000004</v>
      </c>
      <c r="D10" s="1">
        <v>8.3224070999999995</v>
      </c>
      <c r="E10" s="1"/>
      <c r="F10" s="1">
        <f t="shared" si="0"/>
        <v>8.2701696458285259</v>
      </c>
      <c r="G10" s="1">
        <f t="shared" si="1"/>
        <v>7.4031900629142635</v>
      </c>
      <c r="H10" s="1">
        <f t="shared" si="2"/>
        <v>8.2797470829142643</v>
      </c>
    </row>
    <row r="11" spans="1:8">
      <c r="A11" s="1">
        <v>7.4999999999999997E-2</v>
      </c>
      <c r="B11" s="1">
        <v>8.3057032999999993</v>
      </c>
      <c r="C11" s="1">
        <v>7.3195183000000004</v>
      </c>
      <c r="D11" s="1">
        <v>8.3195183000000004</v>
      </c>
      <c r="E11" s="1"/>
      <c r="F11" s="1">
        <f t="shared" si="0"/>
        <v>8.2651051797614254</v>
      </c>
      <c r="G11" s="1">
        <f t="shared" si="1"/>
        <v>7.4006578298807124</v>
      </c>
      <c r="H11" s="1">
        <f t="shared" si="2"/>
        <v>8.2772148498807123</v>
      </c>
    </row>
    <row r="12" spans="1:8">
      <c r="A12" s="1">
        <v>8.3333332999999996E-2</v>
      </c>
      <c r="B12" s="1">
        <v>8.2992591999999998</v>
      </c>
      <c r="C12" s="1">
        <v>7.3162962</v>
      </c>
      <c r="D12" s="1">
        <v>8.3162962</v>
      </c>
      <c r="E12" s="1"/>
      <c r="F12" s="1">
        <f t="shared" si="0"/>
        <v>8.2594565640705611</v>
      </c>
      <c r="G12" s="1">
        <f t="shared" si="1"/>
        <v>7.3978335220352802</v>
      </c>
      <c r="H12" s="1">
        <f t="shared" si="2"/>
        <v>8.274390542035281</v>
      </c>
    </row>
    <row r="13" spans="1:8">
      <c r="A13" s="1">
        <v>9.1666666999999993E-2</v>
      </c>
      <c r="B13" s="1">
        <v>8.2921531000000002</v>
      </c>
      <c r="C13" s="1">
        <v>7.3127431999999999</v>
      </c>
      <c r="D13" s="1">
        <v>8.3127431999999999</v>
      </c>
      <c r="E13" s="1"/>
      <c r="F13" s="1">
        <f t="shared" si="0"/>
        <v>8.2532276692525475</v>
      </c>
      <c r="G13" s="1">
        <f t="shared" si="1"/>
        <v>7.3947190746262743</v>
      </c>
      <c r="H13" s="1">
        <f t="shared" si="2"/>
        <v>8.2712760946262733</v>
      </c>
    </row>
    <row r="14" spans="1:8">
      <c r="A14" s="1">
        <v>0.1</v>
      </c>
      <c r="B14" s="1">
        <v>8.2843897999999996</v>
      </c>
      <c r="C14" s="1">
        <v>7.3088616000000002</v>
      </c>
      <c r="D14" s="1">
        <v>8.3088616000000002</v>
      </c>
      <c r="E14" s="1"/>
      <c r="F14" s="1">
        <f t="shared" si="0"/>
        <v>8.2464227657752609</v>
      </c>
      <c r="G14" s="1">
        <f t="shared" si="1"/>
        <v>7.391316622887631</v>
      </c>
      <c r="H14" s="1">
        <f t="shared" si="2"/>
        <v>8.2678736428876309</v>
      </c>
    </row>
    <row r="15" spans="1:8">
      <c r="A15" s="1">
        <v>0.10833333000000001</v>
      </c>
      <c r="B15" s="1">
        <v>8.2759748000000002</v>
      </c>
      <c r="C15" s="1">
        <v>7.3046540999999996</v>
      </c>
      <c r="D15" s="1">
        <v>8.3046541000000005</v>
      </c>
      <c r="E15" s="1"/>
      <c r="F15" s="1">
        <f t="shared" si="0"/>
        <v>8.2390465194242246</v>
      </c>
      <c r="G15" s="1">
        <f t="shared" si="1"/>
        <v>7.387628499712112</v>
      </c>
      <c r="H15" s="1">
        <f t="shared" si="2"/>
        <v>8.2641855197121128</v>
      </c>
    </row>
    <row r="16" spans="1:8">
      <c r="A16" s="1">
        <v>0.11666667</v>
      </c>
      <c r="B16" s="1">
        <v>8.2669137999999993</v>
      </c>
      <c r="C16" s="1">
        <v>7.3001234999999998</v>
      </c>
      <c r="D16" s="1">
        <v>8.3001234999999998</v>
      </c>
      <c r="E16" s="1"/>
      <c r="F16" s="1">
        <f t="shared" si="0"/>
        <v>8.2311039732911553</v>
      </c>
      <c r="G16" s="1">
        <f t="shared" si="1"/>
        <v>7.3836572266455773</v>
      </c>
      <c r="H16" s="1">
        <f t="shared" si="2"/>
        <v>8.2602142466455781</v>
      </c>
    </row>
    <row r="17" spans="1:8">
      <c r="A17" s="1">
        <v>0.125</v>
      </c>
      <c r="B17" s="1">
        <v>8.2572129000000007</v>
      </c>
      <c r="C17" s="1">
        <v>7.2952731000000002</v>
      </c>
      <c r="D17" s="1">
        <v>8.2952730999999993</v>
      </c>
      <c r="E17" s="1"/>
      <c r="F17" s="1">
        <f t="shared" si="0"/>
        <v>8.2226005898570875</v>
      </c>
      <c r="G17" s="1">
        <f t="shared" si="1"/>
        <v>7.3794055349285435</v>
      </c>
      <c r="H17" s="1">
        <f t="shared" si="2"/>
        <v>8.2559625549285443</v>
      </c>
    </row>
    <row r="18" spans="1:8">
      <c r="A18" s="1">
        <v>0.13333333</v>
      </c>
      <c r="B18" s="1">
        <v>8.2468787999999993</v>
      </c>
      <c r="C18" s="1">
        <v>7.2901061</v>
      </c>
      <c r="D18" s="1">
        <v>8.2901060999999991</v>
      </c>
      <c r="E18" s="1"/>
      <c r="F18" s="1">
        <f t="shared" si="0"/>
        <v>8.2135421877192858</v>
      </c>
      <c r="G18" s="1">
        <f t="shared" si="1"/>
        <v>7.3748763338596426</v>
      </c>
      <c r="H18" s="1">
        <f t="shared" si="2"/>
        <v>8.2514333538596425</v>
      </c>
    </row>
    <row r="19" spans="1:8">
      <c r="A19" s="1">
        <v>0.14166666999999999</v>
      </c>
      <c r="B19" s="1">
        <v>8.2359185999999998</v>
      </c>
      <c r="C19" s="1">
        <v>7.2846260000000003</v>
      </c>
      <c r="D19" s="1">
        <v>8.2846259999999994</v>
      </c>
      <c r="E19" s="1"/>
      <c r="F19" s="1">
        <f t="shared" si="0"/>
        <v>8.2039349631937828</v>
      </c>
      <c r="G19" s="1">
        <f t="shared" si="1"/>
        <v>7.370072721596892</v>
      </c>
      <c r="H19" s="1">
        <f t="shared" si="2"/>
        <v>8.246629741596891</v>
      </c>
    </row>
    <row r="20" spans="1:8">
      <c r="A20" s="1">
        <v>0.15</v>
      </c>
      <c r="B20" s="1">
        <v>8.2243399000000004</v>
      </c>
      <c r="C20" s="1">
        <v>7.2788366</v>
      </c>
      <c r="D20" s="1">
        <v>8.2788366</v>
      </c>
      <c r="E20" s="1"/>
      <c r="F20" s="1">
        <f t="shared" si="0"/>
        <v>8.1937855236431147</v>
      </c>
      <c r="G20" s="1">
        <f t="shared" si="1"/>
        <v>7.3649980018215571</v>
      </c>
      <c r="H20" s="1">
        <f t="shared" si="2"/>
        <v>8.2415550218215579</v>
      </c>
    </row>
    <row r="21" spans="1:8">
      <c r="A21" s="1">
        <v>0.15833332999999999</v>
      </c>
      <c r="B21" s="1">
        <v>8.2121504000000005</v>
      </c>
      <c r="C21" s="1">
        <v>7.2727418999999998</v>
      </c>
      <c r="D21" s="1">
        <v>8.2727418999999998</v>
      </c>
      <c r="E21" s="1"/>
      <c r="F21" s="1">
        <f t="shared" si="0"/>
        <v>8.1831008137799532</v>
      </c>
      <c r="G21" s="1">
        <f t="shared" si="1"/>
        <v>7.3596556468899763</v>
      </c>
      <c r="H21" s="1">
        <f t="shared" si="2"/>
        <v>8.2362126668899762</v>
      </c>
    </row>
    <row r="22" spans="1:8">
      <c r="A22" s="1">
        <v>0.16666666999999999</v>
      </c>
      <c r="B22" s="1">
        <v>8.1993586999999994</v>
      </c>
      <c r="C22" s="1">
        <v>7.2663460000000004</v>
      </c>
      <c r="D22" s="1">
        <v>8.2663460000000004</v>
      </c>
      <c r="E22" s="1"/>
      <c r="F22" s="1">
        <f t="shared" si="0"/>
        <v>8.1718881425959431</v>
      </c>
      <c r="G22" s="1">
        <f t="shared" si="1"/>
        <v>7.3540493112979712</v>
      </c>
      <c r="H22" s="1">
        <f t="shared" si="2"/>
        <v>8.230606331297972</v>
      </c>
    </row>
    <row r="23" spans="1:8">
      <c r="A23" s="1">
        <v>0.17499999999999999</v>
      </c>
      <c r="B23" s="1">
        <v>8.1859734999999993</v>
      </c>
      <c r="C23" s="1">
        <v>7.2596534000000004</v>
      </c>
      <c r="D23" s="1">
        <v>8.2596533999999995</v>
      </c>
      <c r="E23" s="1"/>
      <c r="F23" s="1">
        <f t="shared" si="0"/>
        <v>8.1601552215985329</v>
      </c>
      <c r="G23" s="1">
        <f t="shared" si="1"/>
        <v>7.348182850799267</v>
      </c>
      <c r="H23" s="1">
        <f t="shared" si="2"/>
        <v>8.2247398707992669</v>
      </c>
    </row>
    <row r="24" spans="1:8">
      <c r="A24" s="1">
        <v>0.18333332999999999</v>
      </c>
      <c r="B24" s="1">
        <v>8.1720039</v>
      </c>
      <c r="C24" s="1">
        <v>7.2526685999999998</v>
      </c>
      <c r="D24" s="1">
        <v>8.2526685999999998</v>
      </c>
      <c r="E24" s="1"/>
      <c r="F24" s="1">
        <f t="shared" si="0"/>
        <v>8.1479100787993453</v>
      </c>
      <c r="G24" s="1">
        <f t="shared" si="1"/>
        <v>7.3420602793996723</v>
      </c>
      <c r="H24" s="1">
        <f t="shared" si="2"/>
        <v>8.2186172993996731</v>
      </c>
    </row>
    <row r="25" spans="1:8">
      <c r="A25" s="1">
        <v>0.19166667000000001</v>
      </c>
      <c r="B25" s="1">
        <v>8.1574594999999999</v>
      </c>
      <c r="C25" s="1">
        <v>7.2453963999999997</v>
      </c>
      <c r="D25" s="1">
        <v>8.2453964000000006</v>
      </c>
      <c r="E25" s="1"/>
      <c r="F25" s="1">
        <f t="shared" si="0"/>
        <v>8.135161090803269</v>
      </c>
      <c r="G25" s="1">
        <f t="shared" si="1"/>
        <v>7.3356857854016342</v>
      </c>
      <c r="H25" s="1">
        <f t="shared" si="2"/>
        <v>8.212242805401635</v>
      </c>
    </row>
    <row r="26" spans="1:8">
      <c r="A26" s="1">
        <v>0.2</v>
      </c>
      <c r="B26" s="1">
        <v>8.1423503000000004</v>
      </c>
      <c r="C26" s="1">
        <v>7.2378418</v>
      </c>
      <c r="D26" s="1">
        <v>8.2378418</v>
      </c>
      <c r="E26" s="1"/>
      <c r="F26" s="1">
        <f t="shared" si="0"/>
        <v>8.1219170257186608</v>
      </c>
      <c r="G26" s="1">
        <f t="shared" si="1"/>
        <v>7.3290637528593301</v>
      </c>
      <c r="H26" s="1">
        <f t="shared" si="2"/>
        <v>8.20562077285933</v>
      </c>
    </row>
    <row r="27" spans="1:8">
      <c r="A27" s="1">
        <v>0.20833333000000001</v>
      </c>
      <c r="B27" s="1">
        <v>8.1266867000000005</v>
      </c>
      <c r="C27" s="1">
        <v>7.23001</v>
      </c>
      <c r="D27" s="1">
        <v>8.23001</v>
      </c>
      <c r="E27" s="1"/>
      <c r="F27" s="1">
        <f t="shared" si="0"/>
        <v>8.1081869453607247</v>
      </c>
      <c r="G27" s="1">
        <f t="shared" si="1"/>
        <v>7.3221987126803629</v>
      </c>
      <c r="H27" s="1">
        <f t="shared" si="2"/>
        <v>8.1987557326803628</v>
      </c>
    </row>
    <row r="28" spans="1:8">
      <c r="A28" s="1">
        <v>0.21666667000000001</v>
      </c>
      <c r="B28" s="1">
        <v>8.1104792999999997</v>
      </c>
      <c r="C28" s="1">
        <v>7.2219062999999997</v>
      </c>
      <c r="D28" s="1">
        <v>8.2219063000000006</v>
      </c>
      <c r="E28" s="1"/>
      <c r="F28" s="1">
        <f t="shared" si="0"/>
        <v>8.0939802423030471</v>
      </c>
      <c r="G28" s="1">
        <f t="shared" si="1"/>
        <v>7.3150953611515233</v>
      </c>
      <c r="H28" s="1">
        <f t="shared" si="2"/>
        <v>8.1916523811515241</v>
      </c>
    </row>
    <row r="29" spans="1:8">
      <c r="A29" s="1">
        <v>0.22500000000000001</v>
      </c>
      <c r="B29" s="1">
        <v>8.0937392999999993</v>
      </c>
      <c r="C29" s="1">
        <v>7.2135363000000003</v>
      </c>
      <c r="D29" s="1">
        <v>8.2135362999999995</v>
      </c>
      <c r="E29" s="1"/>
      <c r="F29" s="1">
        <f t="shared" si="0"/>
        <v>8.0793066871965866</v>
      </c>
      <c r="G29" s="1">
        <f t="shared" si="1"/>
        <v>7.307758583598293</v>
      </c>
      <c r="H29" s="1">
        <f t="shared" si="2"/>
        <v>8.1843156035982929</v>
      </c>
    </row>
    <row r="30" spans="1:8">
      <c r="A30" s="1">
        <v>0.23333333000000001</v>
      </c>
      <c r="B30" s="1">
        <v>8.0764782000000004</v>
      </c>
      <c r="C30" s="1">
        <v>7.2049057000000003</v>
      </c>
      <c r="D30" s="1">
        <v>8.2049056999999994</v>
      </c>
      <c r="E30" s="1"/>
      <c r="F30" s="1">
        <f t="shared" si="0"/>
        <v>8.0641763197910237</v>
      </c>
      <c r="G30" s="1">
        <f t="shared" si="1"/>
        <v>7.3001933998955124</v>
      </c>
      <c r="H30" s="1">
        <f t="shared" si="2"/>
        <v>8.1767504198955123</v>
      </c>
    </row>
    <row r="31" spans="1:8">
      <c r="A31" s="1">
        <v>0.24166667</v>
      </c>
      <c r="B31" s="1">
        <v>8.0587076999999994</v>
      </c>
      <c r="C31" s="1">
        <v>7.1960205000000004</v>
      </c>
      <c r="D31" s="1">
        <v>8.1960204999999995</v>
      </c>
      <c r="E31" s="1"/>
      <c r="F31" s="1">
        <f t="shared" si="0"/>
        <v>8.0485994907203029</v>
      </c>
      <c r="G31" s="1">
        <f t="shared" si="1"/>
        <v>7.292404985360152</v>
      </c>
      <c r="H31" s="1">
        <f t="shared" si="2"/>
        <v>8.1689620053601519</v>
      </c>
    </row>
    <row r="32" spans="1:8">
      <c r="A32" s="1">
        <v>0.25</v>
      </c>
      <c r="B32" s="1">
        <v>8.0404400999999996</v>
      </c>
      <c r="C32" s="1">
        <v>7.1868866999999996</v>
      </c>
      <c r="D32" s="1">
        <v>8.1868867000000005</v>
      </c>
      <c r="E32" s="1"/>
      <c r="F32" s="1">
        <f t="shared" si="0"/>
        <v>8.0325869129386724</v>
      </c>
      <c r="G32" s="1">
        <f t="shared" si="1"/>
        <v>7.2843986964693359</v>
      </c>
      <c r="H32" s="1">
        <f t="shared" si="2"/>
        <v>8.1609557164693367</v>
      </c>
    </row>
    <row r="33" spans="1:8">
      <c r="A33" s="1">
        <v>0.25833333000000003</v>
      </c>
      <c r="B33" s="1">
        <v>8.0216878999999999</v>
      </c>
      <c r="C33" s="1">
        <v>7.1775105999999997</v>
      </c>
      <c r="D33" s="1">
        <v>8.1775105999999997</v>
      </c>
      <c r="E33" s="1"/>
      <c r="F33" s="1">
        <f t="shared" si="0"/>
        <v>8.0161495422318989</v>
      </c>
      <c r="G33" s="1">
        <f t="shared" si="1"/>
        <v>7.2761800111159491</v>
      </c>
      <c r="H33" s="1">
        <f t="shared" si="2"/>
        <v>8.1527370311159491</v>
      </c>
    </row>
    <row r="34" spans="1:8">
      <c r="A34" s="1">
        <v>0.26666666999999999</v>
      </c>
      <c r="B34" s="1">
        <v>8.0024639000000004</v>
      </c>
      <c r="C34" s="1">
        <v>7.1678986</v>
      </c>
      <c r="D34" s="1">
        <v>8.1678985999999991</v>
      </c>
      <c r="E34" s="1"/>
      <c r="F34" s="1">
        <f t="shared" si="0"/>
        <v>7.9992986234791772</v>
      </c>
      <c r="G34" s="1">
        <f t="shared" si="1"/>
        <v>7.2677545517395883</v>
      </c>
      <c r="H34" s="1">
        <f t="shared" si="2"/>
        <v>8.1443115717395891</v>
      </c>
    </row>
    <row r="35" spans="1:8">
      <c r="A35" s="1">
        <v>0.27500000000000002</v>
      </c>
      <c r="B35" s="1">
        <v>7.9827814000000004</v>
      </c>
      <c r="C35" s="1">
        <v>7.1580573999999997</v>
      </c>
      <c r="D35" s="1">
        <v>8.1580574000000006</v>
      </c>
      <c r="E35" s="1"/>
      <c r="F35" s="1">
        <f t="shared" si="0"/>
        <v>7.9820457458891223</v>
      </c>
      <c r="G35" s="1">
        <f t="shared" si="1"/>
        <v>7.2591281129445608</v>
      </c>
      <c r="H35" s="1">
        <f t="shared" si="2"/>
        <v>8.1356851329445607</v>
      </c>
    </row>
    <row r="36" spans="1:8">
      <c r="A36" s="1">
        <v>0.28333332999999999</v>
      </c>
      <c r="B36" s="1">
        <v>7.9626536999999997</v>
      </c>
      <c r="C36" s="1">
        <v>7.1479935000000001</v>
      </c>
      <c r="D36" s="1">
        <v>8.1479935000000001</v>
      </c>
      <c r="E36" s="1"/>
      <c r="F36" s="1">
        <f t="shared" si="0"/>
        <v>7.964402713737524</v>
      </c>
      <c r="G36" s="1">
        <f t="shared" si="1"/>
        <v>7.2503065968687617</v>
      </c>
      <c r="H36" s="1">
        <f t="shared" si="2"/>
        <v>8.1268636168687625</v>
      </c>
    </row>
    <row r="37" spans="1:8">
      <c r="A37" s="1">
        <v>0.29166667000000002</v>
      </c>
      <c r="B37" s="1">
        <v>7.9420947999999996</v>
      </c>
      <c r="C37" s="1">
        <v>7.1377139999999999</v>
      </c>
      <c r="D37" s="1">
        <v>8.1377140000000008</v>
      </c>
      <c r="E37" s="1"/>
      <c r="F37" s="1">
        <f t="shared" si="0"/>
        <v>7.9463815968204106</v>
      </c>
      <c r="G37" s="1">
        <f t="shared" si="1"/>
        <v>7.241296038410205</v>
      </c>
      <c r="H37" s="1">
        <f t="shared" si="2"/>
        <v>8.1178530584102049</v>
      </c>
    </row>
    <row r="38" spans="1:8">
      <c r="A38" s="1">
        <v>0.3</v>
      </c>
      <c r="B38" s="1">
        <v>7.9211185999999998</v>
      </c>
      <c r="C38" s="1">
        <v>7.1272260000000003</v>
      </c>
      <c r="D38" s="1">
        <v>8.1272260000000003</v>
      </c>
      <c r="E38" s="1"/>
      <c r="F38" s="1">
        <f t="shared" si="0"/>
        <v>7.9279947891494382</v>
      </c>
      <c r="G38" s="1">
        <f t="shared" si="1"/>
        <v>7.2321026345747192</v>
      </c>
      <c r="H38" s="1">
        <f t="shared" si="2"/>
        <v>8.1086596545747192</v>
      </c>
    </row>
    <row r="39" spans="1:8">
      <c r="A39" s="1">
        <v>0.30833333000000002</v>
      </c>
      <c r="B39" s="1">
        <v>7.8997396000000002</v>
      </c>
      <c r="C39" s="1">
        <v>7.1165364999999996</v>
      </c>
      <c r="D39" s="1">
        <v>8.1165365000000005</v>
      </c>
      <c r="E39" s="1"/>
      <c r="F39" s="1">
        <f t="shared" si="0"/>
        <v>7.9092548707131334</v>
      </c>
      <c r="G39" s="1">
        <f t="shared" si="1"/>
        <v>7.2227326753565668</v>
      </c>
      <c r="H39" s="1">
        <f t="shared" si="2"/>
        <v>8.0992896953565676</v>
      </c>
    </row>
    <row r="40" spans="1:8">
      <c r="A40" s="1">
        <v>0.31666666999999998</v>
      </c>
      <c r="B40" s="1">
        <v>7.8779724</v>
      </c>
      <c r="C40" s="1">
        <v>7.1056528999999999</v>
      </c>
      <c r="D40" s="1">
        <v>8.1056529000000008</v>
      </c>
      <c r="E40" s="1"/>
      <c r="F40" s="1">
        <f t="shared" si="0"/>
        <v>7.890174661810053</v>
      </c>
      <c r="G40" s="1">
        <f t="shared" si="1"/>
        <v>7.2131925709050266</v>
      </c>
      <c r="H40" s="1">
        <f t="shared" si="2"/>
        <v>8.0897495909050274</v>
      </c>
    </row>
    <row r="41" spans="1:8">
      <c r="A41" s="1">
        <v>0.32500000000000001</v>
      </c>
      <c r="B41" s="1">
        <v>7.8558319000000001</v>
      </c>
      <c r="C41" s="1">
        <v>7.0945825999999999</v>
      </c>
      <c r="D41" s="1">
        <v>8.0945826000000007</v>
      </c>
      <c r="E41" s="1"/>
      <c r="F41" s="1">
        <f t="shared" si="0"/>
        <v>7.8707672848416896</v>
      </c>
      <c r="G41" s="1">
        <f t="shared" si="1"/>
        <v>7.203488882420845</v>
      </c>
      <c r="H41" s="1">
        <f t="shared" si="2"/>
        <v>8.080045902420844</v>
      </c>
    </row>
    <row r="42" spans="1:8">
      <c r="A42" s="1">
        <v>0.33333332999999998</v>
      </c>
      <c r="B42" s="1">
        <v>7.8333332999999996</v>
      </c>
      <c r="C42" s="1">
        <v>7.0833332999999996</v>
      </c>
      <c r="D42" s="1">
        <v>8.0833332999999996</v>
      </c>
      <c r="E42" s="1"/>
      <c r="F42" s="1">
        <f t="shared" si="0"/>
        <v>7.8510460179494928</v>
      </c>
      <c r="G42" s="1">
        <f t="shared" si="1"/>
        <v>7.193628248974747</v>
      </c>
      <c r="H42" s="1">
        <f t="shared" si="2"/>
        <v>8.0701852689747469</v>
      </c>
    </row>
    <row r="43" spans="1:8">
      <c r="A43" s="1">
        <v>0.34166667000000001</v>
      </c>
      <c r="B43" s="1">
        <v>7.8104921000000003</v>
      </c>
      <c r="C43" s="1">
        <v>7.0719127000000004</v>
      </c>
      <c r="D43" s="1">
        <v>8.0719127000000004</v>
      </c>
      <c r="E43" s="1"/>
      <c r="F43" s="1">
        <f t="shared" si="0"/>
        <v>7.8310243528931451</v>
      </c>
      <c r="G43" s="1">
        <f t="shared" si="1"/>
        <v>7.1836174164465731</v>
      </c>
      <c r="H43" s="1">
        <f t="shared" si="2"/>
        <v>8.0601744364465731</v>
      </c>
    </row>
    <row r="44" spans="1:8">
      <c r="A44" s="1">
        <v>0.35</v>
      </c>
      <c r="B44" s="1">
        <v>7.7873238000000002</v>
      </c>
      <c r="C44" s="1">
        <v>7.0603286000000001</v>
      </c>
      <c r="D44" s="1">
        <v>8.0603286000000001</v>
      </c>
      <c r="E44" s="1"/>
      <c r="F44" s="1">
        <f t="shared" si="0"/>
        <v>7.8107160595600078</v>
      </c>
      <c r="G44" s="1">
        <f t="shared" si="1"/>
        <v>7.1734632697800045</v>
      </c>
      <c r="H44" s="1">
        <f t="shared" si="2"/>
        <v>8.0500202897800044</v>
      </c>
    </row>
    <row r="45" spans="1:8">
      <c r="A45" s="1">
        <v>0.35833333000000001</v>
      </c>
      <c r="B45" s="1">
        <v>7.7638444</v>
      </c>
      <c r="C45" s="1">
        <v>7.0485889000000004</v>
      </c>
      <c r="D45" s="1">
        <v>8.0485889000000004</v>
      </c>
      <c r="E45" s="1"/>
      <c r="F45" s="1">
        <f t="shared" si="0"/>
        <v>7.7901350323802969</v>
      </c>
      <c r="G45" s="1">
        <f t="shared" si="1"/>
        <v>7.163172756190149</v>
      </c>
      <c r="H45" s="1">
        <f t="shared" si="2"/>
        <v>8.0397297761901481</v>
      </c>
    </row>
    <row r="46" spans="1:8">
      <c r="A46" s="1">
        <v>0.36666666999999997</v>
      </c>
      <c r="B46" s="1">
        <v>7.7400700000000002</v>
      </c>
      <c r="C46" s="1">
        <v>7.0367017000000001</v>
      </c>
      <c r="D46" s="1">
        <v>8.0367017000000001</v>
      </c>
      <c r="E46" s="1"/>
      <c r="F46" s="1">
        <f t="shared" si="0"/>
        <v>7.7692953513936347</v>
      </c>
      <c r="G46" s="1">
        <f t="shared" si="1"/>
        <v>7.1527529156968175</v>
      </c>
      <c r="H46" s="1">
        <f t="shared" si="2"/>
        <v>8.0293099356968174</v>
      </c>
    </row>
    <row r="47" spans="1:8">
      <c r="A47" s="1">
        <v>0.375</v>
      </c>
      <c r="B47" s="1">
        <v>7.7160168000000002</v>
      </c>
      <c r="C47" s="1">
        <v>7.0246750000000002</v>
      </c>
      <c r="D47" s="1">
        <v>8.0246750000000002</v>
      </c>
      <c r="E47" s="1"/>
      <c r="F47" s="1">
        <f t="shared" si="0"/>
        <v>7.748211349077315</v>
      </c>
      <c r="G47" s="1">
        <f t="shared" si="1"/>
        <v>7.1422109145386576</v>
      </c>
      <c r="H47" s="1">
        <f t="shared" si="2"/>
        <v>8.0187679345386584</v>
      </c>
    </row>
    <row r="48" spans="1:8">
      <c r="A48" s="1">
        <v>0.38333333000000003</v>
      </c>
      <c r="B48" s="1">
        <v>7.6917013000000001</v>
      </c>
      <c r="C48" s="1">
        <v>7.0125172999999998</v>
      </c>
      <c r="D48" s="1">
        <v>8.0125173000000007</v>
      </c>
      <c r="E48" s="1"/>
      <c r="F48" s="1">
        <f t="shared" si="0"/>
        <v>7.726897450486538</v>
      </c>
      <c r="G48" s="1">
        <f t="shared" si="1"/>
        <v>7.1315539652432696</v>
      </c>
      <c r="H48" s="1">
        <f t="shared" si="2"/>
        <v>8.0081109852432686</v>
      </c>
    </row>
    <row r="49" spans="1:8">
      <c r="A49" s="1">
        <v>0.39166666999999999</v>
      </c>
      <c r="B49" s="1">
        <v>7.6671402000000004</v>
      </c>
      <c r="C49" s="1">
        <v>7.0002367999999997</v>
      </c>
      <c r="D49" s="1">
        <v>8.0002367999999997</v>
      </c>
      <c r="E49" s="1"/>
      <c r="F49" s="1">
        <f t="shared" si="0"/>
        <v>7.7053682371327401</v>
      </c>
      <c r="G49" s="1">
        <f t="shared" si="1"/>
        <v>7.1207893585663697</v>
      </c>
      <c r="H49" s="1">
        <f t="shared" si="2"/>
        <v>7.9973463785663705</v>
      </c>
    </row>
    <row r="50" spans="1:8">
      <c r="A50" s="1">
        <v>0.4</v>
      </c>
      <c r="B50" s="1">
        <v>7.6423503000000004</v>
      </c>
      <c r="C50" s="1">
        <v>6.9878418</v>
      </c>
      <c r="D50" s="1">
        <v>7.9878418</v>
      </c>
      <c r="E50" s="1"/>
      <c r="F50" s="1">
        <f t="shared" si="0"/>
        <v>7.6836385157186609</v>
      </c>
      <c r="G50" s="1">
        <f t="shared" si="1"/>
        <v>7.1099244978593301</v>
      </c>
      <c r="H50" s="1">
        <f t="shared" si="2"/>
        <v>7.9864815178593309</v>
      </c>
    </row>
    <row r="51" spans="1:8">
      <c r="A51" s="1">
        <v>0.40833332999999999</v>
      </c>
      <c r="B51" s="1">
        <v>7.6173487</v>
      </c>
      <c r="C51" s="1">
        <v>6.9753410000000002</v>
      </c>
      <c r="D51" s="1">
        <v>7.9753410000000002</v>
      </c>
      <c r="E51" s="1"/>
      <c r="F51" s="1">
        <f t="shared" si="0"/>
        <v>7.6617231529892216</v>
      </c>
      <c r="G51" s="1">
        <f t="shared" si="1"/>
        <v>7.0989668164946114</v>
      </c>
      <c r="H51" s="1">
        <f t="shared" si="2"/>
        <v>7.9755238364946113</v>
      </c>
    </row>
    <row r="52" spans="1:8">
      <c r="A52" s="1">
        <v>0.41666667000000002</v>
      </c>
      <c r="B52" s="1">
        <v>7.5921523999999998</v>
      </c>
      <c r="C52" s="1">
        <v>6.9627429000000003</v>
      </c>
      <c r="D52" s="1">
        <v>7.9627429000000003</v>
      </c>
      <c r="E52" s="1"/>
      <c r="F52" s="1">
        <f t="shared" si="0"/>
        <v>7.6396371420278042</v>
      </c>
      <c r="G52" s="1">
        <f t="shared" si="1"/>
        <v>7.0879238110139022</v>
      </c>
      <c r="H52" s="1">
        <f t="shared" si="2"/>
        <v>7.9644808310139021</v>
      </c>
    </row>
    <row r="53" spans="1:8">
      <c r="A53" s="1">
        <v>0.42499999999999999</v>
      </c>
      <c r="B53" s="1">
        <v>7.5667787000000004</v>
      </c>
      <c r="C53" s="1">
        <v>6.950056</v>
      </c>
      <c r="D53" s="1">
        <v>7.950056</v>
      </c>
      <c r="E53" s="1"/>
      <c r="F53" s="1">
        <f t="shared" si="0"/>
        <v>7.6173956724743483</v>
      </c>
      <c r="G53" s="1">
        <f t="shared" si="1"/>
        <v>7.0768030762371747</v>
      </c>
      <c r="H53" s="1">
        <f t="shared" si="2"/>
        <v>7.9533600962371747</v>
      </c>
    </row>
    <row r="54" spans="1:8">
      <c r="A54" s="1">
        <v>0.43333333000000002</v>
      </c>
      <c r="B54" s="1">
        <v>7.541245</v>
      </c>
      <c r="C54" s="1">
        <v>6.9372892000000004</v>
      </c>
      <c r="D54" s="1">
        <v>7.9372892000000004</v>
      </c>
      <c r="E54" s="1"/>
      <c r="F54" s="1">
        <f t="shared" si="0"/>
        <v>7.5950139611050709</v>
      </c>
      <c r="G54" s="1">
        <f t="shared" si="1"/>
        <v>7.0656122205525351</v>
      </c>
      <c r="H54" s="1">
        <f t="shared" si="2"/>
        <v>7.9421692405525359</v>
      </c>
    </row>
    <row r="55" spans="1:8">
      <c r="A55" s="1">
        <v>0.44166666999999998</v>
      </c>
      <c r="B55" s="1">
        <v>7.5155688999999999</v>
      </c>
      <c r="C55" s="1">
        <v>6.9244510999999997</v>
      </c>
      <c r="D55" s="1">
        <v>7.9244510999999997</v>
      </c>
      <c r="E55" s="1"/>
      <c r="F55" s="1">
        <f t="shared" si="0"/>
        <v>7.5725073201379551</v>
      </c>
      <c r="G55" s="1">
        <f t="shared" si="1"/>
        <v>7.0543589000689781</v>
      </c>
      <c r="H55" s="1">
        <f t="shared" si="2"/>
        <v>7.9309159200689781</v>
      </c>
    </row>
    <row r="56" spans="1:8">
      <c r="A56" s="1">
        <v>0.45</v>
      </c>
      <c r="B56" s="1">
        <v>7.4897678000000001</v>
      </c>
      <c r="C56" s="1">
        <v>6.9115506</v>
      </c>
      <c r="D56" s="1">
        <v>7.9115506</v>
      </c>
      <c r="E56" s="1"/>
      <c r="F56" s="1">
        <f t="shared" si="0"/>
        <v>7.5498912285009592</v>
      </c>
      <c r="G56" s="1">
        <f t="shared" si="1"/>
        <v>7.0430508542504793</v>
      </c>
      <c r="H56" s="1">
        <f t="shared" si="2"/>
        <v>7.9196078742504801</v>
      </c>
    </row>
    <row r="57" spans="1:8">
      <c r="A57" s="1">
        <v>0.45833332999999998</v>
      </c>
      <c r="B57" s="1">
        <v>7.4638594999999999</v>
      </c>
      <c r="C57" s="1">
        <v>6.8985963999999997</v>
      </c>
      <c r="D57" s="1">
        <v>7.8985963999999997</v>
      </c>
      <c r="E57" s="1"/>
      <c r="F57" s="1">
        <f t="shared" si="0"/>
        <v>7.5271811591851092</v>
      </c>
      <c r="G57" s="1">
        <f t="shared" si="1"/>
        <v>7.0316958195925547</v>
      </c>
      <c r="H57" s="1">
        <f t="shared" si="2"/>
        <v>7.9082528395925547</v>
      </c>
    </row>
    <row r="58" spans="1:8">
      <c r="A58" s="1">
        <v>0.46666667000000001</v>
      </c>
      <c r="B58" s="1">
        <v>7.4378618000000003</v>
      </c>
      <c r="C58" s="1">
        <v>6.8855975999999997</v>
      </c>
      <c r="D58" s="1">
        <v>7.8855975999999997</v>
      </c>
      <c r="E58" s="1"/>
      <c r="F58" s="1">
        <f t="shared" si="0"/>
        <v>7.504392649138075</v>
      </c>
      <c r="G58" s="1">
        <f t="shared" si="1"/>
        <v>7.0203015645690376</v>
      </c>
      <c r="H58" s="1">
        <f t="shared" si="2"/>
        <v>7.8968585845690376</v>
      </c>
    </row>
    <row r="59" spans="1:8">
      <c r="A59" s="1">
        <v>0.47499999999999998</v>
      </c>
      <c r="B59" s="1">
        <v>7.4117924000000004</v>
      </c>
      <c r="C59" s="1">
        <v>6.8725629000000001</v>
      </c>
      <c r="D59" s="1">
        <v>7.8725629000000001</v>
      </c>
      <c r="E59" s="1"/>
      <c r="F59" s="1">
        <f t="shared" si="0"/>
        <v>7.4815413711430949</v>
      </c>
      <c r="G59" s="1">
        <f t="shared" si="1"/>
        <v>7.0088759255715471</v>
      </c>
      <c r="H59" s="1">
        <f t="shared" si="2"/>
        <v>7.8854329455715479</v>
      </c>
    </row>
    <row r="60" spans="1:8">
      <c r="A60" s="1">
        <v>0.48333333000000001</v>
      </c>
      <c r="B60" s="1">
        <v>7.3856693</v>
      </c>
      <c r="C60" s="1">
        <v>6.8595012999999998</v>
      </c>
      <c r="D60" s="1">
        <v>7.8595012999999998</v>
      </c>
      <c r="E60" s="1"/>
      <c r="F60" s="1">
        <f t="shared" si="0"/>
        <v>7.4586429590098691</v>
      </c>
      <c r="G60" s="1">
        <f t="shared" si="1"/>
        <v>6.9974267195049347</v>
      </c>
      <c r="H60" s="1">
        <f t="shared" si="2"/>
        <v>7.8739837395049346</v>
      </c>
    </row>
    <row r="61" spans="1:8">
      <c r="A61" s="1">
        <v>0.49166666999999997</v>
      </c>
      <c r="B61" s="1">
        <v>7.3595103000000002</v>
      </c>
      <c r="C61" s="1">
        <v>6.8464217999999999</v>
      </c>
      <c r="D61" s="1">
        <v>7.8464217999999999</v>
      </c>
      <c r="E61" s="1"/>
      <c r="F61" s="1">
        <f t="shared" si="0"/>
        <v>7.4357130786253052</v>
      </c>
      <c r="G61" s="1">
        <f t="shared" si="1"/>
        <v>6.9859617793126532</v>
      </c>
      <c r="H61" s="1">
        <f t="shared" si="2"/>
        <v>7.8625187993126531</v>
      </c>
    </row>
    <row r="62" spans="1:8">
      <c r="A62" s="1">
        <v>0.5</v>
      </c>
      <c r="B62" s="1">
        <v>7.3333332999999996</v>
      </c>
      <c r="C62" s="1">
        <v>6.8333332999999996</v>
      </c>
      <c r="D62" s="1">
        <v>7.8333332999999996</v>
      </c>
      <c r="E62" s="1"/>
      <c r="F62" s="1">
        <f t="shared" si="0"/>
        <v>7.4127675000000002</v>
      </c>
      <c r="G62" s="1">
        <f t="shared" si="1"/>
        <v>6.9744889900000002</v>
      </c>
      <c r="H62" s="1">
        <f t="shared" si="2"/>
        <v>7.8510460100000001</v>
      </c>
    </row>
    <row r="63" spans="1:8">
      <c r="A63" s="1">
        <v>0.50833333000000003</v>
      </c>
      <c r="B63" s="1">
        <v>7.3071564000000002</v>
      </c>
      <c r="C63" s="1">
        <v>6.8202448999999996</v>
      </c>
      <c r="D63" s="1">
        <v>7.8202448999999996</v>
      </c>
      <c r="E63" s="1"/>
      <c r="F63" s="1">
        <f t="shared" si="0"/>
        <v>7.3898219213746952</v>
      </c>
      <c r="G63" s="1">
        <f t="shared" si="1"/>
        <v>6.9630162006873473</v>
      </c>
      <c r="H63" s="1">
        <f t="shared" si="2"/>
        <v>7.8395732206873472</v>
      </c>
    </row>
    <row r="64" spans="1:8">
      <c r="A64" s="1">
        <v>0.51666666999999999</v>
      </c>
      <c r="B64" s="1">
        <v>7.2809974000000004</v>
      </c>
      <c r="C64" s="1">
        <v>6.8071653999999997</v>
      </c>
      <c r="D64" s="1">
        <v>7.8071653999999997</v>
      </c>
      <c r="E64" s="1"/>
      <c r="F64" s="1">
        <f t="shared" si="0"/>
        <v>7.3668920409901313</v>
      </c>
      <c r="G64" s="1">
        <f t="shared" si="1"/>
        <v>6.9515512604950658</v>
      </c>
      <c r="H64" s="1">
        <f t="shared" si="2"/>
        <v>7.8281082804950657</v>
      </c>
    </row>
    <row r="65" spans="1:8">
      <c r="A65" s="1">
        <v>0.52500000000000002</v>
      </c>
      <c r="B65" s="1">
        <v>7.2548741999999997</v>
      </c>
      <c r="C65" s="1">
        <v>6.7941038000000002</v>
      </c>
      <c r="D65" s="1">
        <v>7.7941038000000002</v>
      </c>
      <c r="E65" s="1"/>
      <c r="F65" s="1">
        <f t="shared" si="0"/>
        <v>7.3439936288569054</v>
      </c>
      <c r="G65" s="1">
        <f t="shared" si="1"/>
        <v>6.9401020544284533</v>
      </c>
      <c r="H65" s="1">
        <f t="shared" si="2"/>
        <v>7.8166590744284532</v>
      </c>
    </row>
    <row r="66" spans="1:8">
      <c r="A66" s="1">
        <v>0.53333333000000005</v>
      </c>
      <c r="B66" s="1">
        <v>7.2288049000000001</v>
      </c>
      <c r="C66" s="1">
        <v>6.7810690999999998</v>
      </c>
      <c r="D66" s="1">
        <v>7.7810690999999998</v>
      </c>
      <c r="E66" s="1"/>
      <c r="F66" s="1">
        <f t="shared" si="0"/>
        <v>7.3211423508619244</v>
      </c>
      <c r="G66" s="1">
        <f t="shared" si="1"/>
        <v>6.9286764154309628</v>
      </c>
      <c r="H66" s="1">
        <f t="shared" si="2"/>
        <v>7.8052334354309627</v>
      </c>
    </row>
    <row r="67" spans="1:8">
      <c r="A67" s="1">
        <v>0.54166667000000002</v>
      </c>
      <c r="B67" s="1">
        <v>7.2028071000000002</v>
      </c>
      <c r="C67" s="1">
        <v>6.7680702000000004</v>
      </c>
      <c r="D67" s="1">
        <v>7.7680702000000004</v>
      </c>
      <c r="E67" s="1"/>
      <c r="F67" s="1">
        <f t="shared" ref="F67:F102" si="3">$E$2*2*COS(A67*PI())+$E$4</f>
        <v>7.2983538408148911</v>
      </c>
      <c r="G67" s="1">
        <f t="shared" ref="G67:G102" si="4">$E$2*(COS(A67*PI())-1)+$E$4</f>
        <v>6.9172821604074457</v>
      </c>
      <c r="H67" s="1">
        <f t="shared" ref="H67:H102" si="5">$E$2*(COS(A67*PI())+1)+$E$4</f>
        <v>7.7938391804074456</v>
      </c>
    </row>
    <row r="68" spans="1:8">
      <c r="A68" s="1">
        <v>0.55000000000000004</v>
      </c>
      <c r="B68" s="1">
        <v>7.1768989000000003</v>
      </c>
      <c r="C68" s="1">
        <v>6.7551161000000004</v>
      </c>
      <c r="D68" s="1">
        <v>7.7551161000000004</v>
      </c>
      <c r="E68" s="1"/>
      <c r="F68" s="1">
        <f t="shared" si="3"/>
        <v>7.2756437714990412</v>
      </c>
      <c r="G68" s="1">
        <f t="shared" si="4"/>
        <v>6.9059271257495203</v>
      </c>
      <c r="H68" s="1">
        <f t="shared" si="5"/>
        <v>7.7824841457495211</v>
      </c>
    </row>
    <row r="69" spans="1:8">
      <c r="A69" s="1">
        <v>0.55833332999999996</v>
      </c>
      <c r="B69" s="1">
        <v>7.1510977999999996</v>
      </c>
      <c r="C69" s="1">
        <v>6.7422155999999998</v>
      </c>
      <c r="D69" s="1">
        <v>7.7422155999999998</v>
      </c>
      <c r="E69" s="1"/>
      <c r="F69" s="1">
        <f t="shared" si="3"/>
        <v>7.2530276798620452</v>
      </c>
      <c r="G69" s="1">
        <f t="shared" si="4"/>
        <v>6.8946190799310223</v>
      </c>
      <c r="H69" s="1">
        <f t="shared" si="5"/>
        <v>7.7711760999310231</v>
      </c>
    </row>
    <row r="70" spans="1:8">
      <c r="A70" s="1">
        <v>0.56666667000000004</v>
      </c>
      <c r="B70" s="1">
        <v>7.1254216000000001</v>
      </c>
      <c r="C70" s="1">
        <v>6.7293775</v>
      </c>
      <c r="D70" s="1">
        <v>7.7293775</v>
      </c>
      <c r="E70" s="1"/>
      <c r="F70" s="1">
        <f t="shared" si="3"/>
        <v>7.2305210388949295</v>
      </c>
      <c r="G70" s="1">
        <f t="shared" si="4"/>
        <v>6.8833657594474644</v>
      </c>
      <c r="H70" s="1">
        <f t="shared" si="5"/>
        <v>7.7599227794474643</v>
      </c>
    </row>
    <row r="71" spans="1:8">
      <c r="A71" s="1">
        <v>0.57499999999999996</v>
      </c>
      <c r="B71" s="1">
        <v>7.099888</v>
      </c>
      <c r="C71" s="1">
        <v>6.7166107000000004</v>
      </c>
      <c r="D71" s="1">
        <v>7.7166107000000004</v>
      </c>
      <c r="E71" s="1"/>
      <c r="F71" s="1">
        <f t="shared" si="3"/>
        <v>7.208139327525652</v>
      </c>
      <c r="G71" s="1">
        <f t="shared" si="4"/>
        <v>6.8721749037628266</v>
      </c>
      <c r="H71" s="1">
        <f t="shared" si="5"/>
        <v>7.7487319237628265</v>
      </c>
    </row>
    <row r="72" spans="1:8">
      <c r="A72" s="1">
        <v>0.58333332999999998</v>
      </c>
      <c r="B72" s="1">
        <v>7.0745142999999997</v>
      </c>
      <c r="C72" s="1">
        <v>6.7039238000000001</v>
      </c>
      <c r="D72" s="1">
        <v>7.7039238000000001</v>
      </c>
      <c r="E72" s="1"/>
      <c r="F72" s="1">
        <f t="shared" si="3"/>
        <v>7.1858978579721962</v>
      </c>
      <c r="G72" s="1">
        <f t="shared" si="4"/>
        <v>6.8610541689860982</v>
      </c>
      <c r="H72" s="1">
        <f t="shared" si="5"/>
        <v>7.7376111889860981</v>
      </c>
    </row>
    <row r="73" spans="1:8">
      <c r="A73" s="1">
        <v>0.59166666999999995</v>
      </c>
      <c r="B73" s="1">
        <v>7.0493180000000004</v>
      </c>
      <c r="C73" s="1">
        <v>6.6913257000000002</v>
      </c>
      <c r="D73" s="1">
        <v>7.6913257000000002</v>
      </c>
      <c r="E73" s="1"/>
      <c r="F73" s="1">
        <f t="shared" si="3"/>
        <v>7.1638118470107788</v>
      </c>
      <c r="G73" s="1">
        <f t="shared" si="4"/>
        <v>6.8500111635053891</v>
      </c>
      <c r="H73" s="1">
        <f t="shared" si="5"/>
        <v>7.7265681835053899</v>
      </c>
    </row>
    <row r="74" spans="1:8">
      <c r="A74" s="1">
        <v>0.6</v>
      </c>
      <c r="B74" s="1">
        <v>7.0243162999999997</v>
      </c>
      <c r="C74" s="1">
        <v>6.6788248000000001</v>
      </c>
      <c r="D74" s="1">
        <v>7.6788248000000001</v>
      </c>
      <c r="E74" s="1"/>
      <c r="F74" s="1">
        <f t="shared" si="3"/>
        <v>7.1418964842813395</v>
      </c>
      <c r="G74" s="1">
        <f t="shared" si="4"/>
        <v>6.8390534821406694</v>
      </c>
      <c r="H74" s="1">
        <f t="shared" si="5"/>
        <v>7.7156105021406702</v>
      </c>
    </row>
    <row r="75" spans="1:8">
      <c r="A75" s="1">
        <v>0.60833333000000001</v>
      </c>
      <c r="B75" s="1">
        <v>6.9995265</v>
      </c>
      <c r="C75" s="1">
        <v>6.6664298999999998</v>
      </c>
      <c r="D75" s="1">
        <v>7.6664298999999998</v>
      </c>
      <c r="E75" s="1"/>
      <c r="F75" s="1">
        <f t="shared" si="3"/>
        <v>7.1201667628672602</v>
      </c>
      <c r="G75" s="1">
        <f t="shared" si="4"/>
        <v>6.8281886214336298</v>
      </c>
      <c r="H75" s="1">
        <f t="shared" si="5"/>
        <v>7.7047456414336306</v>
      </c>
    </row>
    <row r="76" spans="1:8">
      <c r="A76" s="1">
        <v>0.61666666999999997</v>
      </c>
      <c r="B76" s="1">
        <v>6.9749654000000003</v>
      </c>
      <c r="C76" s="1">
        <v>6.6541493999999997</v>
      </c>
      <c r="D76" s="1">
        <v>7.6541493999999997</v>
      </c>
      <c r="E76" s="1"/>
      <c r="F76" s="1">
        <f t="shared" si="3"/>
        <v>7.0986375495134624</v>
      </c>
      <c r="G76" s="1">
        <f t="shared" si="4"/>
        <v>6.8174240147567309</v>
      </c>
      <c r="H76" s="1">
        <f t="shared" si="5"/>
        <v>7.6939810347567308</v>
      </c>
    </row>
    <row r="77" spans="1:8">
      <c r="A77" s="1">
        <v>0.625</v>
      </c>
      <c r="B77" s="1">
        <v>6.9506499000000002</v>
      </c>
      <c r="C77" s="1">
        <v>6.6419915999999999</v>
      </c>
      <c r="D77" s="1">
        <v>7.6419915999999999</v>
      </c>
      <c r="E77" s="1"/>
      <c r="F77" s="1">
        <f t="shared" si="3"/>
        <v>7.0773236509226853</v>
      </c>
      <c r="G77" s="1">
        <f t="shared" si="4"/>
        <v>6.8067670654613428</v>
      </c>
      <c r="H77" s="1">
        <f t="shared" si="5"/>
        <v>7.6833240854613427</v>
      </c>
    </row>
    <row r="78" spans="1:8">
      <c r="A78" s="1">
        <v>0.63333333000000003</v>
      </c>
      <c r="B78" s="1">
        <v>6.9265967000000002</v>
      </c>
      <c r="C78" s="1">
        <v>6.6299650000000003</v>
      </c>
      <c r="D78" s="1">
        <v>7.6299650000000003</v>
      </c>
      <c r="E78" s="1"/>
      <c r="F78" s="1">
        <f t="shared" si="3"/>
        <v>7.0562396486063657</v>
      </c>
      <c r="G78" s="1">
        <f t="shared" si="4"/>
        <v>6.796225064303183</v>
      </c>
      <c r="H78" s="1">
        <f t="shared" si="5"/>
        <v>7.6727820843031829</v>
      </c>
    </row>
    <row r="79" spans="1:8">
      <c r="A79" s="1">
        <v>0.64166666999999999</v>
      </c>
      <c r="B79" s="1">
        <v>6.9028222000000001</v>
      </c>
      <c r="C79" s="1">
        <v>6.6180778</v>
      </c>
      <c r="D79" s="1">
        <v>7.6180778</v>
      </c>
      <c r="E79" s="1"/>
      <c r="F79" s="1">
        <f t="shared" si="3"/>
        <v>7.0353999676197034</v>
      </c>
      <c r="G79" s="1">
        <f t="shared" si="4"/>
        <v>6.7858052238098514</v>
      </c>
      <c r="H79" s="1">
        <f t="shared" si="5"/>
        <v>7.6623622438098513</v>
      </c>
    </row>
    <row r="80" spans="1:8">
      <c r="A80" s="1">
        <v>0.65</v>
      </c>
      <c r="B80" s="1">
        <v>6.8793427999999999</v>
      </c>
      <c r="C80" s="1">
        <v>6.6063381000000003</v>
      </c>
      <c r="D80" s="1">
        <v>7.6063381000000003</v>
      </c>
      <c r="E80" s="1"/>
      <c r="F80" s="1">
        <f t="shared" si="3"/>
        <v>7.0148189404399925</v>
      </c>
      <c r="G80" s="1">
        <f t="shared" si="4"/>
        <v>6.775514710219996</v>
      </c>
      <c r="H80" s="1">
        <f t="shared" si="5"/>
        <v>7.6520717302199959</v>
      </c>
    </row>
    <row r="81" spans="1:8">
      <c r="A81" s="1">
        <v>0.65833333000000005</v>
      </c>
      <c r="B81" s="1">
        <v>6.8561746000000001</v>
      </c>
      <c r="C81" s="1">
        <v>6.594754</v>
      </c>
      <c r="D81" s="1">
        <v>7.594754</v>
      </c>
      <c r="E81" s="1"/>
      <c r="F81" s="1">
        <f t="shared" si="3"/>
        <v>6.9945106471068552</v>
      </c>
      <c r="G81" s="1">
        <f t="shared" si="4"/>
        <v>6.7653605635534273</v>
      </c>
      <c r="H81" s="1">
        <f t="shared" si="5"/>
        <v>7.6419175835534272</v>
      </c>
    </row>
    <row r="82" spans="1:8">
      <c r="A82" s="1">
        <v>0.66666667000000002</v>
      </c>
      <c r="B82" s="1">
        <v>6.8333332999999996</v>
      </c>
      <c r="C82" s="1">
        <v>6.5833332999999996</v>
      </c>
      <c r="D82" s="1">
        <v>7.5833332999999996</v>
      </c>
      <c r="E82" s="1"/>
      <c r="F82" s="1">
        <f t="shared" si="3"/>
        <v>6.9744889820505076</v>
      </c>
      <c r="G82" s="1">
        <f t="shared" si="4"/>
        <v>6.7553497310252535</v>
      </c>
      <c r="H82" s="1">
        <f t="shared" si="5"/>
        <v>7.6319067510252534</v>
      </c>
    </row>
    <row r="83" spans="1:8">
      <c r="A83" s="1">
        <v>0.67500000000000004</v>
      </c>
      <c r="B83" s="1">
        <v>6.8108348000000003</v>
      </c>
      <c r="C83" s="1">
        <v>6.5720840999999997</v>
      </c>
      <c r="D83" s="1">
        <v>7.5720840999999997</v>
      </c>
      <c r="E83" s="1"/>
      <c r="F83" s="1">
        <f t="shared" si="3"/>
        <v>6.9547677151583107</v>
      </c>
      <c r="G83" s="1">
        <f t="shared" si="4"/>
        <v>6.7454890975791555</v>
      </c>
      <c r="H83" s="1">
        <f t="shared" si="5"/>
        <v>7.6220461175791554</v>
      </c>
    </row>
    <row r="84" spans="1:8">
      <c r="A84" s="1">
        <v>0.68333332999999996</v>
      </c>
      <c r="B84" s="1">
        <v>6.7886943000000004</v>
      </c>
      <c r="C84" s="1">
        <v>6.5610137999999996</v>
      </c>
      <c r="D84" s="1">
        <v>7.5610137999999996</v>
      </c>
      <c r="E84" s="1"/>
      <c r="F84" s="1">
        <f t="shared" si="3"/>
        <v>6.9353603381899473</v>
      </c>
      <c r="G84" s="1">
        <f t="shared" si="4"/>
        <v>6.7357854090949738</v>
      </c>
      <c r="H84" s="1">
        <f t="shared" si="5"/>
        <v>7.6123424290949737</v>
      </c>
    </row>
    <row r="85" spans="1:8">
      <c r="A85" s="1">
        <v>0.69166667000000004</v>
      </c>
      <c r="B85" s="1">
        <v>6.7669271000000002</v>
      </c>
      <c r="C85" s="1">
        <v>6.5501301999999999</v>
      </c>
      <c r="D85" s="1">
        <v>7.5501301999999999</v>
      </c>
      <c r="E85" s="1"/>
      <c r="F85" s="1">
        <f t="shared" si="3"/>
        <v>6.916280129286867</v>
      </c>
      <c r="G85" s="1">
        <f t="shared" si="4"/>
        <v>6.7262453046434336</v>
      </c>
      <c r="H85" s="1">
        <f t="shared" si="5"/>
        <v>7.6028023246434335</v>
      </c>
    </row>
    <row r="86" spans="1:8">
      <c r="A86" s="1">
        <v>0.7</v>
      </c>
      <c r="B86" s="1">
        <v>6.7455480999999997</v>
      </c>
      <c r="C86" s="1">
        <v>6.5394407000000001</v>
      </c>
      <c r="D86" s="1">
        <v>7.5394407000000001</v>
      </c>
      <c r="E86" s="1"/>
      <c r="F86" s="1">
        <f t="shared" si="3"/>
        <v>6.8975402108505621</v>
      </c>
      <c r="G86" s="1">
        <f t="shared" si="4"/>
        <v>6.7168753454252812</v>
      </c>
      <c r="H86" s="1">
        <f t="shared" si="5"/>
        <v>7.5934323654252811</v>
      </c>
    </row>
    <row r="87" spans="1:8">
      <c r="A87" s="1">
        <v>0.70833332999999998</v>
      </c>
      <c r="B87" s="1">
        <v>6.7245718999999999</v>
      </c>
      <c r="C87" s="1">
        <v>6.5289526000000002</v>
      </c>
      <c r="D87" s="1">
        <v>7.5289526000000002</v>
      </c>
      <c r="E87" s="1"/>
      <c r="F87" s="1">
        <f t="shared" si="3"/>
        <v>6.8791534031795898</v>
      </c>
      <c r="G87" s="1">
        <f t="shared" si="4"/>
        <v>6.7076819415897955</v>
      </c>
      <c r="H87" s="1">
        <f t="shared" si="5"/>
        <v>7.5842389615897954</v>
      </c>
    </row>
    <row r="88" spans="1:8">
      <c r="A88" s="1">
        <v>0.71666666999999995</v>
      </c>
      <c r="B88" s="1">
        <v>6.7040129000000004</v>
      </c>
      <c r="C88" s="1">
        <v>6.5186731</v>
      </c>
      <c r="D88" s="1">
        <v>7.5186731</v>
      </c>
      <c r="E88" s="1"/>
      <c r="F88" s="1">
        <f t="shared" si="3"/>
        <v>6.8611322862624773</v>
      </c>
      <c r="G88" s="1">
        <f t="shared" si="4"/>
        <v>6.6986713831312388</v>
      </c>
      <c r="H88" s="1">
        <f t="shared" si="5"/>
        <v>7.5752284031312387</v>
      </c>
    </row>
    <row r="89" spans="1:8">
      <c r="A89" s="1">
        <v>0.72499999999999998</v>
      </c>
      <c r="B89" s="1">
        <v>6.6838853</v>
      </c>
      <c r="C89" s="1">
        <v>6.5086092999999998</v>
      </c>
      <c r="D89" s="1">
        <v>7.5086092999999998</v>
      </c>
      <c r="E89" s="1"/>
      <c r="F89" s="1">
        <f t="shared" si="3"/>
        <v>6.8434892541108781</v>
      </c>
      <c r="G89" s="1">
        <f t="shared" si="4"/>
        <v>6.6898498670554396</v>
      </c>
      <c r="H89" s="1">
        <f t="shared" si="5"/>
        <v>7.5664068870554395</v>
      </c>
    </row>
    <row r="90" spans="1:8">
      <c r="A90" s="1">
        <v>0.73333333000000001</v>
      </c>
      <c r="B90" s="1">
        <v>6.6642026999999997</v>
      </c>
      <c r="C90" s="1">
        <v>6.4987680000000001</v>
      </c>
      <c r="D90" s="1">
        <v>7.4987680000000001</v>
      </c>
      <c r="E90" s="1"/>
      <c r="F90" s="1">
        <f t="shared" si="3"/>
        <v>6.8262363765208232</v>
      </c>
      <c r="G90" s="1">
        <f t="shared" si="4"/>
        <v>6.6812234282604122</v>
      </c>
      <c r="H90" s="1">
        <f t="shared" si="5"/>
        <v>7.5577804482604121</v>
      </c>
    </row>
    <row r="91" spans="1:8">
      <c r="A91" s="1">
        <v>0.74166666999999997</v>
      </c>
      <c r="B91" s="1">
        <v>6.6449787999999996</v>
      </c>
      <c r="C91" s="1">
        <v>6.4891560000000004</v>
      </c>
      <c r="D91" s="1">
        <v>7.4891560000000004</v>
      </c>
      <c r="E91" s="1"/>
      <c r="F91" s="1">
        <f t="shared" si="3"/>
        <v>6.8093854577681014</v>
      </c>
      <c r="G91" s="1">
        <f t="shared" si="4"/>
        <v>6.6727979688840513</v>
      </c>
      <c r="H91" s="1">
        <f t="shared" si="5"/>
        <v>7.5493549888840512</v>
      </c>
    </row>
    <row r="92" spans="1:8">
      <c r="A92" s="1">
        <v>0.75</v>
      </c>
      <c r="B92" s="1">
        <v>6.6262265999999999</v>
      </c>
      <c r="C92" s="1">
        <v>6.4797798999999996</v>
      </c>
      <c r="D92" s="1">
        <v>7.4797798999999996</v>
      </c>
      <c r="E92" s="1"/>
      <c r="F92" s="1">
        <f t="shared" si="3"/>
        <v>6.7929480870613279</v>
      </c>
      <c r="G92" s="1">
        <f t="shared" si="4"/>
        <v>6.6645792835306636</v>
      </c>
      <c r="H92" s="1">
        <f t="shared" si="5"/>
        <v>7.5411363035306644</v>
      </c>
    </row>
    <row r="93" spans="1:8">
      <c r="A93" s="1">
        <v>0.75833333000000003</v>
      </c>
      <c r="B93" s="1">
        <v>6.6079590000000001</v>
      </c>
      <c r="C93" s="1">
        <v>6.4706460999999997</v>
      </c>
      <c r="D93" s="1">
        <v>7.4706460999999997</v>
      </c>
      <c r="E93" s="1"/>
      <c r="F93" s="1">
        <f t="shared" si="3"/>
        <v>6.7769355092796975</v>
      </c>
      <c r="G93" s="1">
        <f t="shared" si="4"/>
        <v>6.6565729946398484</v>
      </c>
      <c r="H93" s="1">
        <f t="shared" si="5"/>
        <v>7.5331300146398483</v>
      </c>
    </row>
    <row r="94" spans="1:8">
      <c r="A94" s="1">
        <v>0.76666666999999999</v>
      </c>
      <c r="B94" s="1">
        <v>6.5901885</v>
      </c>
      <c r="C94" s="1">
        <v>6.4617608999999998</v>
      </c>
      <c r="D94" s="1">
        <v>7.4617608999999998</v>
      </c>
      <c r="E94" s="1"/>
      <c r="F94" s="1">
        <f t="shared" si="3"/>
        <v>6.7613586802089758</v>
      </c>
      <c r="G94" s="1">
        <f t="shared" si="4"/>
        <v>6.648784580104488</v>
      </c>
      <c r="H94" s="1">
        <f t="shared" si="5"/>
        <v>7.5253416001044879</v>
      </c>
    </row>
    <row r="95" spans="1:8">
      <c r="A95" s="1">
        <v>0.77500000000000002</v>
      </c>
      <c r="B95" s="1">
        <v>6.5729274000000002</v>
      </c>
      <c r="C95" s="1">
        <v>6.4531304</v>
      </c>
      <c r="D95" s="1">
        <v>7.4531304</v>
      </c>
      <c r="E95" s="1"/>
      <c r="F95" s="1">
        <f t="shared" si="3"/>
        <v>6.7462283128034146</v>
      </c>
      <c r="G95" s="1">
        <f t="shared" si="4"/>
        <v>6.6412193964017074</v>
      </c>
      <c r="H95" s="1">
        <f t="shared" si="5"/>
        <v>7.5177764164017074</v>
      </c>
    </row>
    <row r="96" spans="1:8">
      <c r="A96" s="1">
        <v>0.78333333000000005</v>
      </c>
      <c r="B96" s="1">
        <v>6.5561873999999998</v>
      </c>
      <c r="C96" s="1">
        <v>6.4447603999999998</v>
      </c>
      <c r="D96" s="1">
        <v>7.4447603999999998</v>
      </c>
      <c r="E96" s="1"/>
      <c r="F96" s="1">
        <f t="shared" si="3"/>
        <v>6.7315547576969532</v>
      </c>
      <c r="G96" s="1">
        <f t="shared" si="4"/>
        <v>6.6338826188484763</v>
      </c>
      <c r="H96" s="1">
        <f t="shared" si="5"/>
        <v>7.5104396388484771</v>
      </c>
    </row>
    <row r="97" spans="1:8">
      <c r="A97" s="1">
        <v>0.79166667000000002</v>
      </c>
      <c r="B97" s="1">
        <v>6.5399799999999999</v>
      </c>
      <c r="C97" s="1">
        <v>6.4366567000000003</v>
      </c>
      <c r="D97" s="1">
        <v>7.4366567000000003</v>
      </c>
      <c r="E97" s="1"/>
      <c r="F97" s="1">
        <f t="shared" si="3"/>
        <v>6.7173480546392756</v>
      </c>
      <c r="G97" s="1">
        <f t="shared" si="4"/>
        <v>6.6267792673196375</v>
      </c>
      <c r="H97" s="1">
        <f t="shared" si="5"/>
        <v>7.5033362873196374</v>
      </c>
    </row>
    <row r="98" spans="1:8">
      <c r="A98" s="1">
        <v>0.8</v>
      </c>
      <c r="B98" s="1">
        <v>6.5243162999999997</v>
      </c>
      <c r="C98" s="1">
        <v>6.4288248000000001</v>
      </c>
      <c r="D98" s="1">
        <v>7.4288248000000001</v>
      </c>
      <c r="E98" s="1"/>
      <c r="F98" s="1">
        <f t="shared" si="3"/>
        <v>6.7036179742813395</v>
      </c>
      <c r="G98" s="1">
        <f t="shared" si="4"/>
        <v>6.6199142271406695</v>
      </c>
      <c r="H98" s="1">
        <f t="shared" si="5"/>
        <v>7.4964712471406703</v>
      </c>
    </row>
    <row r="99" spans="1:8">
      <c r="A99" s="1">
        <v>0.80833332999999996</v>
      </c>
      <c r="B99" s="1">
        <v>6.5092071000000002</v>
      </c>
      <c r="C99" s="1">
        <v>6.4212702000000004</v>
      </c>
      <c r="D99" s="1">
        <v>7.4212702000000004</v>
      </c>
      <c r="E99" s="1"/>
      <c r="F99" s="1">
        <f t="shared" si="3"/>
        <v>6.6903739091967314</v>
      </c>
      <c r="G99" s="1">
        <f t="shared" si="4"/>
        <v>6.6132921945983663</v>
      </c>
      <c r="H99" s="1">
        <f t="shared" si="5"/>
        <v>7.4898492145983662</v>
      </c>
    </row>
    <row r="100" spans="1:8">
      <c r="A100" s="1">
        <v>0.81666667000000004</v>
      </c>
      <c r="B100" s="1">
        <v>6.4946628000000004</v>
      </c>
      <c r="C100" s="1">
        <v>6.4139980000000003</v>
      </c>
      <c r="D100" s="1">
        <v>7.4139980000000003</v>
      </c>
      <c r="E100" s="1"/>
      <c r="F100" s="1">
        <f t="shared" si="3"/>
        <v>6.6776249212006551</v>
      </c>
      <c r="G100" s="1">
        <f t="shared" si="4"/>
        <v>6.6069177006003281</v>
      </c>
      <c r="H100" s="1">
        <f t="shared" si="5"/>
        <v>7.483474720600328</v>
      </c>
    </row>
    <row r="101" spans="1:8">
      <c r="A101" s="1">
        <v>0.82499999999999996</v>
      </c>
      <c r="B101" s="1">
        <v>6.4806932000000002</v>
      </c>
      <c r="C101" s="1">
        <v>6.4070133</v>
      </c>
      <c r="D101" s="1">
        <v>7.4070133</v>
      </c>
      <c r="E101" s="1"/>
      <c r="F101" s="1">
        <f t="shared" si="3"/>
        <v>6.6653797784014666</v>
      </c>
      <c r="G101" s="1">
        <f t="shared" si="4"/>
        <v>6.6007951292007334</v>
      </c>
      <c r="H101" s="1">
        <f t="shared" si="5"/>
        <v>7.4773521492007333</v>
      </c>
    </row>
    <row r="102" spans="1:8">
      <c r="A102" s="1">
        <v>0.83333332999999998</v>
      </c>
      <c r="B102" s="1">
        <v>6.4673078999999998</v>
      </c>
      <c r="C102" s="1">
        <v>6.4003205999999997</v>
      </c>
      <c r="D102" s="1">
        <v>7.4003205999999997</v>
      </c>
      <c r="E102" s="1"/>
      <c r="F102" s="1">
        <f t="shared" si="3"/>
        <v>6.6536468574040581</v>
      </c>
      <c r="G102" s="1">
        <f t="shared" si="4"/>
        <v>6.5949286687020292</v>
      </c>
      <c r="H102" s="1">
        <f t="shared" si="5"/>
        <v>7.4714856887020291</v>
      </c>
    </row>
    <row r="103" spans="1:8">
      <c r="A103" s="1">
        <v>0.84166666999999995</v>
      </c>
      <c r="B103" s="1">
        <v>6.4545161999999996</v>
      </c>
      <c r="C103" s="1">
        <v>6.3939247999999997</v>
      </c>
      <c r="D103" s="1">
        <v>7.3939247999999997</v>
      </c>
      <c r="E103" s="1"/>
      <c r="F103" s="1">
        <f t="shared" ref="F103:F166" si="6">$E$2*2*COS(A103*PI())+$E$4</f>
        <v>6.642434186220048</v>
      </c>
      <c r="G103" s="1">
        <f t="shared" ref="G103:G166" si="7">$E$2*(COS(A103*PI())-1)+$E$4</f>
        <v>6.5893223331100241</v>
      </c>
      <c r="H103" s="1">
        <f t="shared" ref="H103:H166" si="8">$E$2*(COS(A103*PI())+1)+$E$4</f>
        <v>7.465879353110024</v>
      </c>
    </row>
    <row r="104" spans="1:8">
      <c r="A104" s="1">
        <v>0.85</v>
      </c>
      <c r="B104" s="1">
        <v>6.4423268</v>
      </c>
      <c r="C104" s="1">
        <v>6.3878301000000004</v>
      </c>
      <c r="D104" s="1">
        <v>7.3878301000000004</v>
      </c>
      <c r="E104" s="1"/>
      <c r="F104" s="1">
        <f t="shared" si="6"/>
        <v>6.6317494763568865</v>
      </c>
      <c r="G104" s="1">
        <f t="shared" si="7"/>
        <v>6.5839799781784434</v>
      </c>
      <c r="H104" s="1">
        <f t="shared" si="8"/>
        <v>7.4605369981784433</v>
      </c>
    </row>
    <row r="105" spans="1:8">
      <c r="A105" s="1">
        <v>0.85833333000000001</v>
      </c>
      <c r="B105" s="1">
        <v>6.4307480000000004</v>
      </c>
      <c r="C105" s="1">
        <v>6.3820407000000001</v>
      </c>
      <c r="D105" s="1">
        <v>7.3820407000000001</v>
      </c>
      <c r="E105" s="1"/>
      <c r="F105" s="1">
        <f t="shared" si="6"/>
        <v>6.6216000368062176</v>
      </c>
      <c r="G105" s="1">
        <f t="shared" si="7"/>
        <v>6.5789052584031085</v>
      </c>
      <c r="H105" s="1">
        <f t="shared" si="8"/>
        <v>7.4554622784031084</v>
      </c>
    </row>
    <row r="106" spans="1:8">
      <c r="A106" s="1">
        <v>0.86666666999999997</v>
      </c>
      <c r="B106" s="1">
        <v>6.4197879000000002</v>
      </c>
      <c r="C106" s="1">
        <v>6.3765606000000004</v>
      </c>
      <c r="D106" s="1">
        <v>7.3765606000000004</v>
      </c>
      <c r="E106" s="1"/>
      <c r="F106" s="1">
        <f t="shared" si="6"/>
        <v>6.6119928122807146</v>
      </c>
      <c r="G106" s="1">
        <f t="shared" si="7"/>
        <v>6.5741016461403579</v>
      </c>
      <c r="H106" s="1">
        <f t="shared" si="8"/>
        <v>7.4506586661403578</v>
      </c>
    </row>
    <row r="107" spans="1:8">
      <c r="A107" s="1">
        <v>0.875</v>
      </c>
      <c r="B107" s="1">
        <v>6.4094537999999996</v>
      </c>
      <c r="C107" s="1">
        <v>6.3713936000000002</v>
      </c>
      <c r="D107" s="1">
        <v>7.3713936000000002</v>
      </c>
      <c r="E107" s="1"/>
      <c r="F107" s="1">
        <f t="shared" si="6"/>
        <v>6.6029344101429137</v>
      </c>
      <c r="G107" s="1">
        <f t="shared" si="7"/>
        <v>6.569572445071457</v>
      </c>
      <c r="H107" s="1">
        <f t="shared" si="8"/>
        <v>7.4461294650714569</v>
      </c>
    </row>
    <row r="108" spans="1:8">
      <c r="A108" s="1">
        <v>0.88333333000000003</v>
      </c>
      <c r="B108" s="1">
        <v>6.3997529000000002</v>
      </c>
      <c r="C108" s="1">
        <v>6.3665431000000003</v>
      </c>
      <c r="D108" s="1">
        <v>7.3665431000000003</v>
      </c>
      <c r="E108" s="1"/>
      <c r="F108" s="1">
        <f t="shared" si="6"/>
        <v>6.5944310267088451</v>
      </c>
      <c r="G108" s="1">
        <f t="shared" si="7"/>
        <v>6.5653207533544222</v>
      </c>
      <c r="H108" s="1">
        <f t="shared" si="8"/>
        <v>7.441877773354423</v>
      </c>
    </row>
    <row r="109" spans="1:8">
      <c r="A109" s="1">
        <v>0.89166666999999999</v>
      </c>
      <c r="B109" s="1">
        <v>6.3906917999999999</v>
      </c>
      <c r="C109" s="1">
        <v>6.3620125999999999</v>
      </c>
      <c r="D109" s="1">
        <v>7.3620125999999999</v>
      </c>
      <c r="E109" s="1"/>
      <c r="F109" s="1">
        <f t="shared" si="6"/>
        <v>6.5864884805757757</v>
      </c>
      <c r="G109" s="1">
        <f t="shared" si="7"/>
        <v>6.5613494802878876</v>
      </c>
      <c r="H109" s="1">
        <f t="shared" si="8"/>
        <v>7.4379065002878884</v>
      </c>
    </row>
    <row r="110" spans="1:8">
      <c r="A110" s="1">
        <v>0.9</v>
      </c>
      <c r="B110" s="1">
        <v>6.3822767999999996</v>
      </c>
      <c r="C110" s="1">
        <v>6.3578051000000002</v>
      </c>
      <c r="D110" s="1">
        <v>7.3578051000000002</v>
      </c>
      <c r="E110" s="1"/>
      <c r="F110" s="1">
        <f t="shared" si="6"/>
        <v>6.5791122342247386</v>
      </c>
      <c r="G110" s="1">
        <f t="shared" si="7"/>
        <v>6.5576613571123694</v>
      </c>
      <c r="H110" s="1">
        <f t="shared" si="8"/>
        <v>7.4342183771123693</v>
      </c>
    </row>
    <row r="111" spans="1:8">
      <c r="A111" s="1">
        <v>0.90833333000000005</v>
      </c>
      <c r="B111" s="1">
        <v>6.3745136000000002</v>
      </c>
      <c r="C111" s="1">
        <v>6.3539234999999996</v>
      </c>
      <c r="D111" s="1">
        <v>7.3539234999999996</v>
      </c>
      <c r="E111" s="1"/>
      <c r="F111" s="1">
        <f t="shared" si="6"/>
        <v>6.5723073330938044</v>
      </c>
      <c r="G111" s="1">
        <f t="shared" si="7"/>
        <v>6.5542589065469024</v>
      </c>
      <c r="H111" s="1">
        <f t="shared" si="8"/>
        <v>7.4308159265469023</v>
      </c>
    </row>
    <row r="112" spans="1:8">
      <c r="A112" s="1">
        <v>0.91666667000000002</v>
      </c>
      <c r="B112" s="1">
        <v>6.3674074999999997</v>
      </c>
      <c r="C112" s="1">
        <v>6.3503704000000001</v>
      </c>
      <c r="D112" s="1">
        <v>7.3503704000000001</v>
      </c>
      <c r="E112" s="1"/>
      <c r="F112" s="1">
        <f t="shared" si="6"/>
        <v>6.5660784337912439</v>
      </c>
      <c r="G112" s="1">
        <f t="shared" si="7"/>
        <v>6.5511444568956216</v>
      </c>
      <c r="H112" s="1">
        <f t="shared" si="8"/>
        <v>7.4277014768956215</v>
      </c>
    </row>
    <row r="113" spans="1:8">
      <c r="A113" s="1">
        <v>0.92500000000000004</v>
      </c>
      <c r="B113" s="1">
        <v>6.3609634000000002</v>
      </c>
      <c r="C113" s="1">
        <v>6.3471484</v>
      </c>
      <c r="D113" s="1">
        <v>7.3471484</v>
      </c>
      <c r="E113" s="1"/>
      <c r="F113" s="1">
        <f t="shared" si="6"/>
        <v>6.5604298202385758</v>
      </c>
      <c r="G113" s="1">
        <f t="shared" si="7"/>
        <v>6.548320150119288</v>
      </c>
      <c r="H113" s="1">
        <f t="shared" si="8"/>
        <v>7.4248771701192879</v>
      </c>
    </row>
    <row r="114" spans="1:8">
      <c r="A114" s="1">
        <v>0.93333332999999996</v>
      </c>
      <c r="B114" s="1">
        <v>6.3551856999999998</v>
      </c>
      <c r="C114" s="1">
        <v>6.3442594999999997</v>
      </c>
      <c r="D114" s="1">
        <v>7.3442594999999997</v>
      </c>
      <c r="E114" s="1"/>
      <c r="F114" s="1">
        <f t="shared" si="6"/>
        <v>6.5553653558891058</v>
      </c>
      <c r="G114" s="1">
        <f t="shared" si="7"/>
        <v>6.5457879179445531</v>
      </c>
      <c r="H114" s="1">
        <f t="shared" si="8"/>
        <v>7.422344937944553</v>
      </c>
    </row>
    <row r="115" spans="1:8">
      <c r="A115" s="1">
        <v>0.94166667000000004</v>
      </c>
      <c r="B115" s="1">
        <v>6.3500784000000001</v>
      </c>
      <c r="C115" s="1">
        <v>6.3417059</v>
      </c>
      <c r="D115" s="1">
        <v>7.3417059</v>
      </c>
      <c r="E115" s="1"/>
      <c r="F115" s="1">
        <f t="shared" si="6"/>
        <v>6.5508885066525728</v>
      </c>
      <c r="G115" s="1">
        <f t="shared" si="7"/>
        <v>6.543549493326287</v>
      </c>
      <c r="H115" s="1">
        <f t="shared" si="8"/>
        <v>7.4201065133262869</v>
      </c>
    </row>
    <row r="116" spans="1:8">
      <c r="A116" s="1">
        <v>0.95</v>
      </c>
      <c r="B116" s="1">
        <v>6.3456450000000002</v>
      </c>
      <c r="C116" s="1">
        <v>6.3394892</v>
      </c>
      <c r="D116" s="1">
        <v>7.3394892</v>
      </c>
      <c r="E116" s="1"/>
      <c r="F116" s="1">
        <f t="shared" si="6"/>
        <v>6.5470023514791809</v>
      </c>
      <c r="G116" s="1">
        <f t="shared" si="7"/>
        <v>6.541606415739591</v>
      </c>
      <c r="H116" s="1">
        <f t="shared" si="8"/>
        <v>7.4181634357395909</v>
      </c>
    </row>
    <row r="117" spans="1:8">
      <c r="A117" s="1">
        <v>0.95833332999999998</v>
      </c>
      <c r="B117" s="1">
        <v>6.3418884999999996</v>
      </c>
      <c r="C117" s="1">
        <v>6.3376108999999996</v>
      </c>
      <c r="D117" s="1">
        <v>7.3376108999999996</v>
      </c>
      <c r="E117" s="1"/>
      <c r="F117" s="1">
        <f t="shared" si="6"/>
        <v>6.543709548017997</v>
      </c>
      <c r="G117" s="1">
        <f t="shared" si="7"/>
        <v>6.5399600140089982</v>
      </c>
      <c r="H117" s="1">
        <f t="shared" si="8"/>
        <v>7.4165170340089981</v>
      </c>
    </row>
    <row r="118" spans="1:8">
      <c r="A118" s="1">
        <v>0.96666666999999995</v>
      </c>
      <c r="B118" s="1">
        <v>6.3388114</v>
      </c>
      <c r="C118" s="1">
        <v>6.3360723999999999</v>
      </c>
      <c r="D118" s="1">
        <v>7.3360723999999999</v>
      </c>
      <c r="E118" s="1"/>
      <c r="F118" s="1">
        <f t="shared" si="6"/>
        <v>6.5410123501117381</v>
      </c>
      <c r="G118" s="1">
        <f t="shared" si="7"/>
        <v>6.5386114150558692</v>
      </c>
      <c r="H118" s="1">
        <f t="shared" si="8"/>
        <v>7.4151684350558691</v>
      </c>
    </row>
    <row r="119" spans="1:8">
      <c r="A119" s="1">
        <v>0.97499999999999998</v>
      </c>
      <c r="B119" s="1">
        <v>6.3364159999999998</v>
      </c>
      <c r="C119" s="1">
        <v>6.3348747000000003</v>
      </c>
      <c r="D119" s="1">
        <v>7.3348747000000003</v>
      </c>
      <c r="E119" s="1"/>
      <c r="F119" s="1">
        <f t="shared" si="6"/>
        <v>6.538912612756544</v>
      </c>
      <c r="G119" s="1">
        <f t="shared" si="7"/>
        <v>6.5375615463782717</v>
      </c>
      <c r="H119" s="1">
        <f t="shared" si="8"/>
        <v>7.4141185663782725</v>
      </c>
    </row>
    <row r="120" spans="1:8">
      <c r="A120" s="1">
        <v>0.98333333000000001</v>
      </c>
      <c r="B120" s="1">
        <v>6.3347037999999998</v>
      </c>
      <c r="C120" s="1">
        <v>6.3340186000000003</v>
      </c>
      <c r="D120" s="1">
        <v>7.3340186000000003</v>
      </c>
      <c r="E120" s="1"/>
      <c r="F120" s="1">
        <f t="shared" si="6"/>
        <v>6.5374117714119508</v>
      </c>
      <c r="G120" s="1">
        <f t="shared" si="7"/>
        <v>6.5368111257059756</v>
      </c>
      <c r="H120" s="1">
        <f t="shared" si="8"/>
        <v>7.4133681457059755</v>
      </c>
    </row>
    <row r="121" spans="1:8">
      <c r="A121" s="1">
        <v>0.99166666999999997</v>
      </c>
      <c r="B121" s="1">
        <v>6.3336759999999996</v>
      </c>
      <c r="C121" s="1">
        <v>6.3335046999999998</v>
      </c>
      <c r="D121" s="1">
        <v>7.3335046999999998</v>
      </c>
      <c r="E121" s="1"/>
      <c r="F121" s="1">
        <f t="shared" si="6"/>
        <v>6.536510853957969</v>
      </c>
      <c r="G121" s="1">
        <f t="shared" si="7"/>
        <v>6.5363606669789842</v>
      </c>
      <c r="H121" s="1">
        <f t="shared" si="8"/>
        <v>7.4129176869789841</v>
      </c>
    </row>
    <row r="122" spans="1:8">
      <c r="A122" s="1">
        <v>1</v>
      </c>
      <c r="B122" s="1">
        <v>6.3333332999999996</v>
      </c>
      <c r="C122" s="1">
        <v>6.3333332999999996</v>
      </c>
      <c r="D122" s="1">
        <v>7.3333332999999996</v>
      </c>
      <c r="E122" s="1"/>
      <c r="F122" s="1">
        <f t="shared" si="6"/>
        <v>6.5362104800000003</v>
      </c>
      <c r="G122" s="1">
        <f t="shared" si="7"/>
        <v>6.5362104800000003</v>
      </c>
      <c r="H122" s="1">
        <f t="shared" si="8"/>
        <v>7.4127675000000002</v>
      </c>
    </row>
    <row r="123" spans="1:8">
      <c r="A123" s="1">
        <v>1.0083333000000001</v>
      </c>
      <c r="B123" s="1">
        <v>6.3336759999999996</v>
      </c>
      <c r="C123" s="1">
        <v>6.3335046999999998</v>
      </c>
      <c r="D123" s="1">
        <v>7.3335046999999998</v>
      </c>
      <c r="E123" s="1"/>
      <c r="F123" s="1">
        <f t="shared" si="6"/>
        <v>6.5365108517954029</v>
      </c>
      <c r="G123" s="1">
        <f t="shared" si="7"/>
        <v>6.5363606658977016</v>
      </c>
      <c r="H123" s="1">
        <f t="shared" si="8"/>
        <v>7.4129176858977015</v>
      </c>
    </row>
    <row r="124" spans="1:8">
      <c r="A124" s="1">
        <v>1.0166667</v>
      </c>
      <c r="B124" s="1">
        <v>6.3347037999999998</v>
      </c>
      <c r="C124" s="1">
        <v>6.3340186000000003</v>
      </c>
      <c r="D124" s="1">
        <v>7.3340186000000003</v>
      </c>
      <c r="E124" s="1"/>
      <c r="F124" s="1">
        <f t="shared" si="6"/>
        <v>6.5374117757356149</v>
      </c>
      <c r="G124" s="1">
        <f t="shared" si="7"/>
        <v>6.5368111278678072</v>
      </c>
      <c r="H124" s="1">
        <f t="shared" si="8"/>
        <v>7.413368147867808</v>
      </c>
    </row>
    <row r="125" spans="1:8">
      <c r="A125" s="1">
        <v>1.0249999999999999</v>
      </c>
      <c r="B125" s="1">
        <v>6.3364159999999998</v>
      </c>
      <c r="C125" s="1">
        <v>6.3348747000000003</v>
      </c>
      <c r="D125" s="1">
        <v>7.3348747000000003</v>
      </c>
      <c r="E125" s="1"/>
      <c r="F125" s="1">
        <f t="shared" si="6"/>
        <v>6.538912612756544</v>
      </c>
      <c r="G125" s="1">
        <f t="shared" si="7"/>
        <v>6.5375615463782717</v>
      </c>
      <c r="H125" s="1">
        <f t="shared" si="8"/>
        <v>7.4141185663782725</v>
      </c>
    </row>
    <row r="126" spans="1:8">
      <c r="A126" s="1">
        <v>1.0333333</v>
      </c>
      <c r="B126" s="1">
        <v>6.3388114</v>
      </c>
      <c r="C126" s="1">
        <v>6.3360723999999999</v>
      </c>
      <c r="D126" s="1">
        <v>7.3360723999999999</v>
      </c>
      <c r="E126" s="1"/>
      <c r="F126" s="1">
        <f t="shared" si="6"/>
        <v>6.5410123414762751</v>
      </c>
      <c r="G126" s="1">
        <f t="shared" si="7"/>
        <v>6.5386114107381381</v>
      </c>
      <c r="H126" s="1">
        <f t="shared" si="8"/>
        <v>7.415168430738138</v>
      </c>
    </row>
    <row r="127" spans="1:8">
      <c r="A127" s="1">
        <v>1.0416666999999999</v>
      </c>
      <c r="B127" s="1">
        <v>6.3418884999999996</v>
      </c>
      <c r="C127" s="1">
        <v>6.3376108999999996</v>
      </c>
      <c r="D127" s="1">
        <v>7.3376108999999996</v>
      </c>
      <c r="E127" s="1"/>
      <c r="F127" s="1">
        <f t="shared" si="6"/>
        <v>6.5437095588012344</v>
      </c>
      <c r="G127" s="1">
        <f t="shared" si="7"/>
        <v>6.5399600194006169</v>
      </c>
      <c r="H127" s="1">
        <f t="shared" si="8"/>
        <v>7.4165170394006168</v>
      </c>
    </row>
    <row r="128" spans="1:8">
      <c r="A128" s="1">
        <v>1.05</v>
      </c>
      <c r="B128" s="1">
        <v>6.3456450000000002</v>
      </c>
      <c r="C128" s="1">
        <v>6.3394892</v>
      </c>
      <c r="D128" s="1">
        <v>7.3394892</v>
      </c>
      <c r="E128" s="1"/>
      <c r="F128" s="1">
        <f t="shared" si="6"/>
        <v>6.5470023514791809</v>
      </c>
      <c r="G128" s="1">
        <f t="shared" si="7"/>
        <v>6.541606415739591</v>
      </c>
      <c r="H128" s="1">
        <f t="shared" si="8"/>
        <v>7.4181634357395909</v>
      </c>
    </row>
    <row r="129" spans="1:8">
      <c r="A129" s="1">
        <v>1.0583332999999999</v>
      </c>
      <c r="B129" s="1">
        <v>6.3500784000000001</v>
      </c>
      <c r="C129" s="1">
        <v>6.3417059</v>
      </c>
      <c r="D129" s="1">
        <v>7.3417059</v>
      </c>
      <c r="E129" s="1"/>
      <c r="F129" s="1">
        <f t="shared" si="6"/>
        <v>6.5508884915974539</v>
      </c>
      <c r="G129" s="1">
        <f t="shared" si="7"/>
        <v>6.5435494857987271</v>
      </c>
      <c r="H129" s="1">
        <f t="shared" si="8"/>
        <v>7.420106505798727</v>
      </c>
    </row>
    <row r="130" spans="1:8">
      <c r="A130" s="1">
        <v>1.0666667000000001</v>
      </c>
      <c r="B130" s="1">
        <v>6.3551856999999998</v>
      </c>
      <c r="C130" s="1">
        <v>6.3442594999999997</v>
      </c>
      <c r="D130" s="1">
        <v>7.3442594999999997</v>
      </c>
      <c r="E130" s="1"/>
      <c r="F130" s="1">
        <f t="shared" si="6"/>
        <v>6.5553653730654347</v>
      </c>
      <c r="G130" s="1">
        <f t="shared" si="7"/>
        <v>6.545787926532717</v>
      </c>
      <c r="H130" s="1">
        <f t="shared" si="8"/>
        <v>7.4223449465327169</v>
      </c>
    </row>
    <row r="131" spans="1:8">
      <c r="A131" s="1">
        <v>1.075</v>
      </c>
      <c r="B131" s="1">
        <v>6.3609634000000002</v>
      </c>
      <c r="C131" s="1">
        <v>6.3471484</v>
      </c>
      <c r="D131" s="1">
        <v>7.3471484</v>
      </c>
      <c r="E131" s="1"/>
      <c r="F131" s="1">
        <f t="shared" si="6"/>
        <v>6.5604298202385758</v>
      </c>
      <c r="G131" s="1">
        <f t="shared" si="7"/>
        <v>6.548320150119288</v>
      </c>
      <c r="H131" s="1">
        <f t="shared" si="8"/>
        <v>7.4248771701192879</v>
      </c>
    </row>
    <row r="132" spans="1:8">
      <c r="A132" s="1">
        <v>1.0833333000000001</v>
      </c>
      <c r="B132" s="1">
        <v>6.3674074999999997</v>
      </c>
      <c r="C132" s="1">
        <v>6.3503704000000001</v>
      </c>
      <c r="D132" s="1">
        <v>7.3503704000000001</v>
      </c>
      <c r="E132" s="1"/>
      <c r="F132" s="1">
        <f t="shared" si="6"/>
        <v>6.5660784124092872</v>
      </c>
      <c r="G132" s="1">
        <f t="shared" si="7"/>
        <v>6.5511444462046438</v>
      </c>
      <c r="H132" s="1">
        <f t="shared" si="8"/>
        <v>7.4277014662046437</v>
      </c>
    </row>
    <row r="133" spans="1:8">
      <c r="A133" s="1">
        <v>1.0916667</v>
      </c>
      <c r="B133" s="1">
        <v>6.3745136000000002</v>
      </c>
      <c r="C133" s="1">
        <v>6.3539234999999996</v>
      </c>
      <c r="D133" s="1">
        <v>7.3539234999999996</v>
      </c>
      <c r="E133" s="1"/>
      <c r="F133" s="1">
        <f t="shared" si="6"/>
        <v>6.5723073565573253</v>
      </c>
      <c r="G133" s="1">
        <f t="shared" si="7"/>
        <v>6.5542589182786628</v>
      </c>
      <c r="H133" s="1">
        <f t="shared" si="8"/>
        <v>7.4308159382786627</v>
      </c>
    </row>
    <row r="134" spans="1:8">
      <c r="A134" s="1">
        <v>1.1000000000000001</v>
      </c>
      <c r="B134" s="1">
        <v>6.3822767999999996</v>
      </c>
      <c r="C134" s="1">
        <v>6.3578051000000002</v>
      </c>
      <c r="D134" s="1">
        <v>7.3578051000000002</v>
      </c>
      <c r="E134" s="1"/>
      <c r="F134" s="1">
        <f t="shared" si="6"/>
        <v>6.5791122342247386</v>
      </c>
      <c r="G134" s="1">
        <f t="shared" si="7"/>
        <v>6.5576613571123694</v>
      </c>
      <c r="H134" s="1">
        <f t="shared" si="8"/>
        <v>7.4342183771123693</v>
      </c>
    </row>
    <row r="135" spans="1:8">
      <c r="A135" s="1">
        <v>1.1083333</v>
      </c>
      <c r="B135" s="1">
        <v>6.3906917999999999</v>
      </c>
      <c r="C135" s="1">
        <v>6.3620125999999999</v>
      </c>
      <c r="D135" s="1">
        <v>7.3620125999999999</v>
      </c>
      <c r="E135" s="1"/>
      <c r="F135" s="1">
        <f t="shared" si="6"/>
        <v>6.5864884529988093</v>
      </c>
      <c r="G135" s="1">
        <f t="shared" si="7"/>
        <v>6.5613494664994052</v>
      </c>
      <c r="H135" s="1">
        <f t="shared" si="8"/>
        <v>7.4379064864994051</v>
      </c>
    </row>
    <row r="136" spans="1:8">
      <c r="A136" s="1">
        <v>1.1166666999999999</v>
      </c>
      <c r="B136" s="1">
        <v>6.3997529000000002</v>
      </c>
      <c r="C136" s="1">
        <v>6.3665431000000003</v>
      </c>
      <c r="D136" s="1">
        <v>7.3665431000000003</v>
      </c>
      <c r="E136" s="1"/>
      <c r="F136" s="1">
        <f t="shared" si="6"/>
        <v>6.5944310563148987</v>
      </c>
      <c r="G136" s="1">
        <f t="shared" si="7"/>
        <v>6.5653207681574495</v>
      </c>
      <c r="H136" s="1">
        <f t="shared" si="8"/>
        <v>7.4418777881574494</v>
      </c>
    </row>
    <row r="137" spans="1:8">
      <c r="A137" s="1">
        <v>1.125</v>
      </c>
      <c r="B137" s="1">
        <v>6.4094537999999996</v>
      </c>
      <c r="C137" s="1">
        <v>6.3713936000000002</v>
      </c>
      <c r="D137" s="1">
        <v>7.3713936000000002</v>
      </c>
      <c r="E137" s="1"/>
      <c r="F137" s="1">
        <f t="shared" si="6"/>
        <v>6.6029344101429137</v>
      </c>
      <c r="G137" s="1">
        <f t="shared" si="7"/>
        <v>6.569572445071457</v>
      </c>
      <c r="H137" s="1">
        <f t="shared" si="8"/>
        <v>7.4461294650714569</v>
      </c>
    </row>
    <row r="138" spans="1:8">
      <c r="A138" s="1">
        <v>1.1333333000000001</v>
      </c>
      <c r="B138" s="1">
        <v>6.4197879000000002</v>
      </c>
      <c r="C138" s="1">
        <v>6.3765606000000004</v>
      </c>
      <c r="D138" s="1">
        <v>7.3765606000000004</v>
      </c>
      <c r="E138" s="1"/>
      <c r="F138" s="1">
        <f t="shared" si="6"/>
        <v>6.6119927786787596</v>
      </c>
      <c r="G138" s="1">
        <f t="shared" si="7"/>
        <v>6.5741016293393804</v>
      </c>
      <c r="H138" s="1">
        <f t="shared" si="8"/>
        <v>7.4506586493393803</v>
      </c>
    </row>
    <row r="139" spans="1:8">
      <c r="A139" s="1">
        <v>1.1416667</v>
      </c>
      <c r="B139" s="1">
        <v>6.4307480000000004</v>
      </c>
      <c r="C139" s="1">
        <v>6.3820407000000001</v>
      </c>
      <c r="D139" s="1">
        <v>7.3820407000000001</v>
      </c>
      <c r="E139" s="1"/>
      <c r="F139" s="1">
        <f t="shared" si="6"/>
        <v>6.6216000723722725</v>
      </c>
      <c r="G139" s="1">
        <f t="shared" si="7"/>
        <v>6.5789052761861369</v>
      </c>
      <c r="H139" s="1">
        <f t="shared" si="8"/>
        <v>7.4554622961861368</v>
      </c>
    </row>
    <row r="140" spans="1:8">
      <c r="A140" s="1">
        <v>1.1499999999999999</v>
      </c>
      <c r="B140" s="1">
        <v>6.4423268</v>
      </c>
      <c r="C140" s="1">
        <v>6.3878301000000004</v>
      </c>
      <c r="D140" s="1">
        <v>7.3878301000000004</v>
      </c>
      <c r="E140" s="1"/>
      <c r="F140" s="1">
        <f t="shared" si="6"/>
        <v>6.6317494763568865</v>
      </c>
      <c r="G140" s="1">
        <f t="shared" si="7"/>
        <v>6.5839799781784434</v>
      </c>
      <c r="H140" s="1">
        <f t="shared" si="8"/>
        <v>7.4605369981784433</v>
      </c>
    </row>
    <row r="141" spans="1:8">
      <c r="A141" s="1">
        <v>1.1583333</v>
      </c>
      <c r="B141" s="1">
        <v>6.4545161999999996</v>
      </c>
      <c r="C141" s="1">
        <v>6.3939247999999997</v>
      </c>
      <c r="D141" s="1">
        <v>7.3939247999999997</v>
      </c>
      <c r="E141" s="1"/>
      <c r="F141" s="1">
        <f t="shared" si="6"/>
        <v>6.6424341468002712</v>
      </c>
      <c r="G141" s="1">
        <f t="shared" si="7"/>
        <v>6.5893223134001362</v>
      </c>
      <c r="H141" s="1">
        <f t="shared" si="8"/>
        <v>7.4658793334001361</v>
      </c>
    </row>
    <row r="142" spans="1:8">
      <c r="A142" s="1">
        <v>1.1666666999999999</v>
      </c>
      <c r="B142" s="1">
        <v>6.4673078999999998</v>
      </c>
      <c r="C142" s="1">
        <v>6.4003205999999997</v>
      </c>
      <c r="D142" s="1">
        <v>7.4003205999999997</v>
      </c>
      <c r="E142" s="1"/>
      <c r="F142" s="1">
        <f t="shared" si="6"/>
        <v>6.6536468987108384</v>
      </c>
      <c r="G142" s="1">
        <f t="shared" si="7"/>
        <v>6.5949286893554193</v>
      </c>
      <c r="H142" s="1">
        <f t="shared" si="8"/>
        <v>7.4714857093554192</v>
      </c>
    </row>
    <row r="143" spans="1:8">
      <c r="A143" s="1">
        <v>1.175</v>
      </c>
      <c r="B143" s="1">
        <v>6.4806932000000002</v>
      </c>
      <c r="C143" s="1">
        <v>6.4070133</v>
      </c>
      <c r="D143" s="1">
        <v>7.4070133</v>
      </c>
      <c r="E143" s="1"/>
      <c r="F143" s="1">
        <f t="shared" si="6"/>
        <v>6.6653797784014666</v>
      </c>
      <c r="G143" s="1">
        <f t="shared" si="7"/>
        <v>6.6007951292007334</v>
      </c>
      <c r="H143" s="1">
        <f t="shared" si="8"/>
        <v>7.4773521492007333</v>
      </c>
    </row>
    <row r="144" spans="1:8">
      <c r="A144" s="1">
        <v>1.1833332999999999</v>
      </c>
      <c r="B144" s="1">
        <v>6.4946628000000004</v>
      </c>
      <c r="C144" s="1">
        <v>6.4139980000000003</v>
      </c>
      <c r="D144" s="1">
        <v>7.4139980000000003</v>
      </c>
      <c r="E144" s="1"/>
      <c r="F144" s="1">
        <f t="shared" si="6"/>
        <v>6.6776248762060941</v>
      </c>
      <c r="G144" s="1">
        <f t="shared" si="7"/>
        <v>6.6069176781030468</v>
      </c>
      <c r="H144" s="1">
        <f t="shared" si="8"/>
        <v>7.4834746981030467</v>
      </c>
    </row>
    <row r="145" spans="1:8">
      <c r="A145" s="1">
        <v>1.1916667000000001</v>
      </c>
      <c r="B145" s="1">
        <v>6.5092071000000002</v>
      </c>
      <c r="C145" s="1">
        <v>6.4212702000000004</v>
      </c>
      <c r="D145" s="1">
        <v>7.4212702000000004</v>
      </c>
      <c r="E145" s="1"/>
      <c r="F145" s="1">
        <f t="shared" si="6"/>
        <v>6.6903739559895676</v>
      </c>
      <c r="G145" s="1">
        <f t="shared" si="7"/>
        <v>6.6132922179947835</v>
      </c>
      <c r="H145" s="1">
        <f t="shared" si="8"/>
        <v>7.4898492379947834</v>
      </c>
    </row>
    <row r="146" spans="1:8">
      <c r="A146" s="1">
        <v>1.2</v>
      </c>
      <c r="B146" s="1">
        <v>6.5243162999999997</v>
      </c>
      <c r="C146" s="1">
        <v>6.4288248000000001</v>
      </c>
      <c r="D146" s="1">
        <v>7.4288248000000001</v>
      </c>
      <c r="E146" s="1"/>
      <c r="F146" s="1">
        <f t="shared" si="6"/>
        <v>6.7036179742813395</v>
      </c>
      <c r="G146" s="1">
        <f t="shared" si="7"/>
        <v>6.6199142271406695</v>
      </c>
      <c r="H146" s="1">
        <f t="shared" si="8"/>
        <v>7.4964712471406694</v>
      </c>
    </row>
    <row r="147" spans="1:8">
      <c r="A147" s="1">
        <v>1.2083333000000001</v>
      </c>
      <c r="B147" s="1">
        <v>6.5399799999999999</v>
      </c>
      <c r="C147" s="1">
        <v>6.4366567000000003</v>
      </c>
      <c r="D147" s="1">
        <v>7.4366567000000003</v>
      </c>
      <c r="E147" s="1"/>
      <c r="F147" s="1">
        <f t="shared" si="6"/>
        <v>6.7173480043473344</v>
      </c>
      <c r="G147" s="1">
        <f t="shared" si="7"/>
        <v>6.6267792421736678</v>
      </c>
      <c r="H147" s="1">
        <f t="shared" si="8"/>
        <v>7.5033362621736677</v>
      </c>
    </row>
    <row r="148" spans="1:8">
      <c r="A148" s="1">
        <v>1.2166667</v>
      </c>
      <c r="B148" s="1">
        <v>6.5561873999999998</v>
      </c>
      <c r="C148" s="1">
        <v>6.4447603999999998</v>
      </c>
      <c r="D148" s="1">
        <v>7.4447603999999998</v>
      </c>
      <c r="E148" s="1"/>
      <c r="F148" s="1">
        <f t="shared" si="6"/>
        <v>6.7315548096873501</v>
      </c>
      <c r="G148" s="1">
        <f t="shared" si="7"/>
        <v>6.6338826448436752</v>
      </c>
      <c r="H148" s="1">
        <f t="shared" si="8"/>
        <v>7.5104396648436751</v>
      </c>
    </row>
    <row r="149" spans="1:8">
      <c r="A149" s="1">
        <v>1.2250000000000001</v>
      </c>
      <c r="B149" s="1">
        <v>6.5729274000000002</v>
      </c>
      <c r="C149" s="1">
        <v>6.4531304</v>
      </c>
      <c r="D149" s="1">
        <v>7.4531304</v>
      </c>
      <c r="E149" s="1"/>
      <c r="F149" s="1">
        <f t="shared" si="6"/>
        <v>6.7462283128034146</v>
      </c>
      <c r="G149" s="1">
        <f t="shared" si="7"/>
        <v>6.6412193964017074</v>
      </c>
      <c r="H149" s="1">
        <f t="shared" si="8"/>
        <v>7.5177764164017074</v>
      </c>
    </row>
    <row r="150" spans="1:8">
      <c r="A150" s="1">
        <v>1.2333333</v>
      </c>
      <c r="B150" s="1">
        <v>6.5901885</v>
      </c>
      <c r="C150" s="1">
        <v>6.4617608999999998</v>
      </c>
      <c r="D150" s="1">
        <v>7.4617608999999998</v>
      </c>
      <c r="E150" s="1"/>
      <c r="F150" s="1">
        <f t="shared" si="6"/>
        <v>6.7613586249297226</v>
      </c>
      <c r="G150" s="1">
        <f t="shared" si="7"/>
        <v>6.6487845524648614</v>
      </c>
      <c r="H150" s="1">
        <f t="shared" si="8"/>
        <v>7.5253415724648614</v>
      </c>
    </row>
    <row r="151" spans="1:8">
      <c r="A151" s="1">
        <v>1.2416666999999999</v>
      </c>
      <c r="B151" s="1">
        <v>6.6079590000000001</v>
      </c>
      <c r="C151" s="1">
        <v>6.4706460999999997</v>
      </c>
      <c r="D151" s="1">
        <v>7.4706460999999997</v>
      </c>
      <c r="E151" s="1"/>
      <c r="F151" s="1">
        <f t="shared" si="6"/>
        <v>6.7769355661471176</v>
      </c>
      <c r="G151" s="1">
        <f t="shared" si="7"/>
        <v>6.6565730230735589</v>
      </c>
      <c r="H151" s="1">
        <f t="shared" si="8"/>
        <v>7.5331300430735588</v>
      </c>
    </row>
    <row r="152" spans="1:8">
      <c r="A152" s="1">
        <v>1.25</v>
      </c>
      <c r="B152" s="1">
        <v>6.6262265999999999</v>
      </c>
      <c r="C152" s="1">
        <v>6.4797798999999996</v>
      </c>
      <c r="D152" s="1">
        <v>7.4797798999999996</v>
      </c>
      <c r="E152" s="1"/>
      <c r="F152" s="1">
        <f t="shared" si="6"/>
        <v>6.7929480870613279</v>
      </c>
      <c r="G152" s="1">
        <f t="shared" si="7"/>
        <v>6.6645792835306636</v>
      </c>
      <c r="H152" s="1">
        <f t="shared" si="8"/>
        <v>7.5411363035306644</v>
      </c>
    </row>
    <row r="153" spans="1:8">
      <c r="A153" s="1">
        <v>1.2583333000000001</v>
      </c>
      <c r="B153" s="1">
        <v>6.6449787999999996</v>
      </c>
      <c r="C153" s="1">
        <v>6.4891560000000004</v>
      </c>
      <c r="D153" s="1">
        <v>7.4891560000000004</v>
      </c>
      <c r="E153" s="1"/>
      <c r="F153" s="1">
        <f t="shared" si="6"/>
        <v>6.8093853978423509</v>
      </c>
      <c r="G153" s="1">
        <f t="shared" si="7"/>
        <v>6.6727979389211756</v>
      </c>
      <c r="H153" s="1">
        <f t="shared" si="8"/>
        <v>7.5493549589211755</v>
      </c>
    </row>
    <row r="154" spans="1:8">
      <c r="A154" s="1">
        <v>1.2666667</v>
      </c>
      <c r="B154" s="1">
        <v>6.6642026999999997</v>
      </c>
      <c r="C154" s="1">
        <v>6.4987680000000001</v>
      </c>
      <c r="D154" s="1">
        <v>7.4987680000000001</v>
      </c>
      <c r="E154" s="1"/>
      <c r="F154" s="1">
        <f t="shared" si="6"/>
        <v>6.8262364379146607</v>
      </c>
      <c r="G154" s="1">
        <f t="shared" si="7"/>
        <v>6.6812234589573309</v>
      </c>
      <c r="H154" s="1">
        <f t="shared" si="8"/>
        <v>7.5577804789573308</v>
      </c>
    </row>
    <row r="155" spans="1:8">
      <c r="A155" s="1">
        <v>1.2749999999999999</v>
      </c>
      <c r="B155" s="1">
        <v>6.6838853</v>
      </c>
      <c r="C155" s="1">
        <v>6.5086092999999998</v>
      </c>
      <c r="D155" s="1">
        <v>7.5086092999999998</v>
      </c>
      <c r="E155" s="1"/>
      <c r="F155" s="1">
        <f t="shared" si="6"/>
        <v>6.8434892541108781</v>
      </c>
      <c r="G155" s="1">
        <f t="shared" si="7"/>
        <v>6.6898498670554387</v>
      </c>
      <c r="H155" s="1">
        <f t="shared" si="8"/>
        <v>7.5664068870554395</v>
      </c>
    </row>
    <row r="156" spans="1:8">
      <c r="A156" s="1">
        <v>1.2833333</v>
      </c>
      <c r="B156" s="1">
        <v>6.7040129000000004</v>
      </c>
      <c r="C156" s="1">
        <v>6.5186731</v>
      </c>
      <c r="D156" s="1">
        <v>7.5186731</v>
      </c>
      <c r="E156" s="1"/>
      <c r="F156" s="1">
        <f t="shared" si="6"/>
        <v>6.8611322220596911</v>
      </c>
      <c r="G156" s="1">
        <f t="shared" si="7"/>
        <v>6.6986713510298452</v>
      </c>
      <c r="H156" s="1">
        <f t="shared" si="8"/>
        <v>7.5752283710298451</v>
      </c>
    </row>
    <row r="157" spans="1:8">
      <c r="A157" s="1">
        <v>1.2916666999999999</v>
      </c>
      <c r="B157" s="1">
        <v>6.7245718999999999</v>
      </c>
      <c r="C157" s="1">
        <v>6.5289526000000002</v>
      </c>
      <c r="D157" s="1">
        <v>7.5289526000000002</v>
      </c>
      <c r="E157" s="1"/>
      <c r="F157" s="1">
        <f t="shared" si="6"/>
        <v>6.8791534687213307</v>
      </c>
      <c r="G157" s="1">
        <f t="shared" si="7"/>
        <v>6.7076819743606659</v>
      </c>
      <c r="H157" s="1">
        <f t="shared" si="8"/>
        <v>7.5842389943606658</v>
      </c>
    </row>
    <row r="158" spans="1:8">
      <c r="A158" s="1">
        <v>1.3</v>
      </c>
      <c r="B158" s="1">
        <v>6.7455480999999997</v>
      </c>
      <c r="C158" s="1">
        <v>6.5394407000000001</v>
      </c>
      <c r="D158" s="1">
        <v>7.5394407000000001</v>
      </c>
      <c r="E158" s="1"/>
      <c r="F158" s="1">
        <f t="shared" si="6"/>
        <v>6.8975402108505612</v>
      </c>
      <c r="G158" s="1">
        <f t="shared" si="7"/>
        <v>6.7168753454252812</v>
      </c>
      <c r="H158" s="1">
        <f t="shared" si="8"/>
        <v>7.5934323654252811</v>
      </c>
    </row>
    <row r="159" spans="1:8">
      <c r="A159" s="1">
        <v>1.3083332999999999</v>
      </c>
      <c r="B159" s="1">
        <v>6.7669271000000002</v>
      </c>
      <c r="C159" s="1">
        <v>6.5501301999999999</v>
      </c>
      <c r="D159" s="1">
        <v>7.5501301999999999</v>
      </c>
      <c r="E159" s="1"/>
      <c r="F159" s="1">
        <f t="shared" si="6"/>
        <v>6.916280061202877</v>
      </c>
      <c r="G159" s="1">
        <f t="shared" si="7"/>
        <v>6.7262452706014386</v>
      </c>
      <c r="H159" s="1">
        <f t="shared" si="8"/>
        <v>7.6028022906014385</v>
      </c>
    </row>
    <row r="160" spans="1:8">
      <c r="A160" s="1">
        <v>1.3166667000000001</v>
      </c>
      <c r="B160" s="1">
        <v>6.7886943000000004</v>
      </c>
      <c r="C160" s="1">
        <v>6.5610137999999996</v>
      </c>
      <c r="D160" s="1">
        <v>7.5610137999999996</v>
      </c>
      <c r="E160" s="1"/>
      <c r="F160" s="1">
        <f t="shared" si="6"/>
        <v>6.9353604074755051</v>
      </c>
      <c r="G160" s="1">
        <f t="shared" si="7"/>
        <v>6.7357854437377522</v>
      </c>
      <c r="H160" s="1">
        <f t="shared" si="8"/>
        <v>7.612342463737753</v>
      </c>
    </row>
    <row r="161" spans="1:8">
      <c r="A161" s="1">
        <v>1.325</v>
      </c>
      <c r="B161" s="1">
        <v>6.8108348000000003</v>
      </c>
      <c r="C161" s="1">
        <v>6.5720840999999997</v>
      </c>
      <c r="D161" s="1">
        <v>7.5720840999999997</v>
      </c>
      <c r="E161" s="1"/>
      <c r="F161" s="1">
        <f t="shared" si="6"/>
        <v>6.9547677151583107</v>
      </c>
      <c r="G161" s="1">
        <f t="shared" si="7"/>
        <v>6.7454890975791555</v>
      </c>
      <c r="H161" s="1">
        <f t="shared" si="8"/>
        <v>7.6220461175791554</v>
      </c>
    </row>
    <row r="162" spans="1:8">
      <c r="A162" s="1">
        <v>1.3333333000000001</v>
      </c>
      <c r="B162" s="1">
        <v>6.8333332999999996</v>
      </c>
      <c r="C162" s="1">
        <v>6.5833332999999996</v>
      </c>
      <c r="D162" s="1">
        <v>7.5833332999999996</v>
      </c>
      <c r="E162" s="1"/>
      <c r="F162" s="1">
        <f t="shared" si="6"/>
        <v>6.974488910505074</v>
      </c>
      <c r="G162" s="1">
        <f t="shared" si="7"/>
        <v>6.7553496952525371</v>
      </c>
      <c r="H162" s="1">
        <f t="shared" si="8"/>
        <v>7.6319067152525371</v>
      </c>
    </row>
    <row r="163" spans="1:8">
      <c r="A163" s="1">
        <v>1.3416667</v>
      </c>
      <c r="B163" s="1">
        <v>6.8561746000000001</v>
      </c>
      <c r="C163" s="1">
        <v>6.594754</v>
      </c>
      <c r="D163" s="1">
        <v>7.594754</v>
      </c>
      <c r="E163" s="1"/>
      <c r="F163" s="1">
        <f t="shared" si="6"/>
        <v>6.9945107197090612</v>
      </c>
      <c r="G163" s="1">
        <f t="shared" si="7"/>
        <v>6.7653605998545308</v>
      </c>
      <c r="H163" s="1">
        <f t="shared" si="8"/>
        <v>7.6419176198545307</v>
      </c>
    </row>
    <row r="164" spans="1:8">
      <c r="A164" s="1">
        <v>1.35</v>
      </c>
      <c r="B164" s="1">
        <v>6.8793427999999999</v>
      </c>
      <c r="C164" s="1">
        <v>6.6063381000000003</v>
      </c>
      <c r="D164" s="1">
        <v>7.6063381000000003</v>
      </c>
      <c r="E164" s="1"/>
      <c r="F164" s="1">
        <f t="shared" si="6"/>
        <v>7.0148189404399925</v>
      </c>
      <c r="G164" s="1">
        <f t="shared" si="7"/>
        <v>6.775514710219996</v>
      </c>
      <c r="H164" s="1">
        <f t="shared" si="8"/>
        <v>7.6520717302199959</v>
      </c>
    </row>
    <row r="165" spans="1:8">
      <c r="A165" s="1">
        <v>1.3583333</v>
      </c>
      <c r="B165" s="1">
        <v>6.9028222000000001</v>
      </c>
      <c r="C165" s="1">
        <v>6.6180778</v>
      </c>
      <c r="D165" s="1">
        <v>7.6180778</v>
      </c>
      <c r="E165" s="1"/>
      <c r="F165" s="1">
        <f t="shared" si="6"/>
        <v>7.0353998930539277</v>
      </c>
      <c r="G165" s="1">
        <f t="shared" si="7"/>
        <v>6.7858051865269644</v>
      </c>
      <c r="H165" s="1">
        <f t="shared" si="8"/>
        <v>7.6623622065269643</v>
      </c>
    </row>
    <row r="166" spans="1:8">
      <c r="A166" s="1">
        <v>1.3666666999999999</v>
      </c>
      <c r="B166" s="1">
        <v>6.9265967000000002</v>
      </c>
      <c r="C166" s="1">
        <v>6.6299650000000003</v>
      </c>
      <c r="D166" s="1">
        <v>7.6299650000000003</v>
      </c>
      <c r="E166" s="1"/>
      <c r="F166" s="1">
        <f t="shared" si="6"/>
        <v>7.0562397240776038</v>
      </c>
      <c r="G166" s="1">
        <f t="shared" si="7"/>
        <v>6.796225102038802</v>
      </c>
      <c r="H166" s="1">
        <f t="shared" si="8"/>
        <v>7.6727821220388019</v>
      </c>
    </row>
    <row r="167" spans="1:8">
      <c r="A167" s="1">
        <v>1.375</v>
      </c>
      <c r="B167" s="1">
        <v>6.9506499000000002</v>
      </c>
      <c r="C167" s="1">
        <v>6.6419915999999999</v>
      </c>
      <c r="D167" s="1">
        <v>7.6419915999999999</v>
      </c>
      <c r="E167" s="1"/>
      <c r="F167" s="1">
        <f t="shared" ref="F167:F230" si="9">$E$2*2*COS(A167*PI())+$E$4</f>
        <v>7.0773236509226853</v>
      </c>
      <c r="G167" s="1">
        <f t="shared" ref="G167:G230" si="10">$E$2*(COS(A167*PI())-1)+$E$4</f>
        <v>6.8067670654613428</v>
      </c>
      <c r="H167" s="1">
        <f t="shared" ref="H167:H230" si="11">$E$2*(COS(A167*PI())+1)+$E$4</f>
        <v>7.6833240854613427</v>
      </c>
    </row>
    <row r="168" spans="1:8">
      <c r="A168" s="1">
        <v>1.3833333000000001</v>
      </c>
      <c r="B168" s="1">
        <v>6.9749654000000003</v>
      </c>
      <c r="C168" s="1">
        <v>6.6541493999999997</v>
      </c>
      <c r="D168" s="1">
        <v>7.6541493999999997</v>
      </c>
      <c r="E168" s="1"/>
      <c r="F168" s="1">
        <f t="shared" si="9"/>
        <v>7.0986374723870673</v>
      </c>
      <c r="G168" s="1">
        <f t="shared" si="10"/>
        <v>6.8174239761935338</v>
      </c>
      <c r="H168" s="1">
        <f t="shared" si="11"/>
        <v>7.6939809961935337</v>
      </c>
    </row>
    <row r="169" spans="1:8">
      <c r="A169" s="1">
        <v>1.3916667</v>
      </c>
      <c r="B169" s="1">
        <v>6.9995265</v>
      </c>
      <c r="C169" s="1">
        <v>6.6664298999999998</v>
      </c>
      <c r="D169" s="1">
        <v>7.6664298999999998</v>
      </c>
      <c r="E169" s="1"/>
      <c r="F169" s="1">
        <f t="shared" si="9"/>
        <v>7.1201668407422245</v>
      </c>
      <c r="G169" s="1">
        <f t="shared" si="10"/>
        <v>6.8281886603711124</v>
      </c>
      <c r="H169" s="1">
        <f t="shared" si="11"/>
        <v>7.7047456803711123</v>
      </c>
    </row>
    <row r="170" spans="1:8">
      <c r="A170" s="1">
        <v>1.4</v>
      </c>
      <c r="B170" s="1">
        <v>7.0243162999999997</v>
      </c>
      <c r="C170" s="1">
        <v>6.6788248000000001</v>
      </c>
      <c r="D170" s="1">
        <v>7.6788248000000001</v>
      </c>
      <c r="E170" s="1"/>
      <c r="F170" s="1">
        <f t="shared" si="9"/>
        <v>7.1418964842813395</v>
      </c>
      <c r="G170" s="1">
        <f t="shared" si="10"/>
        <v>6.8390534821406694</v>
      </c>
      <c r="H170" s="1">
        <f t="shared" si="11"/>
        <v>7.7156105021406702</v>
      </c>
    </row>
    <row r="171" spans="1:8">
      <c r="A171" s="1">
        <v>1.4083333</v>
      </c>
      <c r="B171" s="1">
        <v>7.0493180000000004</v>
      </c>
      <c r="C171" s="1">
        <v>6.6913257000000002</v>
      </c>
      <c r="D171" s="1">
        <v>7.6913257000000002</v>
      </c>
      <c r="E171" s="1"/>
      <c r="F171" s="1">
        <f t="shared" si="9"/>
        <v>7.1638117677992748</v>
      </c>
      <c r="G171" s="1">
        <f t="shared" si="10"/>
        <v>6.8500111238996375</v>
      </c>
      <c r="H171" s="1">
        <f t="shared" si="11"/>
        <v>7.7265681438996374</v>
      </c>
    </row>
    <row r="172" spans="1:8">
      <c r="A172" s="1">
        <v>1.4166666999999999</v>
      </c>
      <c r="B172" s="1">
        <v>7.0745142999999997</v>
      </c>
      <c r="C172" s="1">
        <v>6.7039238000000001</v>
      </c>
      <c r="D172" s="1">
        <v>7.7039238000000001</v>
      </c>
      <c r="E172" s="1"/>
      <c r="F172" s="1">
        <f t="shared" si="9"/>
        <v>7.1858979377707612</v>
      </c>
      <c r="G172" s="1">
        <f t="shared" si="10"/>
        <v>6.8610542088853812</v>
      </c>
      <c r="H172" s="1">
        <f t="shared" si="11"/>
        <v>7.7376112288853811</v>
      </c>
    </row>
    <row r="173" spans="1:8">
      <c r="A173" s="1">
        <v>1.425</v>
      </c>
      <c r="B173" s="1">
        <v>7.099888</v>
      </c>
      <c r="C173" s="1">
        <v>6.7166107000000004</v>
      </c>
      <c r="D173" s="1">
        <v>7.7166107000000004</v>
      </c>
      <c r="E173" s="1"/>
      <c r="F173" s="1">
        <f t="shared" si="9"/>
        <v>7.208139327525652</v>
      </c>
      <c r="G173" s="1">
        <f t="shared" si="10"/>
        <v>6.8721749037628266</v>
      </c>
      <c r="H173" s="1">
        <f t="shared" si="11"/>
        <v>7.7487319237628265</v>
      </c>
    </row>
    <row r="174" spans="1:8">
      <c r="A174" s="1">
        <v>1.4333332999999999</v>
      </c>
      <c r="B174" s="1">
        <v>7.1254216000000001</v>
      </c>
      <c r="C174" s="1">
        <v>6.7293775</v>
      </c>
      <c r="D174" s="1">
        <v>7.7293775</v>
      </c>
      <c r="E174" s="1"/>
      <c r="F174" s="1">
        <f t="shared" si="9"/>
        <v>7.2305209580866823</v>
      </c>
      <c r="G174" s="1">
        <f t="shared" si="10"/>
        <v>6.8833657190433408</v>
      </c>
      <c r="H174" s="1">
        <f t="shared" si="11"/>
        <v>7.7599227390433407</v>
      </c>
    </row>
    <row r="175" spans="1:8">
      <c r="A175" s="1">
        <v>1.4416667000000001</v>
      </c>
      <c r="B175" s="1">
        <v>7.1510977999999996</v>
      </c>
      <c r="C175" s="1">
        <v>6.7422155999999998</v>
      </c>
      <c r="D175" s="1">
        <v>7.7422155999999998</v>
      </c>
      <c r="E175" s="1"/>
      <c r="F175" s="1">
        <f t="shared" si="9"/>
        <v>7.2530277610922269</v>
      </c>
      <c r="G175" s="1">
        <f t="shared" si="10"/>
        <v>6.894619120546114</v>
      </c>
      <c r="H175" s="1">
        <f t="shared" si="11"/>
        <v>7.7711761405461139</v>
      </c>
    </row>
    <row r="176" spans="1:8">
      <c r="A176" s="1">
        <v>1.45</v>
      </c>
      <c r="B176" s="1">
        <v>7.1768989000000003</v>
      </c>
      <c r="C176" s="1">
        <v>6.7551161000000004</v>
      </c>
      <c r="D176" s="1">
        <v>7.7551161000000004</v>
      </c>
      <c r="E176" s="1"/>
      <c r="F176" s="1">
        <f t="shared" si="9"/>
        <v>7.2756437714990412</v>
      </c>
      <c r="G176" s="1">
        <f t="shared" si="10"/>
        <v>6.9059271257495203</v>
      </c>
      <c r="H176" s="1">
        <f t="shared" si="11"/>
        <v>7.7824841457495211</v>
      </c>
    </row>
    <row r="177" spans="1:8">
      <c r="A177" s="1">
        <v>1.4583333000000001</v>
      </c>
      <c r="B177" s="1">
        <v>7.2028071000000002</v>
      </c>
      <c r="C177" s="1">
        <v>6.7680702000000004</v>
      </c>
      <c r="D177" s="1">
        <v>7.7680702000000004</v>
      </c>
      <c r="E177" s="1"/>
      <c r="F177" s="1">
        <f t="shared" si="9"/>
        <v>7.2983537589081084</v>
      </c>
      <c r="G177" s="1">
        <f t="shared" si="10"/>
        <v>6.9172821194540548</v>
      </c>
      <c r="H177" s="1">
        <f t="shared" si="11"/>
        <v>7.7938391394540547</v>
      </c>
    </row>
    <row r="178" spans="1:8">
      <c r="A178" s="1">
        <v>1.4666667</v>
      </c>
      <c r="B178" s="1">
        <v>7.2288049000000001</v>
      </c>
      <c r="C178" s="1">
        <v>6.7810690999999998</v>
      </c>
      <c r="D178" s="1">
        <v>7.7810690999999998</v>
      </c>
      <c r="E178" s="1"/>
      <c r="F178" s="1">
        <f t="shared" si="9"/>
        <v>7.3211424330229127</v>
      </c>
      <c r="G178" s="1">
        <f t="shared" si="10"/>
        <v>6.9286764565114565</v>
      </c>
      <c r="H178" s="1">
        <f t="shared" si="11"/>
        <v>7.8052334765114564</v>
      </c>
    </row>
    <row r="179" spans="1:8">
      <c r="A179" s="1">
        <v>1.4750000000000001</v>
      </c>
      <c r="B179" s="1">
        <v>7.2548741999999997</v>
      </c>
      <c r="C179" s="1">
        <v>6.7941038000000002</v>
      </c>
      <c r="D179" s="1">
        <v>7.7941038000000002</v>
      </c>
      <c r="E179" s="1"/>
      <c r="F179" s="1">
        <f t="shared" si="9"/>
        <v>7.3439936288569063</v>
      </c>
      <c r="G179" s="1">
        <f t="shared" si="10"/>
        <v>6.9401020544284533</v>
      </c>
      <c r="H179" s="1">
        <f t="shared" si="11"/>
        <v>7.8166590744284532</v>
      </c>
    </row>
    <row r="180" spans="1:8">
      <c r="A180" s="1">
        <v>1.4833333</v>
      </c>
      <c r="B180" s="1">
        <v>7.2809974000000004</v>
      </c>
      <c r="C180" s="1">
        <v>6.8071653999999997</v>
      </c>
      <c r="D180" s="1">
        <v>7.8071653999999997</v>
      </c>
      <c r="E180" s="1"/>
      <c r="F180" s="1">
        <f t="shared" si="9"/>
        <v>7.3668919584897976</v>
      </c>
      <c r="G180" s="1">
        <f t="shared" si="10"/>
        <v>6.9515512192448989</v>
      </c>
      <c r="H180" s="1">
        <f t="shared" si="11"/>
        <v>7.8281082392448988</v>
      </c>
    </row>
    <row r="181" spans="1:8">
      <c r="A181" s="1">
        <v>1.4916666999999999</v>
      </c>
      <c r="B181" s="1">
        <v>7.3071564000000002</v>
      </c>
      <c r="C181" s="1">
        <v>6.8202448999999996</v>
      </c>
      <c r="D181" s="1">
        <v>7.8202448999999996</v>
      </c>
      <c r="E181" s="1"/>
      <c r="F181" s="1">
        <f t="shared" si="9"/>
        <v>7.3898220039599378</v>
      </c>
      <c r="G181" s="1">
        <f t="shared" si="10"/>
        <v>6.963016241979969</v>
      </c>
      <c r="H181" s="1">
        <f t="shared" si="11"/>
        <v>7.839573261979969</v>
      </c>
    </row>
    <row r="182" spans="1:8">
      <c r="A182" s="1">
        <v>1.5</v>
      </c>
      <c r="B182" s="1">
        <v>7.3333332999999996</v>
      </c>
      <c r="C182" s="1">
        <v>6.8333332999999996</v>
      </c>
      <c r="D182" s="1">
        <v>7.8333332999999996</v>
      </c>
      <c r="E182" s="1"/>
      <c r="F182" s="1">
        <f t="shared" si="9"/>
        <v>7.4127675000000002</v>
      </c>
      <c r="G182" s="1">
        <f t="shared" si="10"/>
        <v>6.9744889900000002</v>
      </c>
      <c r="H182" s="1">
        <f t="shared" si="11"/>
        <v>7.8510460100000001</v>
      </c>
    </row>
    <row r="183" spans="1:8">
      <c r="A183" s="1">
        <v>1.5083333000000001</v>
      </c>
      <c r="B183" s="1">
        <v>7.3595103000000002</v>
      </c>
      <c r="C183" s="1">
        <v>6.8464217999999999</v>
      </c>
      <c r="D183" s="1">
        <v>7.8464217999999999</v>
      </c>
      <c r="E183" s="1"/>
      <c r="F183" s="1">
        <f t="shared" si="9"/>
        <v>7.4357129960400625</v>
      </c>
      <c r="G183" s="1">
        <f t="shared" si="10"/>
        <v>6.9859617380200314</v>
      </c>
      <c r="H183" s="1">
        <f t="shared" si="11"/>
        <v>7.8625187580200313</v>
      </c>
    </row>
    <row r="184" spans="1:8">
      <c r="A184" s="1">
        <v>1.5166667</v>
      </c>
      <c r="B184" s="1">
        <v>7.3856693</v>
      </c>
      <c r="C184" s="1">
        <v>6.8595012999999998</v>
      </c>
      <c r="D184" s="1">
        <v>7.8595012999999998</v>
      </c>
      <c r="E184" s="1"/>
      <c r="F184" s="1">
        <f t="shared" si="9"/>
        <v>7.4586430415102027</v>
      </c>
      <c r="G184" s="1">
        <f t="shared" si="10"/>
        <v>6.9974267607551015</v>
      </c>
      <c r="H184" s="1">
        <f t="shared" si="11"/>
        <v>7.8739837807551014</v>
      </c>
    </row>
    <row r="185" spans="1:8">
      <c r="A185" s="1">
        <v>1.5249999999999999</v>
      </c>
      <c r="B185" s="1">
        <v>7.4117924000000004</v>
      </c>
      <c r="C185" s="1">
        <v>6.8725629000000001</v>
      </c>
      <c r="D185" s="1">
        <v>7.8725629000000001</v>
      </c>
      <c r="E185" s="1"/>
      <c r="F185" s="1">
        <f t="shared" si="9"/>
        <v>7.481541371143094</v>
      </c>
      <c r="G185" s="1">
        <f t="shared" si="10"/>
        <v>7.0088759255715471</v>
      </c>
      <c r="H185" s="1">
        <f t="shared" si="11"/>
        <v>7.8854329455715471</v>
      </c>
    </row>
    <row r="186" spans="1:8">
      <c r="A186" s="1">
        <v>1.5333333</v>
      </c>
      <c r="B186" s="1">
        <v>7.4378618000000003</v>
      </c>
      <c r="C186" s="1">
        <v>6.8855975999999997</v>
      </c>
      <c r="D186" s="1">
        <v>7.8855975999999997</v>
      </c>
      <c r="E186" s="1"/>
      <c r="F186" s="1">
        <f t="shared" si="9"/>
        <v>7.5043925669770877</v>
      </c>
      <c r="G186" s="1">
        <f t="shared" si="10"/>
        <v>7.020301523488544</v>
      </c>
      <c r="H186" s="1">
        <f t="shared" si="11"/>
        <v>7.8968585434885439</v>
      </c>
    </row>
    <row r="187" spans="1:8">
      <c r="A187" s="1">
        <v>1.5416666999999999</v>
      </c>
      <c r="B187" s="1">
        <v>7.4638594999999999</v>
      </c>
      <c r="C187" s="1">
        <v>6.8985963999999997</v>
      </c>
      <c r="D187" s="1">
        <v>7.8985963999999997</v>
      </c>
      <c r="E187" s="1"/>
      <c r="F187" s="1">
        <f t="shared" si="9"/>
        <v>7.527181241091891</v>
      </c>
      <c r="G187" s="1">
        <f t="shared" si="10"/>
        <v>7.0316958605459456</v>
      </c>
      <c r="H187" s="1">
        <f t="shared" si="11"/>
        <v>7.9082528805459456</v>
      </c>
    </row>
    <row r="188" spans="1:8">
      <c r="A188" s="1">
        <v>1.55</v>
      </c>
      <c r="B188" s="1">
        <v>7.4897678000000001</v>
      </c>
      <c r="C188" s="1">
        <v>6.9115506</v>
      </c>
      <c r="D188" s="1">
        <v>7.9115506</v>
      </c>
      <c r="E188" s="1"/>
      <c r="F188" s="1">
        <f t="shared" si="9"/>
        <v>7.5498912285009592</v>
      </c>
      <c r="G188" s="1">
        <f t="shared" si="10"/>
        <v>7.0430508542504793</v>
      </c>
      <c r="H188" s="1">
        <f t="shared" si="11"/>
        <v>7.9196078742504792</v>
      </c>
    </row>
    <row r="189" spans="1:8">
      <c r="A189" s="1">
        <v>1.5583332999999999</v>
      </c>
      <c r="B189" s="1">
        <v>7.5155688999999999</v>
      </c>
      <c r="C189" s="1">
        <v>6.9244510999999997</v>
      </c>
      <c r="D189" s="1">
        <v>7.9244510999999997</v>
      </c>
      <c r="E189" s="1"/>
      <c r="F189" s="1">
        <f t="shared" si="9"/>
        <v>7.5725072389077726</v>
      </c>
      <c r="G189" s="1">
        <f t="shared" si="10"/>
        <v>7.0543588594538864</v>
      </c>
      <c r="H189" s="1">
        <f t="shared" si="11"/>
        <v>7.9309158794538863</v>
      </c>
    </row>
    <row r="190" spans="1:8">
      <c r="A190" s="1">
        <v>1.5666667000000001</v>
      </c>
      <c r="B190" s="1">
        <v>7.541245</v>
      </c>
      <c r="C190" s="1">
        <v>6.9372892000000004</v>
      </c>
      <c r="D190" s="1">
        <v>7.9372892000000004</v>
      </c>
      <c r="E190" s="1"/>
      <c r="F190" s="1">
        <f t="shared" si="9"/>
        <v>7.5950140419133181</v>
      </c>
      <c r="G190" s="1">
        <f t="shared" si="10"/>
        <v>7.0656122609566587</v>
      </c>
      <c r="H190" s="1">
        <f t="shared" si="11"/>
        <v>7.9421692809566586</v>
      </c>
    </row>
    <row r="191" spans="1:8">
      <c r="A191" s="1">
        <v>1.575</v>
      </c>
      <c r="B191" s="1">
        <v>7.5667787000000004</v>
      </c>
      <c r="C191" s="1">
        <v>6.950056</v>
      </c>
      <c r="D191" s="1">
        <v>7.950056</v>
      </c>
      <c r="E191" s="1"/>
      <c r="F191" s="1">
        <f t="shared" si="9"/>
        <v>7.6173956724743475</v>
      </c>
      <c r="G191" s="1">
        <f t="shared" si="10"/>
        <v>7.0768030762371739</v>
      </c>
      <c r="H191" s="1">
        <f t="shared" si="11"/>
        <v>7.9533600962371738</v>
      </c>
    </row>
    <row r="192" spans="1:8">
      <c r="A192" s="1">
        <v>1.5833333000000001</v>
      </c>
      <c r="B192" s="1">
        <v>7.5921523999999998</v>
      </c>
      <c r="C192" s="1">
        <v>6.9627429000000003</v>
      </c>
      <c r="D192" s="1">
        <v>7.9627429000000003</v>
      </c>
      <c r="E192" s="1"/>
      <c r="F192" s="1">
        <f t="shared" si="9"/>
        <v>7.6396370622292391</v>
      </c>
      <c r="G192" s="1">
        <f t="shared" si="10"/>
        <v>7.0879237711146192</v>
      </c>
      <c r="H192" s="1">
        <f t="shared" si="11"/>
        <v>7.9644807911146192</v>
      </c>
    </row>
    <row r="193" spans="1:8">
      <c r="A193" s="1">
        <v>1.5916667</v>
      </c>
      <c r="B193" s="1">
        <v>7.6173487</v>
      </c>
      <c r="C193" s="1">
        <v>6.9753410000000002</v>
      </c>
      <c r="D193" s="1">
        <v>7.9753410000000002</v>
      </c>
      <c r="E193" s="1"/>
      <c r="F193" s="1">
        <f t="shared" si="9"/>
        <v>7.6617232322007256</v>
      </c>
      <c r="G193" s="1">
        <f t="shared" si="10"/>
        <v>7.0989668561003629</v>
      </c>
      <c r="H193" s="1">
        <f t="shared" si="11"/>
        <v>7.9755238761003628</v>
      </c>
    </row>
    <row r="194" spans="1:8">
      <c r="A194" s="1">
        <v>1.6</v>
      </c>
      <c r="B194" s="1">
        <v>7.6423503000000004</v>
      </c>
      <c r="C194" s="1">
        <v>6.9878418</v>
      </c>
      <c r="D194" s="1">
        <v>7.9878418</v>
      </c>
      <c r="E194" s="1"/>
      <c r="F194" s="1">
        <f t="shared" si="9"/>
        <v>7.6836385157186609</v>
      </c>
      <c r="G194" s="1">
        <f t="shared" si="10"/>
        <v>7.1099244978593301</v>
      </c>
      <c r="H194" s="1">
        <f t="shared" si="11"/>
        <v>7.98648151785933</v>
      </c>
    </row>
    <row r="195" spans="1:8">
      <c r="A195" s="1">
        <v>1.6083333</v>
      </c>
      <c r="B195" s="1">
        <v>7.6671402000000004</v>
      </c>
      <c r="C195" s="1">
        <v>7.0002367999999997</v>
      </c>
      <c r="D195" s="1">
        <v>8.0002367999999997</v>
      </c>
      <c r="E195" s="1"/>
      <c r="F195" s="1">
        <f t="shared" si="9"/>
        <v>7.7053681592577759</v>
      </c>
      <c r="G195" s="1">
        <f t="shared" si="10"/>
        <v>7.1207893196288881</v>
      </c>
      <c r="H195" s="1">
        <f t="shared" si="11"/>
        <v>7.997346339628888</v>
      </c>
    </row>
    <row r="196" spans="1:8">
      <c r="A196" s="1">
        <v>1.6166666999999999</v>
      </c>
      <c r="B196" s="1">
        <v>7.6917013000000001</v>
      </c>
      <c r="C196" s="1">
        <v>7.0125172999999998</v>
      </c>
      <c r="D196" s="1">
        <v>8.0125173000000007</v>
      </c>
      <c r="E196" s="1"/>
      <c r="F196" s="1">
        <f t="shared" si="9"/>
        <v>7.7268975276129321</v>
      </c>
      <c r="G196" s="1">
        <f t="shared" si="10"/>
        <v>7.1315540038064666</v>
      </c>
      <c r="H196" s="1">
        <f t="shared" si="11"/>
        <v>8.0081110238064657</v>
      </c>
    </row>
    <row r="197" spans="1:8">
      <c r="A197" s="1">
        <v>1.625</v>
      </c>
      <c r="B197" s="1">
        <v>7.7160168000000002</v>
      </c>
      <c r="C197" s="1">
        <v>7.0246750000000002</v>
      </c>
      <c r="D197" s="1">
        <v>8.0246750000000002</v>
      </c>
      <c r="E197" s="1"/>
      <c r="F197" s="1">
        <f t="shared" si="9"/>
        <v>7.748211349077315</v>
      </c>
      <c r="G197" s="1">
        <f t="shared" si="10"/>
        <v>7.1422109145386576</v>
      </c>
      <c r="H197" s="1">
        <f t="shared" si="11"/>
        <v>8.0187679345386584</v>
      </c>
    </row>
    <row r="198" spans="1:8">
      <c r="A198" s="1">
        <v>1.6333333000000001</v>
      </c>
      <c r="B198" s="1">
        <v>7.7400700000000002</v>
      </c>
      <c r="C198" s="1">
        <v>7.0367017000000001</v>
      </c>
      <c r="D198" s="1">
        <v>8.0367017000000001</v>
      </c>
      <c r="E198" s="1"/>
      <c r="F198" s="1">
        <f t="shared" si="9"/>
        <v>7.7692952759223965</v>
      </c>
      <c r="G198" s="1">
        <f t="shared" si="10"/>
        <v>7.1527528779611984</v>
      </c>
      <c r="H198" s="1">
        <f t="shared" si="11"/>
        <v>8.0293098979611983</v>
      </c>
    </row>
    <row r="199" spans="1:8">
      <c r="A199" s="1">
        <v>1.6416667</v>
      </c>
      <c r="B199" s="1">
        <v>7.7638444</v>
      </c>
      <c r="C199" s="1">
        <v>7.0485889000000004</v>
      </c>
      <c r="D199" s="1">
        <v>8.0485889000000004</v>
      </c>
      <c r="E199" s="1"/>
      <c r="F199" s="1">
        <f t="shared" si="9"/>
        <v>7.7901351069460727</v>
      </c>
      <c r="G199" s="1">
        <f t="shared" si="10"/>
        <v>7.163172793473036</v>
      </c>
      <c r="H199" s="1">
        <f t="shared" si="11"/>
        <v>8.0397298134730359</v>
      </c>
    </row>
    <row r="200" spans="1:8">
      <c r="A200" s="1">
        <v>1.65</v>
      </c>
      <c r="B200" s="1">
        <v>7.7873238000000002</v>
      </c>
      <c r="C200" s="1">
        <v>7.0603286000000001</v>
      </c>
      <c r="D200" s="1">
        <v>8.0603286000000001</v>
      </c>
      <c r="E200" s="1"/>
      <c r="F200" s="1">
        <f t="shared" si="9"/>
        <v>7.8107160595600078</v>
      </c>
      <c r="G200" s="1">
        <f t="shared" si="10"/>
        <v>7.1734632697800045</v>
      </c>
      <c r="H200" s="1">
        <f t="shared" si="11"/>
        <v>8.0500202897800044</v>
      </c>
    </row>
    <row r="201" spans="1:8">
      <c r="A201" s="1">
        <v>1.6583333</v>
      </c>
      <c r="B201" s="1">
        <v>7.8104921000000003</v>
      </c>
      <c r="C201" s="1">
        <v>7.0719127000000004</v>
      </c>
      <c r="D201" s="1">
        <v>8.0719127000000004</v>
      </c>
      <c r="E201" s="1"/>
      <c r="F201" s="1">
        <f t="shared" si="9"/>
        <v>7.8310242802909391</v>
      </c>
      <c r="G201" s="1">
        <f t="shared" si="10"/>
        <v>7.1836173801454697</v>
      </c>
      <c r="H201" s="1">
        <f t="shared" si="11"/>
        <v>8.0601744001454687</v>
      </c>
    </row>
    <row r="202" spans="1:8">
      <c r="A202" s="1">
        <v>1.6666666999999999</v>
      </c>
      <c r="B202" s="1">
        <v>7.8333332999999996</v>
      </c>
      <c r="C202" s="1">
        <v>7.0833332999999996</v>
      </c>
      <c r="D202" s="1">
        <v>8.0833332999999996</v>
      </c>
      <c r="E202" s="1"/>
      <c r="F202" s="1">
        <f t="shared" si="9"/>
        <v>7.8510460894949254</v>
      </c>
      <c r="G202" s="1">
        <f t="shared" si="10"/>
        <v>7.1936282847474633</v>
      </c>
      <c r="H202" s="1">
        <f t="shared" si="11"/>
        <v>8.0701853047474632</v>
      </c>
    </row>
    <row r="203" spans="1:8">
      <c r="A203" s="1">
        <v>1.675</v>
      </c>
      <c r="B203" s="1">
        <v>7.8558319000000001</v>
      </c>
      <c r="C203" s="1">
        <v>7.0945825999999999</v>
      </c>
      <c r="D203" s="1">
        <v>8.0945826000000007</v>
      </c>
      <c r="E203" s="1"/>
      <c r="F203" s="1">
        <f t="shared" si="9"/>
        <v>7.8707672848416896</v>
      </c>
      <c r="G203" s="1">
        <f t="shared" si="10"/>
        <v>7.203488882420845</v>
      </c>
      <c r="H203" s="1">
        <f t="shared" si="11"/>
        <v>8.0800459024208457</v>
      </c>
    </row>
    <row r="204" spans="1:8">
      <c r="A204" s="1">
        <v>1.6833332999999999</v>
      </c>
      <c r="B204" s="1">
        <v>7.8779724</v>
      </c>
      <c r="C204" s="1">
        <v>7.1056528999999999</v>
      </c>
      <c r="D204" s="1">
        <v>8.1056529000000008</v>
      </c>
      <c r="E204" s="1"/>
      <c r="F204" s="1">
        <f t="shared" si="9"/>
        <v>7.8901745925244953</v>
      </c>
      <c r="G204" s="1">
        <f t="shared" si="10"/>
        <v>7.2131925362622473</v>
      </c>
      <c r="H204" s="1">
        <f t="shared" si="11"/>
        <v>8.0897495562622481</v>
      </c>
    </row>
    <row r="205" spans="1:8">
      <c r="A205" s="1">
        <v>1.6916667000000001</v>
      </c>
      <c r="B205" s="1">
        <v>7.8997396000000002</v>
      </c>
      <c r="C205" s="1">
        <v>7.1165364999999996</v>
      </c>
      <c r="D205" s="1">
        <v>8.1165365000000005</v>
      </c>
      <c r="E205" s="1"/>
      <c r="F205" s="1">
        <f t="shared" si="9"/>
        <v>7.9092549387971234</v>
      </c>
      <c r="G205" s="1">
        <f t="shared" si="10"/>
        <v>7.2227327093985618</v>
      </c>
      <c r="H205" s="1">
        <f t="shared" si="11"/>
        <v>8.0992897293985617</v>
      </c>
    </row>
    <row r="206" spans="1:8">
      <c r="A206" s="1">
        <v>1.7</v>
      </c>
      <c r="B206" s="1">
        <v>7.9211185999999998</v>
      </c>
      <c r="C206" s="1">
        <v>7.1272260000000003</v>
      </c>
      <c r="D206" s="1">
        <v>8.1272260000000003</v>
      </c>
      <c r="E206" s="1"/>
      <c r="F206" s="1">
        <f t="shared" si="9"/>
        <v>7.9279947891494382</v>
      </c>
      <c r="G206" s="1">
        <f t="shared" si="10"/>
        <v>7.2321026345747192</v>
      </c>
      <c r="H206" s="1">
        <f t="shared" si="11"/>
        <v>8.1086596545747192</v>
      </c>
    </row>
    <row r="207" spans="1:8">
      <c r="A207" s="1">
        <v>1.7083333000000001</v>
      </c>
      <c r="B207" s="1">
        <v>7.9420947999999996</v>
      </c>
      <c r="C207" s="1">
        <v>7.1377139999999999</v>
      </c>
      <c r="D207" s="1">
        <v>8.1377140000000008</v>
      </c>
      <c r="E207" s="1"/>
      <c r="F207" s="1">
        <f t="shared" si="9"/>
        <v>7.9463815312786696</v>
      </c>
      <c r="G207" s="1">
        <f t="shared" si="10"/>
        <v>7.2412960056393345</v>
      </c>
      <c r="H207" s="1">
        <f t="shared" si="11"/>
        <v>8.1178530256393344</v>
      </c>
    </row>
    <row r="208" spans="1:8">
      <c r="A208" s="1">
        <v>1.7166667</v>
      </c>
      <c r="B208" s="1">
        <v>7.9626536999999997</v>
      </c>
      <c r="C208" s="1">
        <v>7.1479935000000001</v>
      </c>
      <c r="D208" s="1">
        <v>8.1479935000000001</v>
      </c>
      <c r="E208" s="1"/>
      <c r="F208" s="1">
        <f t="shared" si="9"/>
        <v>7.9644027779403093</v>
      </c>
      <c r="G208" s="1">
        <f t="shared" si="10"/>
        <v>7.2503066289701543</v>
      </c>
      <c r="H208" s="1">
        <f t="shared" si="11"/>
        <v>8.1268636489701542</v>
      </c>
    </row>
    <row r="209" spans="1:8">
      <c r="A209" s="1">
        <v>1.7250000000000001</v>
      </c>
      <c r="B209" s="1">
        <v>7.9827814000000004</v>
      </c>
      <c r="C209" s="1">
        <v>7.1580573999999997</v>
      </c>
      <c r="D209" s="1">
        <v>8.1580574000000006</v>
      </c>
      <c r="E209" s="1"/>
      <c r="F209" s="1">
        <f t="shared" si="9"/>
        <v>7.9820457458891223</v>
      </c>
      <c r="G209" s="1">
        <f t="shared" si="10"/>
        <v>7.2591281129445608</v>
      </c>
      <c r="H209" s="1">
        <f t="shared" si="11"/>
        <v>8.1356851329445607</v>
      </c>
    </row>
    <row r="210" spans="1:8">
      <c r="A210" s="1">
        <v>1.7333333</v>
      </c>
      <c r="B210" s="1">
        <v>8.0024639000000004</v>
      </c>
      <c r="C210" s="1">
        <v>7.1678986</v>
      </c>
      <c r="D210" s="1">
        <v>8.1678985999999991</v>
      </c>
      <c r="E210" s="1"/>
      <c r="F210" s="1">
        <f t="shared" si="9"/>
        <v>7.9992985620853396</v>
      </c>
      <c r="G210" s="1">
        <f t="shared" si="10"/>
        <v>7.2677545210426695</v>
      </c>
      <c r="H210" s="1">
        <f t="shared" si="11"/>
        <v>8.1443115410426703</v>
      </c>
    </row>
    <row r="211" spans="1:8">
      <c r="A211" s="1">
        <v>1.7416666999999999</v>
      </c>
      <c r="B211" s="1">
        <v>8.0216878999999999</v>
      </c>
      <c r="C211" s="1">
        <v>7.1775105999999997</v>
      </c>
      <c r="D211" s="1">
        <v>8.1775105999999997</v>
      </c>
      <c r="E211" s="1"/>
      <c r="F211" s="1">
        <f t="shared" si="9"/>
        <v>8.0161496021576486</v>
      </c>
      <c r="G211" s="1">
        <f t="shared" si="10"/>
        <v>7.2761800410788249</v>
      </c>
      <c r="H211" s="1">
        <f t="shared" si="11"/>
        <v>8.1527370610788239</v>
      </c>
    </row>
    <row r="212" spans="1:8">
      <c r="A212" s="1">
        <v>1.75</v>
      </c>
      <c r="B212" s="1">
        <v>8.0404400999999996</v>
      </c>
      <c r="C212" s="1">
        <v>7.1868866999999996</v>
      </c>
      <c r="D212" s="1">
        <v>8.1868867000000005</v>
      </c>
      <c r="E212" s="1"/>
      <c r="F212" s="1">
        <f t="shared" si="9"/>
        <v>8.0325869129386724</v>
      </c>
      <c r="G212" s="1">
        <f t="shared" si="10"/>
        <v>7.2843986964693359</v>
      </c>
      <c r="H212" s="1">
        <f t="shared" si="11"/>
        <v>8.1609557164693367</v>
      </c>
    </row>
    <row r="213" spans="1:8">
      <c r="A213" s="1">
        <v>1.7583333000000001</v>
      </c>
      <c r="B213" s="1">
        <v>8.0587076999999994</v>
      </c>
      <c r="C213" s="1">
        <v>7.1960205000000004</v>
      </c>
      <c r="D213" s="1">
        <v>8.1960204999999995</v>
      </c>
      <c r="E213" s="1"/>
      <c r="F213" s="1">
        <f t="shared" si="9"/>
        <v>8.0485994338528837</v>
      </c>
      <c r="G213" s="1">
        <f t="shared" si="10"/>
        <v>7.2924049569264415</v>
      </c>
      <c r="H213" s="1">
        <f t="shared" si="11"/>
        <v>8.1689619769264414</v>
      </c>
    </row>
    <row r="214" spans="1:8">
      <c r="A214" s="1">
        <v>1.7666667</v>
      </c>
      <c r="B214" s="1">
        <v>8.0764782000000004</v>
      </c>
      <c r="C214" s="1">
        <v>7.2049057000000003</v>
      </c>
      <c r="D214" s="1">
        <v>8.2049056999999994</v>
      </c>
      <c r="E214" s="1"/>
      <c r="F214" s="1">
        <f t="shared" si="9"/>
        <v>8.0641763750702768</v>
      </c>
      <c r="G214" s="1">
        <f t="shared" si="10"/>
        <v>7.300193427535139</v>
      </c>
      <c r="H214" s="1">
        <f t="shared" si="11"/>
        <v>8.176750447535138</v>
      </c>
    </row>
    <row r="215" spans="1:8">
      <c r="A215" s="1">
        <v>1.7749999999999999</v>
      </c>
      <c r="B215" s="1">
        <v>8.0937392999999993</v>
      </c>
      <c r="C215" s="1">
        <v>7.2135363000000003</v>
      </c>
      <c r="D215" s="1">
        <v>8.2135362999999995</v>
      </c>
      <c r="E215" s="1"/>
      <c r="F215" s="1">
        <f t="shared" si="9"/>
        <v>8.0793066871965848</v>
      </c>
      <c r="G215" s="1">
        <f t="shared" si="10"/>
        <v>7.307758583598293</v>
      </c>
      <c r="H215" s="1">
        <f t="shared" si="11"/>
        <v>8.1843156035982929</v>
      </c>
    </row>
    <row r="216" spans="1:8">
      <c r="A216" s="1">
        <v>1.7833333</v>
      </c>
      <c r="B216" s="1">
        <v>8.1104792999999997</v>
      </c>
      <c r="C216" s="1">
        <v>7.2219062999999997</v>
      </c>
      <c r="D216" s="1">
        <v>8.2219063000000006</v>
      </c>
      <c r="E216" s="1"/>
      <c r="F216" s="1">
        <f t="shared" si="9"/>
        <v>8.0939801903126494</v>
      </c>
      <c r="G216" s="1">
        <f t="shared" si="10"/>
        <v>7.3150953351563253</v>
      </c>
      <c r="H216" s="1">
        <f t="shared" si="11"/>
        <v>8.1916523551563252</v>
      </c>
    </row>
    <row r="217" spans="1:8">
      <c r="A217" s="1">
        <v>1.7916666999999999</v>
      </c>
      <c r="B217" s="1">
        <v>8.1266867000000005</v>
      </c>
      <c r="C217" s="1">
        <v>7.23001</v>
      </c>
      <c r="D217" s="1">
        <v>8.23001</v>
      </c>
      <c r="E217" s="1"/>
      <c r="F217" s="1">
        <f t="shared" si="9"/>
        <v>8.108186995652666</v>
      </c>
      <c r="G217" s="1">
        <f t="shared" si="10"/>
        <v>7.3221987378263327</v>
      </c>
      <c r="H217" s="1">
        <f t="shared" si="11"/>
        <v>8.1987557578263335</v>
      </c>
    </row>
    <row r="218" spans="1:8">
      <c r="A218" s="1">
        <v>1.8</v>
      </c>
      <c r="B218" s="1">
        <v>8.1423503000000004</v>
      </c>
      <c r="C218" s="1">
        <v>7.2378418</v>
      </c>
      <c r="D218" s="1">
        <v>8.2378418</v>
      </c>
      <c r="E218" s="1"/>
      <c r="F218" s="1">
        <f t="shared" si="9"/>
        <v>8.1219170257186608</v>
      </c>
      <c r="G218" s="1">
        <f t="shared" si="10"/>
        <v>7.3290637528593301</v>
      </c>
      <c r="H218" s="1">
        <f t="shared" si="11"/>
        <v>8.20562077285933</v>
      </c>
    </row>
    <row r="219" spans="1:8">
      <c r="A219" s="1">
        <v>1.8083332999999999</v>
      </c>
      <c r="B219" s="1">
        <v>8.1574594999999999</v>
      </c>
      <c r="C219" s="1">
        <v>7.2453963999999997</v>
      </c>
      <c r="D219" s="1">
        <v>8.2453964000000006</v>
      </c>
      <c r="E219" s="1"/>
      <c r="F219" s="1">
        <f t="shared" si="9"/>
        <v>8.1351610440104327</v>
      </c>
      <c r="G219" s="1">
        <f t="shared" si="10"/>
        <v>7.3356857620052169</v>
      </c>
      <c r="H219" s="1">
        <f t="shared" si="11"/>
        <v>8.212242782005216</v>
      </c>
    </row>
    <row r="220" spans="1:8">
      <c r="A220" s="1">
        <v>1.8166667000000001</v>
      </c>
      <c r="B220" s="1">
        <v>8.1720039</v>
      </c>
      <c r="C220" s="1">
        <v>7.2526685999999998</v>
      </c>
      <c r="D220" s="1">
        <v>8.2526685999999998</v>
      </c>
      <c r="E220" s="1"/>
      <c r="F220" s="1">
        <f t="shared" si="9"/>
        <v>8.1479101237939062</v>
      </c>
      <c r="G220" s="1">
        <f t="shared" si="10"/>
        <v>7.3420603018969528</v>
      </c>
      <c r="H220" s="1">
        <f t="shared" si="11"/>
        <v>8.2186173218969536</v>
      </c>
    </row>
    <row r="221" spans="1:8">
      <c r="A221" s="1">
        <v>1.825</v>
      </c>
      <c r="B221" s="1">
        <v>8.1859734999999993</v>
      </c>
      <c r="C221" s="1">
        <v>7.2596534000000004</v>
      </c>
      <c r="D221" s="1">
        <v>8.2596533999999995</v>
      </c>
      <c r="E221" s="1"/>
      <c r="F221" s="1">
        <f t="shared" si="9"/>
        <v>8.1601552215985329</v>
      </c>
      <c r="G221" s="1">
        <f t="shared" si="10"/>
        <v>7.348182850799267</v>
      </c>
      <c r="H221" s="1">
        <f t="shared" si="11"/>
        <v>8.2247398707992669</v>
      </c>
    </row>
    <row r="222" spans="1:8">
      <c r="A222" s="1">
        <v>1.8333333000000001</v>
      </c>
      <c r="B222" s="1">
        <v>8.1993586999999994</v>
      </c>
      <c r="C222" s="1">
        <v>7.2663460000000004</v>
      </c>
      <c r="D222" s="1">
        <v>8.2663460000000004</v>
      </c>
      <c r="E222" s="1"/>
      <c r="F222" s="1">
        <f t="shared" si="9"/>
        <v>8.1718881012891629</v>
      </c>
      <c r="G222" s="1">
        <f t="shared" si="10"/>
        <v>7.3540492906445811</v>
      </c>
      <c r="H222" s="1">
        <f t="shared" si="11"/>
        <v>8.2306063106445819</v>
      </c>
    </row>
    <row r="223" spans="1:8">
      <c r="A223" s="1">
        <v>1.8416667</v>
      </c>
      <c r="B223" s="1">
        <v>8.2121504000000005</v>
      </c>
      <c r="C223" s="1">
        <v>7.2727418999999998</v>
      </c>
      <c r="D223" s="1">
        <v>8.2727418999999998</v>
      </c>
      <c r="E223" s="1"/>
      <c r="F223" s="1">
        <f t="shared" si="9"/>
        <v>8.1831008531997291</v>
      </c>
      <c r="G223" s="1">
        <f t="shared" si="10"/>
        <v>7.3596556665998643</v>
      </c>
      <c r="H223" s="1">
        <f t="shared" si="11"/>
        <v>8.2362126865998651</v>
      </c>
    </row>
    <row r="224" spans="1:8">
      <c r="A224" s="1">
        <v>1.85</v>
      </c>
      <c r="B224" s="1">
        <v>8.2243399000000004</v>
      </c>
      <c r="C224" s="1">
        <v>7.2788366</v>
      </c>
      <c r="D224" s="1">
        <v>8.2788366</v>
      </c>
      <c r="E224" s="1"/>
      <c r="F224" s="1">
        <f t="shared" si="9"/>
        <v>8.193785523643113</v>
      </c>
      <c r="G224" s="1">
        <f t="shared" si="10"/>
        <v>7.3649980018215571</v>
      </c>
      <c r="H224" s="1">
        <f t="shared" si="11"/>
        <v>8.2415550218215579</v>
      </c>
    </row>
    <row r="225" spans="1:8">
      <c r="A225" s="1">
        <v>1.8583333</v>
      </c>
      <c r="B225" s="1">
        <v>8.2359185999999998</v>
      </c>
      <c r="C225" s="1">
        <v>7.2846260000000003</v>
      </c>
      <c r="D225" s="1">
        <v>8.2846259999999994</v>
      </c>
      <c r="E225" s="1"/>
      <c r="F225" s="1">
        <f t="shared" si="9"/>
        <v>8.2039349276277278</v>
      </c>
      <c r="G225" s="1">
        <f t="shared" si="10"/>
        <v>7.3700727038138636</v>
      </c>
      <c r="H225" s="1">
        <f t="shared" si="11"/>
        <v>8.2466297238138644</v>
      </c>
    </row>
    <row r="226" spans="1:8">
      <c r="A226" s="1">
        <v>1.8666666999999999</v>
      </c>
      <c r="B226" s="1">
        <v>8.2468787999999993</v>
      </c>
      <c r="C226" s="1">
        <v>7.2901061</v>
      </c>
      <c r="D226" s="1">
        <v>8.2901060999999991</v>
      </c>
      <c r="E226" s="1"/>
      <c r="F226" s="1">
        <f t="shared" si="9"/>
        <v>8.2135422213212408</v>
      </c>
      <c r="G226" s="1">
        <f t="shared" si="10"/>
        <v>7.3748763506606201</v>
      </c>
      <c r="H226" s="1">
        <f t="shared" si="11"/>
        <v>8.2514333706606209</v>
      </c>
    </row>
    <row r="227" spans="1:8">
      <c r="A227" s="1">
        <v>1.875</v>
      </c>
      <c r="B227" s="1">
        <v>8.2572129000000007</v>
      </c>
      <c r="C227" s="1">
        <v>7.2952731000000002</v>
      </c>
      <c r="D227" s="1">
        <v>8.2952730999999993</v>
      </c>
      <c r="E227" s="1"/>
      <c r="F227" s="1">
        <f t="shared" si="9"/>
        <v>8.2226005898570875</v>
      </c>
      <c r="G227" s="1">
        <f t="shared" si="10"/>
        <v>7.3794055349285435</v>
      </c>
      <c r="H227" s="1">
        <f t="shared" si="11"/>
        <v>8.2559625549285443</v>
      </c>
    </row>
    <row r="228" spans="1:8">
      <c r="A228" s="1">
        <v>1.8833333000000001</v>
      </c>
      <c r="B228" s="1">
        <v>8.2669137999999993</v>
      </c>
      <c r="C228" s="1">
        <v>7.3001234999999998</v>
      </c>
      <c r="D228" s="1">
        <v>8.3001234999999998</v>
      </c>
      <c r="E228" s="1"/>
      <c r="F228" s="1">
        <f t="shared" si="9"/>
        <v>8.2311039436851008</v>
      </c>
      <c r="G228" s="1">
        <f t="shared" si="10"/>
        <v>7.383657211842551</v>
      </c>
      <c r="H228" s="1">
        <f t="shared" si="11"/>
        <v>8.26021423184255</v>
      </c>
    </row>
    <row r="229" spans="1:8">
      <c r="A229" s="1">
        <v>1.8916667</v>
      </c>
      <c r="B229" s="1">
        <v>8.2759748000000002</v>
      </c>
      <c r="C229" s="1">
        <v>7.3046540999999996</v>
      </c>
      <c r="D229" s="1">
        <v>8.3046541000000005</v>
      </c>
      <c r="E229" s="1"/>
      <c r="F229" s="1">
        <f t="shared" si="9"/>
        <v>8.2390465470011911</v>
      </c>
      <c r="G229" s="1">
        <f t="shared" si="10"/>
        <v>7.3876285135005952</v>
      </c>
      <c r="H229" s="1">
        <f t="shared" si="11"/>
        <v>8.264185533500596</v>
      </c>
    </row>
    <row r="230" spans="1:8">
      <c r="A230" s="1">
        <v>1.9</v>
      </c>
      <c r="B230" s="1">
        <v>8.2843897999999996</v>
      </c>
      <c r="C230" s="1">
        <v>7.3088616000000002</v>
      </c>
      <c r="D230" s="1">
        <v>8.3088616000000002</v>
      </c>
      <c r="E230" s="1"/>
      <c r="F230" s="1">
        <f t="shared" si="9"/>
        <v>8.2464227657752609</v>
      </c>
      <c r="G230" s="1">
        <f t="shared" si="10"/>
        <v>7.391316622887631</v>
      </c>
      <c r="H230" s="1">
        <f t="shared" si="11"/>
        <v>8.2678736428876309</v>
      </c>
    </row>
    <row r="231" spans="1:8">
      <c r="A231" s="1">
        <v>1.9083333</v>
      </c>
      <c r="B231" s="1">
        <v>8.2921531000000002</v>
      </c>
      <c r="C231" s="1">
        <v>7.3127431999999999</v>
      </c>
      <c r="D231" s="1">
        <v>8.3127431999999999</v>
      </c>
      <c r="E231" s="1"/>
      <c r="F231" s="1">
        <f t="shared" ref="F231:F241" si="12">$E$2*2*COS(A231*PI())+$E$4</f>
        <v>8.2532276434426741</v>
      </c>
      <c r="G231" s="1">
        <f t="shared" ref="G231:G241" si="13">$E$2*(COS(A231*PI())-1)+$E$4</f>
        <v>7.3947190617213376</v>
      </c>
      <c r="H231" s="1">
        <f t="shared" ref="H231:H241" si="14">$E$2*(COS(A231*PI())+1)+$E$4</f>
        <v>8.2712760817213375</v>
      </c>
    </row>
    <row r="232" spans="1:8">
      <c r="A232" s="1">
        <v>1.9166666999999999</v>
      </c>
      <c r="B232" s="1">
        <v>8.2992591999999998</v>
      </c>
      <c r="C232" s="1">
        <v>7.3162962</v>
      </c>
      <c r="D232" s="1">
        <v>8.3162962</v>
      </c>
      <c r="E232" s="1"/>
      <c r="F232" s="1">
        <f t="shared" si="12"/>
        <v>8.2594565875907122</v>
      </c>
      <c r="G232" s="1">
        <f t="shared" si="13"/>
        <v>7.3978335337953567</v>
      </c>
      <c r="H232" s="1">
        <f t="shared" si="14"/>
        <v>8.2743905537953566</v>
      </c>
    </row>
    <row r="233" spans="1:8">
      <c r="A233" s="1">
        <v>1.925</v>
      </c>
      <c r="B233" s="1">
        <v>8.3057032999999993</v>
      </c>
      <c r="C233" s="1">
        <v>7.3195183000000004</v>
      </c>
      <c r="D233" s="1">
        <v>8.3195183000000004</v>
      </c>
      <c r="E233" s="1"/>
      <c r="F233" s="1">
        <f t="shared" si="12"/>
        <v>8.2651051797614254</v>
      </c>
      <c r="G233" s="1">
        <f t="shared" si="13"/>
        <v>7.4006578298807124</v>
      </c>
      <c r="H233" s="1">
        <f t="shared" si="14"/>
        <v>8.2772148498807123</v>
      </c>
    </row>
    <row r="234" spans="1:8">
      <c r="A234" s="1">
        <v>1.9333332999999999</v>
      </c>
      <c r="B234" s="1">
        <v>8.3114808999999994</v>
      </c>
      <c r="C234" s="1">
        <v>7.3224071000000004</v>
      </c>
      <c r="D234" s="1">
        <v>8.3224070999999995</v>
      </c>
      <c r="E234" s="1"/>
      <c r="F234" s="1">
        <f t="shared" si="12"/>
        <v>8.2701696269345657</v>
      </c>
      <c r="G234" s="1">
        <f t="shared" si="13"/>
        <v>7.4031900534672834</v>
      </c>
      <c r="H234" s="1">
        <f t="shared" si="14"/>
        <v>8.2797470734672824</v>
      </c>
    </row>
    <row r="235" spans="1:8">
      <c r="A235" s="1">
        <v>1.9416667000000001</v>
      </c>
      <c r="B235" s="1">
        <v>8.3165882</v>
      </c>
      <c r="C235" s="1">
        <v>7.3249608000000004</v>
      </c>
      <c r="D235" s="1">
        <v>8.3249607999999995</v>
      </c>
      <c r="E235" s="1"/>
      <c r="F235" s="1">
        <f t="shared" si="12"/>
        <v>8.2746465084025473</v>
      </c>
      <c r="G235" s="1">
        <f t="shared" si="13"/>
        <v>7.4054284942012734</v>
      </c>
      <c r="H235" s="1">
        <f t="shared" si="14"/>
        <v>8.2819855142012742</v>
      </c>
    </row>
    <row r="236" spans="1:8">
      <c r="A236" s="1">
        <v>1.95</v>
      </c>
      <c r="B236" s="1">
        <v>8.3210216999999993</v>
      </c>
      <c r="C236" s="1">
        <v>7.3271775000000003</v>
      </c>
      <c r="D236" s="1">
        <v>8.3271774999999995</v>
      </c>
      <c r="E236" s="1"/>
      <c r="F236" s="1">
        <f t="shared" si="12"/>
        <v>8.2785326485208195</v>
      </c>
      <c r="G236" s="1">
        <f t="shared" si="13"/>
        <v>7.4073715642604094</v>
      </c>
      <c r="H236" s="1">
        <f t="shared" si="14"/>
        <v>8.2839285842604102</v>
      </c>
    </row>
    <row r="237" spans="1:8">
      <c r="A237" s="1">
        <v>1.9583333000000001</v>
      </c>
      <c r="B237" s="1">
        <v>8.3247782000000008</v>
      </c>
      <c r="C237" s="1">
        <v>7.3290557999999999</v>
      </c>
      <c r="D237" s="1">
        <v>8.3290558000000008</v>
      </c>
      <c r="E237" s="1"/>
      <c r="F237" s="1">
        <f t="shared" si="12"/>
        <v>8.281825441198766</v>
      </c>
      <c r="G237" s="1">
        <f t="shared" si="13"/>
        <v>7.4090179605993836</v>
      </c>
      <c r="H237" s="1">
        <f t="shared" si="14"/>
        <v>8.2855749805993835</v>
      </c>
    </row>
    <row r="238" spans="1:8">
      <c r="A238" s="1">
        <v>1.9666667</v>
      </c>
      <c r="B238" s="1">
        <v>8.3278552000000001</v>
      </c>
      <c r="C238" s="1">
        <v>7.3305942999999996</v>
      </c>
      <c r="D238" s="1">
        <v>8.3305942999999996</v>
      </c>
      <c r="E238" s="1"/>
      <c r="F238" s="1">
        <f t="shared" si="12"/>
        <v>8.2845226585237253</v>
      </c>
      <c r="G238" s="1">
        <f t="shared" si="13"/>
        <v>7.4103665692618623</v>
      </c>
      <c r="H238" s="1">
        <f t="shared" si="14"/>
        <v>8.2869235892618622</v>
      </c>
    </row>
    <row r="239" spans="1:8">
      <c r="A239" s="1">
        <v>1.9750000000000001</v>
      </c>
      <c r="B239" s="1">
        <v>8.3302507000000006</v>
      </c>
      <c r="C239" s="1">
        <v>7.3317920000000001</v>
      </c>
      <c r="D239" s="1">
        <v>8.3317920000000001</v>
      </c>
      <c r="E239" s="1"/>
      <c r="F239" s="1">
        <f t="shared" si="12"/>
        <v>8.2866223872434563</v>
      </c>
      <c r="G239" s="1">
        <f t="shared" si="13"/>
        <v>7.4114164336217279</v>
      </c>
      <c r="H239" s="1">
        <f t="shared" si="14"/>
        <v>8.2879734536217278</v>
      </c>
    </row>
    <row r="240" spans="1:8">
      <c r="A240" s="1">
        <v>1.9833333</v>
      </c>
      <c r="B240" s="1">
        <v>8.3319629000000006</v>
      </c>
      <c r="C240" s="1">
        <v>7.3326481000000001</v>
      </c>
      <c r="D240" s="1">
        <v>8.3326481000000001</v>
      </c>
      <c r="E240" s="1"/>
      <c r="F240" s="1">
        <f t="shared" si="12"/>
        <v>8.2881232242643854</v>
      </c>
      <c r="G240" s="1">
        <f t="shared" si="13"/>
        <v>7.4121668521321924</v>
      </c>
      <c r="H240" s="1">
        <f t="shared" si="14"/>
        <v>8.2887238721321932</v>
      </c>
    </row>
    <row r="241" spans="1:8">
      <c r="A241" s="1">
        <v>1.9916666999999999</v>
      </c>
      <c r="B241" s="1">
        <v>8.3329906999999999</v>
      </c>
      <c r="C241" s="1">
        <v>7.3331619999999997</v>
      </c>
      <c r="D241" s="1">
        <v>8.3331619999999997</v>
      </c>
      <c r="E241" s="1"/>
      <c r="F241" s="1">
        <f t="shared" si="12"/>
        <v>8.2890241482045983</v>
      </c>
      <c r="G241" s="1">
        <f t="shared" si="13"/>
        <v>7.4126173141022988</v>
      </c>
      <c r="H241" s="1">
        <f t="shared" si="14"/>
        <v>8.2891743341022988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1F9E-C417-C542-903A-76863E6DDC6A}">
  <dimension ref="A1:S116"/>
  <sheetViews>
    <sheetView tabSelected="1" topLeftCell="C1" workbookViewId="0">
      <selection activeCell="Q11" sqref="Q11"/>
    </sheetView>
  </sheetViews>
  <sheetFormatPr baseColWidth="10" defaultRowHeight="20"/>
  <cols>
    <col min="4" max="4" width="13" bestFit="1" customWidth="1"/>
    <col min="5" max="8" width="10.85546875" bestFit="1" customWidth="1"/>
  </cols>
  <sheetData>
    <row r="1" spans="1:19">
      <c r="A1" t="s">
        <v>21</v>
      </c>
      <c r="B1" t="s">
        <v>0</v>
      </c>
      <c r="D1" t="s">
        <v>21</v>
      </c>
      <c r="E1">
        <v>1</v>
      </c>
      <c r="F1" t="s">
        <v>3</v>
      </c>
      <c r="G1">
        <f>E1*(E1+1)</f>
        <v>2</v>
      </c>
      <c r="H1" t="s">
        <v>22</v>
      </c>
      <c r="J1" t="s">
        <v>23</v>
      </c>
      <c r="K1" t="s">
        <v>27</v>
      </c>
      <c r="L1" t="s">
        <v>24</v>
      </c>
      <c r="M1" t="s">
        <v>27</v>
      </c>
      <c r="N1" t="s">
        <v>27</v>
      </c>
      <c r="O1" t="s">
        <v>24</v>
      </c>
      <c r="P1" t="s">
        <v>28</v>
      </c>
      <c r="Q1" t="s">
        <v>25</v>
      </c>
      <c r="R1" t="s">
        <v>29</v>
      </c>
      <c r="S1" t="s">
        <v>24</v>
      </c>
    </row>
    <row r="2" spans="1:19">
      <c r="A2">
        <v>0</v>
      </c>
      <c r="B2">
        <f>diag!S14</f>
        <v>-61.655466494106001</v>
      </c>
      <c r="D2" s="1" t="s">
        <v>0</v>
      </c>
      <c r="E2" s="1" t="s">
        <v>3</v>
      </c>
      <c r="F2" s="1" t="s">
        <v>1</v>
      </c>
      <c r="G2" s="1" t="s">
        <v>2</v>
      </c>
      <c r="H2">
        <f>MIN(D3:D12)</f>
        <v>-55.119239289798998</v>
      </c>
      <c r="J2">
        <f>(A2+A3)/2</f>
        <v>0.5</v>
      </c>
      <c r="K2">
        <f>J2/$B$14/2</f>
        <v>2.5000000000000001E-2</v>
      </c>
      <c r="L2">
        <f>B3-B2</f>
        <v>6.5362272043070035</v>
      </c>
      <c r="M2">
        <v>0.05</v>
      </c>
      <c r="N2">
        <f>(K2*(K3-M2)+K3*(M2-K2))/(K3-K2)</f>
        <v>4.9999999999999996E-2</v>
      </c>
      <c r="O2">
        <f>(L2*(K3-M2)+L3*(M2-K2))/(K3-K2)</f>
        <v>6.8155916334290021</v>
      </c>
      <c r="Q2">
        <v>10</v>
      </c>
      <c r="R2">
        <f>1/Q2</f>
        <v>0.1</v>
      </c>
      <c r="S2">
        <f>O2</f>
        <v>6.8155916334290021</v>
      </c>
    </row>
    <row r="3" spans="1:19">
      <c r="A3">
        <v>1</v>
      </c>
      <c r="B3">
        <f>H2</f>
        <v>-55.119239289798998</v>
      </c>
      <c r="D3" s="1">
        <v>-53.374132557080003</v>
      </c>
      <c r="E3" s="1">
        <v>1.9999999999466</v>
      </c>
      <c r="F3" s="1">
        <v>0</v>
      </c>
      <c r="G3" s="1">
        <v>0</v>
      </c>
      <c r="H3" s="1"/>
      <c r="J3">
        <f>(A3+A4)/2</f>
        <v>1.5</v>
      </c>
      <c r="K3">
        <f t="shared" ref="K3:K11" si="0">J3/$B$14/2</f>
        <v>7.4999999999999997E-2</v>
      </c>
      <c r="L3">
        <f>B4-B3</f>
        <v>7.0949560625509989</v>
      </c>
      <c r="M3">
        <v>0.1</v>
      </c>
      <c r="N3">
        <f>(K3*(K4-M3)+K4*(M3-K3))/(K4-K3)</f>
        <v>0.10000000000000002</v>
      </c>
      <c r="O3">
        <f>(L3*(K4-M3)+L4*(M3-K3))/(K4-K3)</f>
        <v>7.2102486147069982</v>
      </c>
      <c r="Q3">
        <v>9</v>
      </c>
      <c r="R3">
        <f t="shared" ref="R3:R4" si="1">1/Q3</f>
        <v>0.1111111111111111</v>
      </c>
      <c r="S3">
        <f>N3x3Sz!O2</f>
        <v>6.9624973806327981</v>
      </c>
    </row>
    <row r="4" spans="1:19">
      <c r="A4">
        <v>2</v>
      </c>
      <c r="B4">
        <f>H15</f>
        <v>-48.024283227247999</v>
      </c>
      <c r="D4" s="1">
        <v>-54.017684164149998</v>
      </c>
      <c r="E4" s="1">
        <v>1.9999999999214999</v>
      </c>
      <c r="F4" s="1">
        <v>0.6</v>
      </c>
      <c r="G4" s="1">
        <v>0.2</v>
      </c>
      <c r="H4" s="1"/>
      <c r="J4">
        <f t="shared" ref="J4:J10" si="2">(A4+A5)/2</f>
        <v>2.5</v>
      </c>
      <c r="K4">
        <f t="shared" si="0"/>
        <v>0.125</v>
      </c>
      <c r="L4">
        <f t="shared" ref="L4:L10" si="3">B5-B4</f>
        <v>7.3255411668629975</v>
      </c>
      <c r="M4">
        <v>0.15</v>
      </c>
      <c r="N4">
        <f t="shared" ref="N4:N10" si="4">(K4*(K5-M4)+K5*(M4-K4))/(K5-K4)</f>
        <v>0.15</v>
      </c>
      <c r="O4">
        <f t="shared" ref="O4:O10" si="5">(L4*(K5-M4)+L5*(M4-K4))/(K5-K4)</f>
        <v>7.397787390143499</v>
      </c>
      <c r="Q4">
        <v>8</v>
      </c>
      <c r="R4">
        <f t="shared" si="1"/>
        <v>0.125</v>
      </c>
      <c r="S4">
        <f>N08Sz!O2</f>
        <v>6.7921629709771008</v>
      </c>
    </row>
    <row r="5" spans="1:19">
      <c r="A5">
        <v>3</v>
      </c>
      <c r="B5">
        <f>H28</f>
        <v>-40.698742060385001</v>
      </c>
      <c r="D5" s="1">
        <v>-54.466031943604001</v>
      </c>
      <c r="E5" s="1">
        <v>1.9999999999383</v>
      </c>
      <c r="F5" s="1">
        <v>1.2</v>
      </c>
      <c r="G5" s="1">
        <v>0.4</v>
      </c>
      <c r="H5" s="1"/>
      <c r="J5">
        <f t="shared" si="2"/>
        <v>3.5</v>
      </c>
      <c r="K5">
        <f t="shared" si="0"/>
        <v>0.17499999999999999</v>
      </c>
      <c r="L5">
        <f t="shared" si="3"/>
        <v>7.4700336134240004</v>
      </c>
      <c r="M5">
        <v>0.2</v>
      </c>
      <c r="N5">
        <f t="shared" si="4"/>
        <v>0.2</v>
      </c>
      <c r="O5">
        <f t="shared" si="5"/>
        <v>7.5386711587115007</v>
      </c>
    </row>
    <row r="6" spans="1:19">
      <c r="A6">
        <v>4</v>
      </c>
      <c r="B6">
        <f>H41</f>
        <v>-33.228708446961001</v>
      </c>
      <c r="D6" s="1">
        <v>-54.017684164149003</v>
      </c>
      <c r="E6" s="1">
        <v>1.9999999999183999</v>
      </c>
      <c r="F6" s="1">
        <v>1.8</v>
      </c>
      <c r="G6" s="1">
        <v>0.6</v>
      </c>
      <c r="H6" s="1"/>
      <c r="J6">
        <f t="shared" si="2"/>
        <v>4.5</v>
      </c>
      <c r="K6">
        <f t="shared" si="0"/>
        <v>0.22500000000000001</v>
      </c>
      <c r="L6">
        <f t="shared" si="3"/>
        <v>7.6073087039989993</v>
      </c>
      <c r="M6">
        <v>0.25</v>
      </c>
      <c r="N6">
        <f t="shared" si="4"/>
        <v>0.25</v>
      </c>
      <c r="O6">
        <f t="shared" si="5"/>
        <v>7.8764063887340008</v>
      </c>
      <c r="P6" t="s">
        <v>30</v>
      </c>
      <c r="Q6" t="s">
        <v>25</v>
      </c>
      <c r="R6" t="s">
        <v>29</v>
      </c>
      <c r="S6" t="s">
        <v>30</v>
      </c>
    </row>
    <row r="7" spans="1:19">
      <c r="A7">
        <v>5</v>
      </c>
      <c r="B7">
        <f>H54</f>
        <v>-25.621399742962002</v>
      </c>
      <c r="D7" s="1">
        <v>-54.466031943604001</v>
      </c>
      <c r="E7" s="1">
        <v>1.9999999999343001</v>
      </c>
      <c r="F7" s="1">
        <v>0.4</v>
      </c>
      <c r="G7" s="1">
        <v>0.8</v>
      </c>
      <c r="H7" s="1"/>
      <c r="J7">
        <f t="shared" si="2"/>
        <v>5.5</v>
      </c>
      <c r="K7">
        <f t="shared" si="0"/>
        <v>0.27500000000000002</v>
      </c>
      <c r="L7">
        <f t="shared" si="3"/>
        <v>8.1455040734690023</v>
      </c>
      <c r="M7">
        <v>0.3</v>
      </c>
      <c r="N7">
        <f t="shared" si="4"/>
        <v>0.3</v>
      </c>
      <c r="O7">
        <f t="shared" si="5"/>
        <v>8.2198160648959497</v>
      </c>
      <c r="P7" t="s">
        <v>31</v>
      </c>
      <c r="Q7">
        <v>10</v>
      </c>
      <c r="R7">
        <f>1/Q7</f>
        <v>0.1</v>
      </c>
      <c r="S7">
        <f>diag!I20</f>
        <v>6.5362272043070035</v>
      </c>
    </row>
    <row r="8" spans="1:19">
      <c r="A8">
        <v>6</v>
      </c>
      <c r="B8">
        <f>H67</f>
        <v>-17.475895669492999</v>
      </c>
      <c r="D8" s="1">
        <v>-55.119239289798998</v>
      </c>
      <c r="E8" s="1">
        <v>1.9999999999282001</v>
      </c>
      <c r="F8" s="1">
        <v>1</v>
      </c>
      <c r="G8" s="1">
        <v>1</v>
      </c>
      <c r="H8" s="1"/>
      <c r="J8">
        <f t="shared" si="2"/>
        <v>6.5</v>
      </c>
      <c r="K8">
        <f t="shared" si="0"/>
        <v>0.32500000000000001</v>
      </c>
      <c r="L8">
        <f t="shared" si="3"/>
        <v>8.294128056322899</v>
      </c>
      <c r="M8">
        <v>0.35</v>
      </c>
      <c r="N8">
        <f t="shared" si="4"/>
        <v>0.35</v>
      </c>
      <c r="O8">
        <f t="shared" si="5"/>
        <v>8.3515851705087307</v>
      </c>
      <c r="Q8">
        <v>8</v>
      </c>
      <c r="R8">
        <f>1/Q8</f>
        <v>0.125</v>
      </c>
      <c r="S8">
        <f>diag!H20</f>
        <v>6.491574206128</v>
      </c>
    </row>
    <row r="9" spans="1:19">
      <c r="A9">
        <v>7</v>
      </c>
      <c r="B9">
        <f>H80</f>
        <v>-9.1817676131701003</v>
      </c>
      <c r="D9" s="1">
        <v>-54.466031943605003</v>
      </c>
      <c r="E9" s="1">
        <v>1.9999999999342</v>
      </c>
      <c r="F9" s="1">
        <v>1.6</v>
      </c>
      <c r="G9" s="1">
        <v>1.2</v>
      </c>
      <c r="H9" s="1"/>
      <c r="J9">
        <f t="shared" si="2"/>
        <v>7.5</v>
      </c>
      <c r="K9">
        <f t="shared" si="0"/>
        <v>0.375</v>
      </c>
      <c r="L9">
        <f t="shared" si="3"/>
        <v>8.4090422846945607</v>
      </c>
      <c r="M9">
        <v>0.4</v>
      </c>
      <c r="N9">
        <f t="shared" si="4"/>
        <v>0.4</v>
      </c>
      <c r="O9">
        <f t="shared" si="5"/>
        <v>8.4677781809674002</v>
      </c>
    </row>
    <row r="10" spans="1:19">
      <c r="A10">
        <v>8</v>
      </c>
      <c r="B10">
        <f>H93</f>
        <v>-0.77272532847553999</v>
      </c>
      <c r="D10" s="1">
        <v>-54.017684164149003</v>
      </c>
      <c r="E10" s="1">
        <v>1.9999999999183</v>
      </c>
      <c r="F10" s="1">
        <v>0.2</v>
      </c>
      <c r="G10" s="1">
        <v>1.4</v>
      </c>
      <c r="H10" s="1"/>
      <c r="J10">
        <f t="shared" si="2"/>
        <v>8.5</v>
      </c>
      <c r="K10">
        <f t="shared" si="0"/>
        <v>0.42499999999999999</v>
      </c>
      <c r="L10">
        <f t="shared" si="3"/>
        <v>8.5265140772402397</v>
      </c>
      <c r="M10">
        <v>0.45</v>
      </c>
      <c r="N10">
        <f t="shared" si="4"/>
        <v>0.45</v>
      </c>
      <c r="O10">
        <f t="shared" si="5"/>
        <v>10.386362664237772</v>
      </c>
    </row>
    <row r="11" spans="1:19">
      <c r="A11">
        <v>9</v>
      </c>
      <c r="B11">
        <f>H106</f>
        <v>7.7537887487647001</v>
      </c>
      <c r="D11" s="1">
        <v>-54.466031943605003</v>
      </c>
      <c r="E11" s="1">
        <v>1.9999999999385001</v>
      </c>
      <c r="F11" s="1">
        <v>0.8</v>
      </c>
      <c r="G11" s="1">
        <v>1.6</v>
      </c>
      <c r="H11" s="1"/>
      <c r="J11">
        <f>(A11+A12)/2</f>
        <v>9.5</v>
      </c>
      <c r="K11">
        <f t="shared" si="0"/>
        <v>0.47499999999999998</v>
      </c>
      <c r="L11">
        <f>B12-B11</f>
        <v>12.2462112512353</v>
      </c>
    </row>
    <row r="12" spans="1:19">
      <c r="A12">
        <v>10</v>
      </c>
      <c r="B12">
        <f>B14/4*B15</f>
        <v>20</v>
      </c>
      <c r="D12" s="1">
        <v>-54.017684164149003</v>
      </c>
      <c r="E12" s="1">
        <v>1.9999999999214</v>
      </c>
      <c r="F12" s="1">
        <v>1.4</v>
      </c>
      <c r="G12" s="1">
        <v>1.8</v>
      </c>
      <c r="H12" s="1"/>
    </row>
    <row r="13" spans="1:19">
      <c r="D13" s="1"/>
      <c r="E13" s="1"/>
      <c r="F13" s="1"/>
      <c r="G13" s="1"/>
      <c r="H13" s="1"/>
    </row>
    <row r="14" spans="1:19">
      <c r="A14" t="s">
        <v>25</v>
      </c>
      <c r="B14">
        <v>10</v>
      </c>
      <c r="D14" s="1" t="s">
        <v>21</v>
      </c>
      <c r="E14" s="1">
        <v>2</v>
      </c>
      <c r="F14" s="1" t="s">
        <v>3</v>
      </c>
      <c r="G14" s="1">
        <f>E14*(E14+1)</f>
        <v>6</v>
      </c>
      <c r="H14" s="1" t="s">
        <v>22</v>
      </c>
    </row>
    <row r="15" spans="1:19">
      <c r="A15" t="s">
        <v>26</v>
      </c>
      <c r="B15">
        <v>8</v>
      </c>
      <c r="D15" s="1" t="s">
        <v>0</v>
      </c>
      <c r="E15" s="1" t="s">
        <v>3</v>
      </c>
      <c r="F15" s="1" t="s">
        <v>1</v>
      </c>
      <c r="G15" s="1" t="s">
        <v>2</v>
      </c>
      <c r="H15" s="1">
        <f>MIN(D16:D25)</f>
        <v>-48.024283227247999</v>
      </c>
      <c r="I15" s="1"/>
    </row>
    <row r="16" spans="1:19">
      <c r="D16" s="1">
        <v>-48.024283227247999</v>
      </c>
      <c r="E16" s="1">
        <v>5.9999999999628004</v>
      </c>
      <c r="F16" s="1">
        <v>0</v>
      </c>
      <c r="G16" s="1">
        <v>0</v>
      </c>
      <c r="H16" s="1"/>
      <c r="I16" s="1"/>
    </row>
    <row r="17" spans="4:9">
      <c r="D17" s="1">
        <v>-47.305784151851</v>
      </c>
      <c r="E17" s="1">
        <v>5.9999999999525002</v>
      </c>
      <c r="F17" s="1">
        <v>0.6</v>
      </c>
      <c r="G17" s="1">
        <v>0.2</v>
      </c>
      <c r="H17" s="1"/>
      <c r="I17" s="1"/>
    </row>
    <row r="18" spans="4:9">
      <c r="D18" s="1">
        <v>-47.515803742681001</v>
      </c>
      <c r="E18" s="1">
        <v>5.9999999999672999</v>
      </c>
      <c r="F18" s="1">
        <v>1.2</v>
      </c>
      <c r="G18" s="1">
        <v>0.4</v>
      </c>
      <c r="H18" s="1"/>
      <c r="I18" s="1"/>
    </row>
    <row r="19" spans="4:9">
      <c r="D19" s="1">
        <v>-47.305784151851</v>
      </c>
      <c r="E19" s="1">
        <v>5.9999999999493996</v>
      </c>
      <c r="F19" s="1">
        <v>1.8</v>
      </c>
      <c r="G19" s="1">
        <v>0.6</v>
      </c>
      <c r="H19" s="1"/>
      <c r="I19" s="1"/>
    </row>
    <row r="20" spans="4:9">
      <c r="D20" s="1">
        <v>-47.515803742681001</v>
      </c>
      <c r="E20" s="1">
        <v>5.9999999999820002</v>
      </c>
      <c r="F20" s="1">
        <v>0.4</v>
      </c>
      <c r="G20" s="1">
        <v>0.8</v>
      </c>
      <c r="H20" s="1"/>
      <c r="I20" s="1"/>
    </row>
    <row r="21" spans="4:9">
      <c r="D21" s="1">
        <v>-47.096012868533002</v>
      </c>
      <c r="E21" s="1">
        <v>5.9999999998905</v>
      </c>
      <c r="F21" s="1">
        <v>1</v>
      </c>
      <c r="G21" s="1">
        <v>1</v>
      </c>
      <c r="H21" s="1"/>
      <c r="I21" s="1"/>
    </row>
    <row r="22" spans="4:9">
      <c r="D22" s="1">
        <v>-47.515803742681001</v>
      </c>
      <c r="E22" s="1">
        <v>5.9999999999810001</v>
      </c>
      <c r="F22" s="1">
        <v>1.6</v>
      </c>
      <c r="G22" s="1">
        <v>1.2</v>
      </c>
      <c r="H22" s="1"/>
      <c r="I22" s="1"/>
    </row>
    <row r="23" spans="4:9">
      <c r="D23" s="1">
        <v>-47.305784151851</v>
      </c>
      <c r="E23" s="1">
        <v>5.9999999999493996</v>
      </c>
      <c r="F23" s="1">
        <v>0.2</v>
      </c>
      <c r="G23" s="1">
        <v>1.4</v>
      </c>
      <c r="H23" s="1"/>
      <c r="I23" s="1"/>
    </row>
    <row r="24" spans="4:9">
      <c r="D24" s="1">
        <v>-47.515803742681001</v>
      </c>
      <c r="E24" s="1">
        <v>5.9999999999684999</v>
      </c>
      <c r="F24" s="1">
        <v>0.8</v>
      </c>
      <c r="G24" s="1">
        <v>1.6</v>
      </c>
      <c r="H24" s="1"/>
      <c r="I24" s="1"/>
    </row>
    <row r="25" spans="4:9">
      <c r="D25" s="1">
        <v>-47.305784151851</v>
      </c>
      <c r="E25" s="1">
        <v>5.9999999999530997</v>
      </c>
      <c r="F25" s="1">
        <v>1.4</v>
      </c>
      <c r="G25" s="1">
        <v>1.8</v>
      </c>
      <c r="H25" s="1"/>
      <c r="I25" s="1"/>
    </row>
    <row r="27" spans="4:9">
      <c r="D27" s="1" t="s">
        <v>21</v>
      </c>
      <c r="E27" s="1">
        <v>3</v>
      </c>
      <c r="F27" s="1" t="s">
        <v>3</v>
      </c>
      <c r="G27" s="1">
        <f>E27*(E27+1)</f>
        <v>12</v>
      </c>
      <c r="H27" s="1" t="s">
        <v>22</v>
      </c>
    </row>
    <row r="28" spans="4:9">
      <c r="D28" s="1" t="s">
        <v>0</v>
      </c>
      <c r="E28" s="1" t="s">
        <v>3</v>
      </c>
      <c r="F28" s="1" t="s">
        <v>1</v>
      </c>
      <c r="G28" s="1" t="s">
        <v>2</v>
      </c>
      <c r="H28" s="1">
        <f>MIN(D29:D38)</f>
        <v>-40.698742060385001</v>
      </c>
    </row>
    <row r="29" spans="4:9">
      <c r="D29" s="1">
        <v>-40.023365148046999</v>
      </c>
      <c r="E29" s="1">
        <v>11.999999999884</v>
      </c>
      <c r="F29" s="1">
        <v>0</v>
      </c>
      <c r="G29" s="1">
        <v>0</v>
      </c>
      <c r="H29" s="1"/>
    </row>
    <row r="30" spans="4:9">
      <c r="D30" s="1">
        <v>-40.215168442178999</v>
      </c>
      <c r="E30" s="1">
        <v>11.999999999977</v>
      </c>
      <c r="F30" s="1">
        <v>0.6</v>
      </c>
      <c r="G30" s="1">
        <v>0.2</v>
      </c>
      <c r="H30" s="1"/>
    </row>
    <row r="31" spans="4:9">
      <c r="D31" s="1">
        <v>-40.010916920482998</v>
      </c>
      <c r="E31" s="1">
        <v>11.999999999953999</v>
      </c>
      <c r="F31" s="1">
        <v>1.2</v>
      </c>
      <c r="G31" s="1">
        <v>0.4</v>
      </c>
      <c r="H31" s="1"/>
    </row>
    <row r="32" spans="4:9">
      <c r="D32" s="1">
        <v>-40.215168442178999</v>
      </c>
      <c r="E32" s="1">
        <v>11.999999999961</v>
      </c>
      <c r="F32" s="1">
        <v>1.8</v>
      </c>
      <c r="G32" s="1">
        <v>0.6</v>
      </c>
      <c r="H32" s="1"/>
    </row>
    <row r="33" spans="4:8">
      <c r="D33" s="1">
        <v>-40.010916920482998</v>
      </c>
      <c r="E33" s="1">
        <v>11.999999999956</v>
      </c>
      <c r="F33" s="1">
        <v>0.4</v>
      </c>
      <c r="G33" s="1">
        <v>0.8</v>
      </c>
      <c r="H33" s="1"/>
    </row>
    <row r="34" spans="4:8">
      <c r="D34" s="1">
        <v>-40.698742060385001</v>
      </c>
      <c r="E34" s="1">
        <v>11.999999999932999</v>
      </c>
      <c r="F34" s="1">
        <v>1</v>
      </c>
      <c r="G34" s="1">
        <v>1</v>
      </c>
      <c r="H34" s="1"/>
    </row>
    <row r="35" spans="4:8">
      <c r="D35" s="1">
        <v>-40.010916920482998</v>
      </c>
      <c r="E35" s="1">
        <v>11.999999999955</v>
      </c>
      <c r="F35" s="1">
        <v>1.6</v>
      </c>
      <c r="G35" s="1">
        <v>1.2</v>
      </c>
      <c r="H35" s="1"/>
    </row>
    <row r="36" spans="4:8">
      <c r="D36" s="1">
        <v>-40.215168442178999</v>
      </c>
      <c r="E36" s="1">
        <v>11.999999999959</v>
      </c>
      <c r="F36" s="1">
        <v>0.2</v>
      </c>
      <c r="G36" s="1">
        <v>1.4</v>
      </c>
      <c r="H36" s="1"/>
    </row>
    <row r="37" spans="4:8">
      <c r="D37" s="1">
        <v>-40.010916920482998</v>
      </c>
      <c r="E37" s="1">
        <v>11.999999999951999</v>
      </c>
      <c r="F37" s="1">
        <v>0.8</v>
      </c>
      <c r="G37" s="1">
        <v>1.6</v>
      </c>
      <c r="H37" s="1"/>
    </row>
    <row r="38" spans="4:8">
      <c r="D38" s="1">
        <v>-40.215168442178999</v>
      </c>
      <c r="E38" s="1">
        <v>11.999999999976</v>
      </c>
      <c r="F38" s="1">
        <v>1.4</v>
      </c>
      <c r="G38" s="1">
        <v>1.8</v>
      </c>
      <c r="H38" s="1"/>
    </row>
    <row r="40" spans="4:8">
      <c r="D40" s="1" t="s">
        <v>21</v>
      </c>
      <c r="E40" s="1">
        <v>4</v>
      </c>
      <c r="F40" s="1" t="s">
        <v>3</v>
      </c>
      <c r="G40" s="1">
        <f>E40*(E40+1)</f>
        <v>20</v>
      </c>
      <c r="H40" s="1" t="s">
        <v>22</v>
      </c>
    </row>
    <row r="41" spans="4:8">
      <c r="D41" s="1" t="s">
        <v>0</v>
      </c>
      <c r="E41" s="1" t="s">
        <v>3</v>
      </c>
      <c r="F41" s="1" t="s">
        <v>1</v>
      </c>
      <c r="G41" s="1" t="s">
        <v>2</v>
      </c>
      <c r="H41" s="1">
        <f>MIN(D42:D51)</f>
        <v>-33.228708446961001</v>
      </c>
    </row>
    <row r="42" spans="4:8">
      <c r="D42" s="1">
        <v>-33.228708446961001</v>
      </c>
      <c r="E42" s="1">
        <v>20.000000000025999</v>
      </c>
      <c r="F42" s="1">
        <v>0</v>
      </c>
      <c r="G42" s="1">
        <v>0</v>
      </c>
      <c r="H42" s="1"/>
    </row>
    <row r="43" spans="4:8">
      <c r="D43" s="1">
        <v>-32.558052873195003</v>
      </c>
      <c r="E43" s="1">
        <v>20.000000000019</v>
      </c>
      <c r="F43" s="1">
        <v>0.6</v>
      </c>
      <c r="G43" s="1">
        <v>0.2</v>
      </c>
      <c r="H43" s="1"/>
    </row>
    <row r="44" spans="4:8">
      <c r="D44" s="1">
        <v>-32.720187989574001</v>
      </c>
      <c r="E44" s="1">
        <v>20.000000000029999</v>
      </c>
      <c r="F44" s="1">
        <v>1.2</v>
      </c>
      <c r="G44" s="1">
        <v>0.4</v>
      </c>
      <c r="H44" s="1"/>
    </row>
    <row r="45" spans="4:8">
      <c r="D45" s="1">
        <v>-32.558052873195003</v>
      </c>
      <c r="E45" s="1">
        <v>20.000000000039002</v>
      </c>
      <c r="F45" s="1">
        <v>1.8</v>
      </c>
      <c r="G45" s="1">
        <v>0.6</v>
      </c>
      <c r="H45" s="1"/>
    </row>
    <row r="46" spans="4:8">
      <c r="D46" s="1">
        <v>-32.720187989574001</v>
      </c>
      <c r="E46" s="1">
        <v>20.000000000010999</v>
      </c>
      <c r="F46" s="1">
        <v>0.4</v>
      </c>
      <c r="G46" s="1">
        <v>0.8</v>
      </c>
      <c r="H46" s="1"/>
    </row>
    <row r="47" spans="4:8">
      <c r="D47" s="1">
        <v>-32.700391638509998</v>
      </c>
      <c r="E47" s="1">
        <v>20.000000000050999</v>
      </c>
      <c r="F47" s="1">
        <v>1</v>
      </c>
      <c r="G47" s="1">
        <v>1</v>
      </c>
      <c r="H47" s="1"/>
    </row>
    <row r="48" spans="4:8">
      <c r="D48" s="1">
        <v>-32.720187989574001</v>
      </c>
      <c r="E48" s="1">
        <v>20.000000000010999</v>
      </c>
      <c r="F48" s="1">
        <v>1.6</v>
      </c>
      <c r="G48" s="1">
        <v>1.2</v>
      </c>
      <c r="H48" s="1"/>
    </row>
    <row r="49" spans="4:8">
      <c r="D49" s="1">
        <v>-32.558052873195003</v>
      </c>
      <c r="E49" s="1">
        <v>20.000000000036</v>
      </c>
      <c r="F49" s="1">
        <v>0.2</v>
      </c>
      <c r="G49" s="1">
        <v>1.4</v>
      </c>
      <c r="H49" s="1"/>
    </row>
    <row r="50" spans="4:8">
      <c r="D50" s="1">
        <v>-32.720187989574001</v>
      </c>
      <c r="E50" s="1">
        <v>20.000000000037002</v>
      </c>
      <c r="F50" s="1">
        <v>0.8</v>
      </c>
      <c r="G50" s="1">
        <v>1.6</v>
      </c>
      <c r="H50" s="1"/>
    </row>
    <row r="51" spans="4:8">
      <c r="D51" s="1">
        <v>-32.558052873195003</v>
      </c>
      <c r="E51" s="1">
        <v>20.000000000027999</v>
      </c>
      <c r="F51" s="1">
        <v>1.4</v>
      </c>
      <c r="G51" s="1">
        <v>1.8</v>
      </c>
      <c r="H51" s="1"/>
    </row>
    <row r="53" spans="4:8">
      <c r="D53" s="1" t="s">
        <v>21</v>
      </c>
      <c r="E53" s="1">
        <v>5</v>
      </c>
      <c r="F53" s="1" t="s">
        <v>3</v>
      </c>
      <c r="G53" s="1">
        <f>E53*(E53+1)</f>
        <v>30</v>
      </c>
      <c r="H53" s="1" t="s">
        <v>22</v>
      </c>
    </row>
    <row r="54" spans="4:8">
      <c r="D54" s="1" t="s">
        <v>0</v>
      </c>
      <c r="E54" s="1" t="s">
        <v>3</v>
      </c>
      <c r="F54" s="1" t="s">
        <v>1</v>
      </c>
      <c r="G54" s="1" t="s">
        <v>2</v>
      </c>
      <c r="H54" s="1">
        <f>MIN(D55:D64)</f>
        <v>-25.621399742962002</v>
      </c>
    </row>
    <row r="55" spans="4:8">
      <c r="D55" s="1">
        <v>-25.222825147049999</v>
      </c>
      <c r="E55" s="1">
        <v>30.000000000029001</v>
      </c>
      <c r="F55" s="1">
        <v>0</v>
      </c>
      <c r="G55" s="1">
        <v>0</v>
      </c>
      <c r="H55" s="1"/>
    </row>
    <row r="56" spans="4:8">
      <c r="D56" s="1">
        <v>-24.664422360646999</v>
      </c>
      <c r="E56" s="1">
        <v>30.000000000042998</v>
      </c>
      <c r="F56" s="1">
        <v>0.6</v>
      </c>
      <c r="G56" s="1">
        <v>0.2</v>
      </c>
      <c r="H56" s="1"/>
    </row>
    <row r="57" spans="4:8">
      <c r="D57" s="1">
        <v>-24.893329655902999</v>
      </c>
      <c r="E57" s="1">
        <v>30.000000000004999</v>
      </c>
      <c r="F57" s="1">
        <v>1.2</v>
      </c>
      <c r="G57" s="1">
        <v>0.4</v>
      </c>
      <c r="H57" s="1"/>
    </row>
    <row r="58" spans="4:8">
      <c r="D58" s="1">
        <v>-24.664422360646999</v>
      </c>
      <c r="E58" s="1">
        <v>30.000000000038</v>
      </c>
      <c r="F58" s="1">
        <v>1.8</v>
      </c>
      <c r="G58" s="1">
        <v>0.6</v>
      </c>
      <c r="H58" s="1"/>
    </row>
    <row r="59" spans="4:8">
      <c r="D59" s="1">
        <v>-24.893329655902999</v>
      </c>
      <c r="E59" s="1">
        <v>30.000000000006001</v>
      </c>
      <c r="F59" s="1">
        <v>0.4</v>
      </c>
      <c r="G59" s="1">
        <v>0.8</v>
      </c>
      <c r="H59" s="1"/>
    </row>
    <row r="60" spans="4:8">
      <c r="D60" s="1">
        <v>-25.621399742962002</v>
      </c>
      <c r="E60" s="1">
        <v>29.999999999989999</v>
      </c>
      <c r="F60" s="1">
        <v>1</v>
      </c>
      <c r="G60" s="1">
        <v>1</v>
      </c>
      <c r="H60" s="1"/>
    </row>
    <row r="61" spans="4:8">
      <c r="D61" s="1">
        <v>-24.893329655902999</v>
      </c>
      <c r="E61" s="1">
        <v>30.000000000008001</v>
      </c>
      <c r="F61" s="1">
        <v>1.6</v>
      </c>
      <c r="G61" s="1">
        <v>1.2</v>
      </c>
      <c r="H61" s="1"/>
    </row>
    <row r="62" spans="4:8">
      <c r="D62" s="1">
        <v>-24.664422360646999</v>
      </c>
      <c r="E62" s="1">
        <v>30.000000000038</v>
      </c>
      <c r="F62" s="1">
        <v>0.2</v>
      </c>
      <c r="G62" s="1">
        <v>1.4</v>
      </c>
      <c r="H62" s="1"/>
    </row>
    <row r="63" spans="4:8">
      <c r="D63" s="1">
        <v>-24.893329655902999</v>
      </c>
      <c r="E63" s="1">
        <v>29.999999999998</v>
      </c>
      <c r="F63" s="1">
        <v>0.8</v>
      </c>
      <c r="G63" s="1">
        <v>1.6</v>
      </c>
      <c r="H63" s="1"/>
    </row>
    <row r="64" spans="4:8">
      <c r="D64" s="1">
        <v>-24.664422360646999</v>
      </c>
      <c r="E64" s="1">
        <v>30.000000000036</v>
      </c>
      <c r="F64" s="1">
        <v>1.4</v>
      </c>
      <c r="G64" s="1">
        <v>1.8</v>
      </c>
      <c r="H64" s="1"/>
    </row>
    <row r="66" spans="4:8">
      <c r="D66" s="1" t="s">
        <v>21</v>
      </c>
      <c r="E66" s="1">
        <v>6</v>
      </c>
      <c r="F66" s="1" t="s">
        <v>3</v>
      </c>
      <c r="G66" s="1">
        <f>E66*(E66+1)</f>
        <v>42</v>
      </c>
      <c r="H66" s="1" t="s">
        <v>22</v>
      </c>
    </row>
    <row r="67" spans="4:8">
      <c r="D67" s="1" t="s">
        <v>0</v>
      </c>
      <c r="E67" s="1" t="s">
        <v>3</v>
      </c>
      <c r="F67" s="1" t="s">
        <v>1</v>
      </c>
      <c r="G67" s="1" t="s">
        <v>2</v>
      </c>
      <c r="H67" s="1">
        <f>MIN(D68:D77)</f>
        <v>-17.475895669492999</v>
      </c>
    </row>
    <row r="68" spans="4:8">
      <c r="D68" s="1">
        <v>-17.475895669492999</v>
      </c>
      <c r="E68" s="1">
        <v>41.999999999963002</v>
      </c>
      <c r="F68" s="1">
        <v>0</v>
      </c>
      <c r="G68" s="1">
        <v>0</v>
      </c>
      <c r="H68" s="1"/>
    </row>
    <row r="69" spans="4:8">
      <c r="D69" s="1">
        <v>-16.712219065816001</v>
      </c>
      <c r="E69" s="1">
        <v>42.000000000005997</v>
      </c>
      <c r="F69" s="1">
        <v>0.6</v>
      </c>
      <c r="G69" s="1">
        <v>0.2</v>
      </c>
      <c r="H69" s="1"/>
    </row>
    <row r="70" spans="4:8">
      <c r="D70" s="1">
        <v>-17.027577512314998</v>
      </c>
      <c r="E70" s="1">
        <v>42.000000000009997</v>
      </c>
      <c r="F70" s="1">
        <v>1.2</v>
      </c>
      <c r="G70" s="1">
        <v>0.4</v>
      </c>
      <c r="H70" s="1"/>
    </row>
    <row r="71" spans="4:8">
      <c r="D71" s="1">
        <v>-16.712219065816001</v>
      </c>
      <c r="E71" s="1">
        <v>42.000000000013003</v>
      </c>
      <c r="F71" s="1">
        <v>1.8</v>
      </c>
      <c r="G71" s="1">
        <v>0.6</v>
      </c>
      <c r="H71" s="1"/>
    </row>
    <row r="72" spans="4:8">
      <c r="D72" s="1">
        <v>-17.027577512314998</v>
      </c>
      <c r="E72" s="1">
        <v>42.000000000012001</v>
      </c>
      <c r="F72" s="1">
        <v>0.4</v>
      </c>
      <c r="G72" s="1">
        <v>0.8</v>
      </c>
      <c r="H72" s="1"/>
    </row>
    <row r="73" spans="4:8">
      <c r="D73" s="1">
        <v>-16.953869108681001</v>
      </c>
      <c r="E73" s="1">
        <v>42.000000000013003</v>
      </c>
      <c r="F73" s="1">
        <v>1</v>
      </c>
      <c r="G73" s="1">
        <v>1</v>
      </c>
      <c r="H73" s="1"/>
    </row>
    <row r="74" spans="4:8">
      <c r="D74" s="1">
        <v>-17.027577512314998</v>
      </c>
      <c r="E74" s="1">
        <v>42.000000000027001</v>
      </c>
      <c r="F74" s="1">
        <v>1.6</v>
      </c>
      <c r="G74" s="1">
        <v>1.2</v>
      </c>
      <c r="H74" s="1"/>
    </row>
    <row r="75" spans="4:8">
      <c r="D75" s="1">
        <v>-16.712219065816001</v>
      </c>
      <c r="E75" s="1">
        <v>42.000000000005997</v>
      </c>
      <c r="F75" s="1">
        <v>0.2</v>
      </c>
      <c r="G75" s="1">
        <v>1.4</v>
      </c>
      <c r="H75" s="1"/>
    </row>
    <row r="76" spans="4:8">
      <c r="D76" s="1">
        <v>-17.027577512314998</v>
      </c>
      <c r="E76" s="1">
        <v>42.000000000020002</v>
      </c>
      <c r="F76" s="1">
        <v>0.8</v>
      </c>
      <c r="G76" s="1">
        <v>1.6</v>
      </c>
      <c r="H76" s="1"/>
    </row>
    <row r="77" spans="4:8">
      <c r="D77" s="1">
        <v>-16.712219065816001</v>
      </c>
      <c r="E77" s="1">
        <v>41.999999999983999</v>
      </c>
      <c r="F77" s="1">
        <v>1.4</v>
      </c>
      <c r="G77" s="1">
        <v>1.8</v>
      </c>
      <c r="H77" s="1"/>
    </row>
    <row r="79" spans="4:8">
      <c r="D79" s="1" t="s">
        <v>21</v>
      </c>
      <c r="E79" s="1">
        <v>7</v>
      </c>
      <c r="F79" s="1" t="s">
        <v>3</v>
      </c>
      <c r="G79" s="1">
        <f>E79*(E79+1)</f>
        <v>56</v>
      </c>
      <c r="H79" s="1" t="s">
        <v>22</v>
      </c>
    </row>
    <row r="80" spans="4:8">
      <c r="D80" s="1" t="s">
        <v>0</v>
      </c>
      <c r="E80" s="1" t="s">
        <v>3</v>
      </c>
      <c r="F80" s="1" t="s">
        <v>1</v>
      </c>
      <c r="G80" s="1" t="s">
        <v>2</v>
      </c>
      <c r="H80" s="1">
        <f>MIN(D81:D90)</f>
        <v>-9.1817676131701003</v>
      </c>
    </row>
    <row r="81" spans="4:8">
      <c r="D81" s="1">
        <v>-8.5489154452842993</v>
      </c>
      <c r="E81" s="1">
        <v>55.999999999986002</v>
      </c>
      <c r="F81" s="1">
        <v>0</v>
      </c>
      <c r="G81" s="1">
        <v>0</v>
      </c>
      <c r="H81" s="1"/>
    </row>
    <row r="82" spans="4:8">
      <c r="D82" s="1">
        <v>-8.8055538961398003</v>
      </c>
      <c r="E82" s="1">
        <v>56</v>
      </c>
      <c r="F82" s="1">
        <v>0.6</v>
      </c>
      <c r="G82" s="1">
        <v>0.2</v>
      </c>
      <c r="H82" s="1"/>
    </row>
    <row r="83" spans="4:8">
      <c r="D83" s="1">
        <v>-8.3426344553798</v>
      </c>
      <c r="E83" s="1">
        <v>55.999999999982997</v>
      </c>
      <c r="F83" s="1">
        <v>1.2</v>
      </c>
      <c r="G83" s="1">
        <v>0.4</v>
      </c>
      <c r="H83" s="1"/>
    </row>
    <row r="84" spans="4:8">
      <c r="D84" s="1">
        <v>-8.8055538961398003</v>
      </c>
      <c r="E84" s="1">
        <v>56.000000000005997</v>
      </c>
      <c r="F84" s="1">
        <v>1.8</v>
      </c>
      <c r="G84" s="1">
        <v>0.6</v>
      </c>
      <c r="H84" s="1"/>
    </row>
    <row r="85" spans="4:8">
      <c r="D85" s="1">
        <v>-8.3426344553798</v>
      </c>
      <c r="E85" s="1">
        <v>55.999999999990997</v>
      </c>
      <c r="F85" s="1">
        <v>0.4</v>
      </c>
      <c r="G85" s="1">
        <v>0.8</v>
      </c>
      <c r="H85" s="1"/>
    </row>
    <row r="86" spans="4:8">
      <c r="D86" s="1">
        <v>-9.1817676131701003</v>
      </c>
      <c r="E86" s="1">
        <v>56.000000000016001</v>
      </c>
      <c r="F86" s="1">
        <v>1</v>
      </c>
      <c r="G86" s="1">
        <v>1</v>
      </c>
      <c r="H86" s="1"/>
    </row>
    <row r="87" spans="4:8">
      <c r="D87" s="1">
        <v>-8.3426344553798</v>
      </c>
      <c r="E87" s="1">
        <v>55.999999999983999</v>
      </c>
      <c r="F87" s="1">
        <v>1.6</v>
      </c>
      <c r="G87" s="1">
        <v>1.2</v>
      </c>
      <c r="H87" s="1"/>
    </row>
    <row r="88" spans="4:8">
      <c r="D88" s="1">
        <v>-8.8055538961398003</v>
      </c>
      <c r="E88" s="1">
        <v>56.000000000012001</v>
      </c>
      <c r="F88" s="1">
        <v>0.2</v>
      </c>
      <c r="G88" s="1">
        <v>1.4</v>
      </c>
      <c r="H88" s="1"/>
    </row>
    <row r="89" spans="4:8">
      <c r="D89" s="1">
        <v>-8.3426344553798</v>
      </c>
      <c r="E89" s="1">
        <v>55.999999999993001</v>
      </c>
      <c r="F89" s="1">
        <v>0.8</v>
      </c>
      <c r="G89" s="1">
        <v>1.6</v>
      </c>
      <c r="H89" s="1"/>
    </row>
    <row r="90" spans="4:8">
      <c r="D90" s="1">
        <v>-8.8055538961397009</v>
      </c>
      <c r="E90" s="1">
        <v>55.999999999994003</v>
      </c>
      <c r="F90" s="1">
        <v>1.4</v>
      </c>
      <c r="G90" s="1">
        <v>1.8</v>
      </c>
      <c r="H90" s="1"/>
    </row>
    <row r="92" spans="4:8">
      <c r="D92" s="1" t="s">
        <v>21</v>
      </c>
      <c r="E92" s="1">
        <v>8</v>
      </c>
      <c r="F92" s="1" t="s">
        <v>3</v>
      </c>
      <c r="G92" s="1">
        <f>E92*(E92+1)</f>
        <v>72</v>
      </c>
      <c r="H92" s="1" t="s">
        <v>22</v>
      </c>
    </row>
    <row r="93" spans="4:8">
      <c r="D93" s="1" t="s">
        <v>0</v>
      </c>
      <c r="E93" s="1" t="s">
        <v>3</v>
      </c>
      <c r="F93" s="1" t="s">
        <v>1</v>
      </c>
      <c r="G93" s="1" t="s">
        <v>2</v>
      </c>
      <c r="H93" s="1">
        <f>MIN(D94:D103)</f>
        <v>-0.77272532847553999</v>
      </c>
    </row>
    <row r="94" spans="4:8">
      <c r="D94" s="1">
        <v>-0.77272532847553999</v>
      </c>
      <c r="E94" s="1">
        <v>71.999999999991999</v>
      </c>
      <c r="F94" s="1">
        <v>0</v>
      </c>
      <c r="G94" s="1">
        <v>0</v>
      </c>
      <c r="H94" s="1"/>
    </row>
    <row r="95" spans="4:8">
      <c r="D95" s="1">
        <v>5.6407130498019E-15</v>
      </c>
      <c r="E95" s="1">
        <v>6.6915695435137994E-20</v>
      </c>
      <c r="F95" s="1">
        <v>0.6</v>
      </c>
      <c r="G95" s="1">
        <v>0.2</v>
      </c>
      <c r="H95" s="1"/>
    </row>
    <row r="96" spans="4:8">
      <c r="D96" s="1">
        <v>-0.41843023143426</v>
      </c>
      <c r="E96" s="1">
        <v>72.000000000002004</v>
      </c>
      <c r="F96" s="1">
        <v>1.2</v>
      </c>
      <c r="G96" s="1">
        <v>0.4</v>
      </c>
      <c r="H96" s="1"/>
    </row>
    <row r="97" spans="4:8">
      <c r="D97" s="1">
        <v>1.4266655934596999E-15</v>
      </c>
      <c r="E97" s="1">
        <v>2.3179405474274999E-20</v>
      </c>
      <c r="F97" s="1">
        <v>1.8</v>
      </c>
      <c r="G97" s="1">
        <v>0.6</v>
      </c>
      <c r="H97" s="1"/>
    </row>
    <row r="98" spans="4:8">
      <c r="D98" s="1">
        <v>-0.41843023143426999</v>
      </c>
      <c r="E98" s="1">
        <v>72</v>
      </c>
      <c r="F98" s="1">
        <v>0.4</v>
      </c>
      <c r="G98" s="1">
        <v>0.8</v>
      </c>
      <c r="H98" s="1"/>
    </row>
    <row r="99" spans="4:8">
      <c r="D99" s="1">
        <v>-8.1776467756166007E-3</v>
      </c>
      <c r="E99" s="1">
        <v>71.999999999999005</v>
      </c>
      <c r="F99" s="1">
        <v>1</v>
      </c>
      <c r="G99" s="1">
        <v>1</v>
      </c>
      <c r="H99" s="1"/>
    </row>
    <row r="100" spans="4:8">
      <c r="D100" s="1">
        <v>-0.41843023143426</v>
      </c>
      <c r="E100" s="1">
        <v>71.999999999997002</v>
      </c>
      <c r="F100" s="1">
        <v>1.6</v>
      </c>
      <c r="G100" s="1">
        <v>1.2</v>
      </c>
      <c r="H100" s="1"/>
    </row>
    <row r="101" spans="4:8">
      <c r="D101" s="1">
        <v>5.6141054216074998E-15</v>
      </c>
      <c r="E101" s="1">
        <v>1.8232115286021001E-20</v>
      </c>
      <c r="F101" s="1">
        <v>0.2</v>
      </c>
      <c r="G101" s="1">
        <v>1.4</v>
      </c>
      <c r="H101" s="1"/>
    </row>
    <row r="102" spans="4:8">
      <c r="D102" s="1">
        <v>-0.41843023143426</v>
      </c>
      <c r="E102" s="1">
        <v>71.999999999994003</v>
      </c>
      <c r="F102" s="1">
        <v>0.8</v>
      </c>
      <c r="G102" s="1">
        <v>1.6</v>
      </c>
      <c r="H102" s="1"/>
    </row>
    <row r="103" spans="4:8">
      <c r="D103" s="1">
        <v>5.6821302988364E-15</v>
      </c>
      <c r="E103" s="1">
        <v>2.7483313680637001E-20</v>
      </c>
      <c r="F103" s="1">
        <v>1.4</v>
      </c>
      <c r="G103" s="1">
        <v>1.8</v>
      </c>
      <c r="H103" s="1"/>
    </row>
    <row r="105" spans="4:8">
      <c r="D105" s="1" t="s">
        <v>21</v>
      </c>
      <c r="E105" s="1">
        <v>9</v>
      </c>
      <c r="F105" s="1" t="s">
        <v>3</v>
      </c>
      <c r="G105" s="1">
        <f>E105*(E105+1)</f>
        <v>90</v>
      </c>
      <c r="H105" s="1" t="s">
        <v>22</v>
      </c>
    </row>
    <row r="106" spans="4:8">
      <c r="D106" s="1" t="s">
        <v>0</v>
      </c>
      <c r="E106" s="1" t="s">
        <v>3</v>
      </c>
      <c r="F106" s="1" t="s">
        <v>1</v>
      </c>
      <c r="G106" s="1" t="s">
        <v>2</v>
      </c>
      <c r="H106" s="1">
        <f>MIN(D107:D115)</f>
        <v>7.7537887487647001</v>
      </c>
    </row>
    <row r="107" spans="4:8">
      <c r="D107" s="1">
        <v>12</v>
      </c>
      <c r="E107" s="1">
        <v>90</v>
      </c>
      <c r="F107" s="1">
        <v>0</v>
      </c>
      <c r="G107" s="1">
        <v>0</v>
      </c>
      <c r="H107" s="1"/>
    </row>
    <row r="108" spans="4:8">
      <c r="D108" s="1">
        <v>11.268206796675001</v>
      </c>
      <c r="E108" s="1">
        <v>90.000000000000995</v>
      </c>
      <c r="F108" s="1">
        <v>0.6</v>
      </c>
      <c r="G108" s="1">
        <v>0.2</v>
      </c>
      <c r="H108" s="1"/>
    </row>
    <row r="109" spans="4:8">
      <c r="D109" s="1">
        <v>10.175420909448</v>
      </c>
      <c r="E109" s="1">
        <v>89.999999999997996</v>
      </c>
      <c r="F109" s="1">
        <v>1.2</v>
      </c>
      <c r="G109" s="1">
        <v>0.4</v>
      </c>
      <c r="H109" s="1"/>
    </row>
    <row r="110" spans="4:8">
      <c r="D110" s="1">
        <v>11.268206796675001</v>
      </c>
      <c r="E110" s="1">
        <v>90</v>
      </c>
      <c r="F110" s="1">
        <v>1.8</v>
      </c>
      <c r="G110" s="1">
        <v>0.6</v>
      </c>
      <c r="H110" s="1"/>
    </row>
    <row r="111" spans="4:8">
      <c r="D111" s="1">
        <v>10.175420909448</v>
      </c>
      <c r="E111" s="1">
        <v>89.999999999997996</v>
      </c>
      <c r="F111" s="1">
        <v>0.4</v>
      </c>
      <c r="G111" s="1">
        <v>0.8</v>
      </c>
      <c r="H111" s="1"/>
    </row>
    <row r="112" spans="4:8">
      <c r="D112" s="1">
        <v>7.7537887487647001</v>
      </c>
      <c r="E112" s="1">
        <v>90</v>
      </c>
      <c r="F112" s="1">
        <v>1</v>
      </c>
      <c r="G112" s="1">
        <v>1</v>
      </c>
      <c r="H112" s="1"/>
    </row>
    <row r="113" spans="4:8">
      <c r="D113" s="1">
        <v>10.175420909448</v>
      </c>
      <c r="E113" s="1">
        <v>89.999999999997996</v>
      </c>
      <c r="F113" s="1">
        <v>1.6</v>
      </c>
      <c r="G113" s="1">
        <v>1.2</v>
      </c>
      <c r="H113" s="1"/>
    </row>
    <row r="114" spans="4:8">
      <c r="D114" s="1">
        <v>11.268206796675001</v>
      </c>
      <c r="E114" s="1">
        <v>90.000000000002004</v>
      </c>
      <c r="F114" s="1">
        <v>0.2</v>
      </c>
      <c r="G114" s="1">
        <v>1.4</v>
      </c>
      <c r="H114" s="1"/>
    </row>
    <row r="115" spans="4:8">
      <c r="D115" s="1">
        <v>10.175420909448</v>
      </c>
      <c r="E115" s="1">
        <v>89.999999999999005</v>
      </c>
      <c r="F115" s="1">
        <v>0.8</v>
      </c>
      <c r="G115" s="1">
        <v>1.6</v>
      </c>
      <c r="H115" s="1"/>
    </row>
    <row r="116" spans="4:8">
      <c r="D116" s="1">
        <v>11.268206796675001</v>
      </c>
      <c r="E116" s="1">
        <v>90</v>
      </c>
      <c r="F116" s="1">
        <v>1.4</v>
      </c>
      <c r="G116" s="1">
        <v>1.8</v>
      </c>
      <c r="H116" s="1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5EF1D-F348-8F45-8832-B409104C8F03}">
  <dimension ref="A1:O95"/>
  <sheetViews>
    <sheetView workbookViewId="0">
      <selection activeCell="M2" sqref="M2:O2"/>
    </sheetView>
  </sheetViews>
  <sheetFormatPr baseColWidth="10" defaultRowHeight="20"/>
  <sheetData>
    <row r="1" spans="1:15">
      <c r="A1" t="s">
        <v>21</v>
      </c>
      <c r="B1" t="s">
        <v>0</v>
      </c>
      <c r="D1" t="s">
        <v>21</v>
      </c>
      <c r="E1">
        <v>1</v>
      </c>
      <c r="F1" t="s">
        <v>3</v>
      </c>
      <c r="G1">
        <f>E1*(E1+1)</f>
        <v>2</v>
      </c>
      <c r="H1" t="s">
        <v>22</v>
      </c>
      <c r="J1" t="s">
        <v>23</v>
      </c>
      <c r="K1" t="s">
        <v>27</v>
      </c>
      <c r="L1" t="s">
        <v>24</v>
      </c>
      <c r="M1" t="s">
        <v>27</v>
      </c>
      <c r="N1" t="s">
        <v>27</v>
      </c>
      <c r="O1" t="s">
        <v>24</v>
      </c>
    </row>
    <row r="2" spans="1:15">
      <c r="A2">
        <v>0</v>
      </c>
      <c r="B2">
        <f>diag!M13</f>
        <v>-55.500309737998997</v>
      </c>
      <c r="D2" s="1" t="s">
        <v>0</v>
      </c>
      <c r="E2" s="1" t="s">
        <v>3</v>
      </c>
      <c r="F2" s="1" t="s">
        <v>1</v>
      </c>
      <c r="G2" s="1" t="s">
        <v>2</v>
      </c>
      <c r="H2">
        <f>MIN(D3:D11)</f>
        <v>-48.519909463803003</v>
      </c>
      <c r="J2">
        <f>(A2+A3)/2</f>
        <v>0.5</v>
      </c>
      <c r="K2">
        <f>J2/$B$13/2</f>
        <v>2.7777777777777776E-2</v>
      </c>
      <c r="L2">
        <f>B3-B2</f>
        <v>6.9804002741959934</v>
      </c>
      <c r="M2">
        <v>0.05</v>
      </c>
      <c r="N2">
        <f>(K2*(K3-M2)+K3*(M2-K2))/(K3-K2)</f>
        <v>0.05</v>
      </c>
      <c r="O2">
        <f>(L2*(K3-M2)+L3*(M2-K2))/(K3-K2)</f>
        <v>6.9624973806327981</v>
      </c>
    </row>
    <row r="3" spans="1:15">
      <c r="A3">
        <v>1</v>
      </c>
      <c r="B3">
        <f>H2</f>
        <v>-48.519909463803003</v>
      </c>
      <c r="D3" s="1">
        <v>-47.198653531700998</v>
      </c>
      <c r="E3" s="1">
        <v>1.9999999999985001</v>
      </c>
      <c r="F3" s="1">
        <v>0</v>
      </c>
      <c r="G3" s="1">
        <v>0</v>
      </c>
      <c r="H3" s="1"/>
      <c r="J3">
        <f>(A3+A4)/2</f>
        <v>1.5</v>
      </c>
      <c r="K3">
        <f t="shared" ref="K3:K10" si="0">J3/$B$13/2</f>
        <v>8.3333333333333329E-2</v>
      </c>
      <c r="L3">
        <f>B4-B3</f>
        <v>6.9356430402880065</v>
      </c>
    </row>
    <row r="4" spans="1:15">
      <c r="A4">
        <v>2</v>
      </c>
      <c r="B4">
        <f>H14</f>
        <v>-41.584266423514997</v>
      </c>
      <c r="D4" s="1">
        <v>-47.891548828988</v>
      </c>
      <c r="E4" s="1">
        <v>1.9999999999961999</v>
      </c>
      <c r="F4" s="1">
        <v>0.66666666666666996</v>
      </c>
      <c r="G4" s="1">
        <v>0</v>
      </c>
      <c r="H4" s="1"/>
      <c r="J4">
        <f t="shared" ref="J4:J10" si="1">(A4+A5)/2</f>
        <v>2.5</v>
      </c>
      <c r="K4">
        <f t="shared" si="0"/>
        <v>0.1388888888888889</v>
      </c>
      <c r="L4">
        <f t="shared" ref="L4:L10" si="2">B5-B4</f>
        <v>7.362358911443998</v>
      </c>
    </row>
    <row r="5" spans="1:15">
      <c r="A5">
        <v>3</v>
      </c>
      <c r="B5">
        <f>H26</f>
        <v>-34.221907512070999</v>
      </c>
      <c r="D5" s="1">
        <v>-47.891548828988</v>
      </c>
      <c r="E5" s="1">
        <v>1.9999999999961</v>
      </c>
      <c r="F5" s="1">
        <v>1.3333333333333</v>
      </c>
      <c r="G5" s="1">
        <v>0</v>
      </c>
      <c r="H5" s="1"/>
      <c r="J5">
        <f t="shared" si="1"/>
        <v>3.5</v>
      </c>
      <c r="K5">
        <f t="shared" si="0"/>
        <v>0.19444444444444445</v>
      </c>
      <c r="L5">
        <f t="shared" si="2"/>
        <v>7.2234233880760002</v>
      </c>
    </row>
    <row r="6" spans="1:15">
      <c r="A6">
        <v>4</v>
      </c>
      <c r="B6">
        <f>H38</f>
        <v>-26.998484123994999</v>
      </c>
      <c r="D6" s="1">
        <v>-47.891548828988</v>
      </c>
      <c r="E6" s="1">
        <v>1.9999999999963001</v>
      </c>
      <c r="F6" s="1">
        <v>0</v>
      </c>
      <c r="G6" s="1">
        <v>0.66666666666666996</v>
      </c>
      <c r="H6" s="1"/>
      <c r="J6">
        <f t="shared" si="1"/>
        <v>4.5</v>
      </c>
      <c r="K6">
        <f t="shared" si="0"/>
        <v>0.25</v>
      </c>
      <c r="L6">
        <f t="shared" si="2"/>
        <v>7.8273915271309988</v>
      </c>
    </row>
    <row r="7" spans="1:15">
      <c r="A7">
        <v>5</v>
      </c>
      <c r="B7">
        <f>H50</f>
        <v>-19.171092596864</v>
      </c>
      <c r="D7" s="1">
        <v>-48.519909463803003</v>
      </c>
      <c r="E7" s="1">
        <v>1.9999999999971001</v>
      </c>
      <c r="F7" s="1">
        <v>0.66666666666666996</v>
      </c>
      <c r="G7" s="1">
        <v>0.66666666666666996</v>
      </c>
      <c r="H7" s="1"/>
      <c r="J7">
        <f t="shared" si="1"/>
        <v>5.5</v>
      </c>
      <c r="K7">
        <f t="shared" si="0"/>
        <v>0.30555555555555558</v>
      </c>
      <c r="L7">
        <f t="shared" si="2"/>
        <v>8.7857708854159995</v>
      </c>
    </row>
    <row r="8" spans="1:15">
      <c r="A8">
        <v>6</v>
      </c>
      <c r="B8">
        <f>H62</f>
        <v>-10.385321711448</v>
      </c>
      <c r="D8" s="1">
        <v>-48.519909463803003</v>
      </c>
      <c r="E8" s="1">
        <v>1.9999999999967999</v>
      </c>
      <c r="F8" s="1">
        <v>1.3333333333333</v>
      </c>
      <c r="G8" s="1">
        <v>0.66666666666666996</v>
      </c>
      <c r="H8" s="1"/>
      <c r="J8">
        <f t="shared" si="1"/>
        <v>6.5</v>
      </c>
      <c r="K8">
        <f t="shared" si="0"/>
        <v>0.3611111111111111</v>
      </c>
      <c r="L8">
        <f t="shared" si="2"/>
        <v>8.7319568347952998</v>
      </c>
    </row>
    <row r="9" spans="1:15">
      <c r="A9">
        <v>7</v>
      </c>
      <c r="B9">
        <f>H74</f>
        <v>-1.6533648766527</v>
      </c>
      <c r="D9" s="1">
        <v>-47.891548828988</v>
      </c>
      <c r="E9" s="1">
        <v>1.9999999999966001</v>
      </c>
      <c r="F9" s="1">
        <v>0</v>
      </c>
      <c r="G9" s="1">
        <v>1.3333333333333</v>
      </c>
      <c r="H9" s="1"/>
      <c r="J9">
        <f t="shared" si="1"/>
        <v>7.5</v>
      </c>
      <c r="K9">
        <f t="shared" si="0"/>
        <v>0.41666666666666669</v>
      </c>
      <c r="L9">
        <f t="shared" si="2"/>
        <v>9.2150744322217992</v>
      </c>
    </row>
    <row r="10" spans="1:15">
      <c r="A10">
        <v>8</v>
      </c>
      <c r="B10">
        <f>H86</f>
        <v>7.5617095555690996</v>
      </c>
      <c r="D10" s="1">
        <v>-48.519909463803003</v>
      </c>
      <c r="E10" s="1">
        <v>1.9999999999967</v>
      </c>
      <c r="F10" s="1">
        <v>0.66666666666666996</v>
      </c>
      <c r="G10" s="1">
        <v>1.3333333333333</v>
      </c>
      <c r="H10" s="1"/>
      <c r="J10">
        <f t="shared" si="1"/>
        <v>8.5</v>
      </c>
      <c r="K10">
        <f t="shared" si="0"/>
        <v>0.47222222222222221</v>
      </c>
      <c r="L10">
        <f t="shared" si="2"/>
        <v>10.438290444430901</v>
      </c>
    </row>
    <row r="11" spans="1:15">
      <c r="A11">
        <v>9</v>
      </c>
      <c r="B11">
        <f>B13/4*B14</f>
        <v>18</v>
      </c>
      <c r="D11" s="1">
        <v>-48.519909463802001</v>
      </c>
      <c r="E11" s="1">
        <v>1.9999999999972</v>
      </c>
      <c r="F11" s="1">
        <v>1.3333333333333</v>
      </c>
      <c r="G11" s="1">
        <v>1.3333333333333</v>
      </c>
      <c r="H11" s="1"/>
    </row>
    <row r="13" spans="1:15">
      <c r="A13" t="s">
        <v>25</v>
      </c>
      <c r="B13">
        <v>9</v>
      </c>
      <c r="D13" s="1" t="s">
        <v>21</v>
      </c>
      <c r="E13" s="1">
        <v>2</v>
      </c>
      <c r="F13" s="1" t="s">
        <v>3</v>
      </c>
      <c r="G13" s="1">
        <f>E13*(E13+1)</f>
        <v>6</v>
      </c>
      <c r="H13" s="1" t="s">
        <v>22</v>
      </c>
    </row>
    <row r="14" spans="1:15">
      <c r="A14" t="s">
        <v>26</v>
      </c>
      <c r="B14">
        <v>8</v>
      </c>
      <c r="D14" s="1" t="s">
        <v>0</v>
      </c>
      <c r="E14" s="1" t="s">
        <v>3</v>
      </c>
      <c r="F14" s="1" t="s">
        <v>1</v>
      </c>
      <c r="G14" s="1" t="s">
        <v>2</v>
      </c>
      <c r="H14" s="1">
        <f>MIN(D15:D23)</f>
        <v>-41.584266423514997</v>
      </c>
      <c r="I14" s="1"/>
    </row>
    <row r="15" spans="1:15">
      <c r="D15" s="1">
        <v>-41.584266423514997</v>
      </c>
      <c r="E15" s="1">
        <v>5.9999999999971996</v>
      </c>
      <c r="F15" s="1">
        <v>0</v>
      </c>
      <c r="G15" s="1">
        <v>0</v>
      </c>
      <c r="H15" s="1"/>
      <c r="I15" s="1"/>
    </row>
    <row r="16" spans="1:15">
      <c r="D16" s="1">
        <v>-41.154493535194</v>
      </c>
      <c r="E16" s="1">
        <v>6.0000000000054001</v>
      </c>
      <c r="F16" s="1">
        <v>0.66666666666666996</v>
      </c>
      <c r="G16" s="1">
        <v>0</v>
      </c>
      <c r="H16" s="1"/>
      <c r="I16" s="1"/>
    </row>
    <row r="17" spans="4:9">
      <c r="D17" s="1">
        <v>-41.154493535194</v>
      </c>
      <c r="E17" s="1">
        <v>6.0000000000033999</v>
      </c>
      <c r="F17" s="1">
        <v>1.3333333333333</v>
      </c>
      <c r="G17" s="1">
        <v>0</v>
      </c>
      <c r="H17" s="1"/>
      <c r="I17" s="1"/>
    </row>
    <row r="18" spans="4:9">
      <c r="D18" s="1">
        <v>-41.154493535194</v>
      </c>
      <c r="E18" s="1">
        <v>6.0000000000023999</v>
      </c>
      <c r="F18" s="1">
        <v>0</v>
      </c>
      <c r="G18" s="1">
        <v>0.66666666666666996</v>
      </c>
      <c r="H18" s="1"/>
      <c r="I18" s="1"/>
    </row>
    <row r="19" spans="4:9">
      <c r="D19" s="1">
        <v>-41.311836975375002</v>
      </c>
      <c r="E19" s="1">
        <v>5.9999999999983</v>
      </c>
      <c r="F19" s="1">
        <v>0.66666666666666996</v>
      </c>
      <c r="G19" s="1">
        <v>0.66666666666666996</v>
      </c>
      <c r="H19" s="1"/>
      <c r="I19" s="1"/>
    </row>
    <row r="20" spans="4:9">
      <c r="D20" s="1">
        <v>-41.311836975375002</v>
      </c>
      <c r="E20" s="1">
        <v>5.9999999999986002</v>
      </c>
      <c r="F20" s="1">
        <v>1.3333333333333</v>
      </c>
      <c r="G20" s="1">
        <v>0.66666666666666996</v>
      </c>
      <c r="H20" s="1"/>
      <c r="I20" s="1"/>
    </row>
    <row r="21" spans="4:9">
      <c r="D21" s="1">
        <v>-41.154493535194</v>
      </c>
      <c r="E21" s="1">
        <v>6.0000000000049996</v>
      </c>
      <c r="F21" s="1">
        <v>0</v>
      </c>
      <c r="G21" s="1">
        <v>1.3333333333333</v>
      </c>
      <c r="H21" s="1"/>
      <c r="I21" s="1"/>
    </row>
    <row r="22" spans="4:9">
      <c r="D22" s="1">
        <v>-41.311836975375002</v>
      </c>
      <c r="E22" s="1">
        <v>5.9999999999979003</v>
      </c>
      <c r="F22" s="1">
        <v>0.66666666666666996</v>
      </c>
      <c r="G22" s="1">
        <v>1.3333333333333</v>
      </c>
      <c r="H22" s="1"/>
      <c r="I22" s="1"/>
    </row>
    <row r="23" spans="4:9">
      <c r="D23" s="1">
        <v>-41.311836975375002</v>
      </c>
      <c r="E23" s="1">
        <v>5.9999999999969003</v>
      </c>
      <c r="F23" s="1">
        <v>1.3333333333333</v>
      </c>
      <c r="G23" s="1">
        <v>1.3333333333333</v>
      </c>
      <c r="H23" s="1"/>
      <c r="I23" s="1"/>
    </row>
    <row r="25" spans="4:9">
      <c r="D25" s="1" t="s">
        <v>21</v>
      </c>
      <c r="E25" s="1">
        <v>3</v>
      </c>
      <c r="F25" s="1" t="s">
        <v>3</v>
      </c>
      <c r="G25" s="1">
        <f>E25*(E25+1)</f>
        <v>12</v>
      </c>
      <c r="H25" s="1" t="s">
        <v>22</v>
      </c>
    </row>
    <row r="26" spans="4:9">
      <c r="D26" s="1" t="s">
        <v>0</v>
      </c>
      <c r="E26" s="1" t="s">
        <v>3</v>
      </c>
      <c r="F26" s="1" t="s">
        <v>1</v>
      </c>
      <c r="G26" s="1" t="s">
        <v>2</v>
      </c>
      <c r="H26" s="1">
        <f>MIN(D27:D35)</f>
        <v>-34.221907512070999</v>
      </c>
      <c r="I26" s="1"/>
    </row>
    <row r="27" spans="4:9">
      <c r="D27" s="1">
        <v>-34.005942266927001</v>
      </c>
      <c r="E27" s="1">
        <v>11.999999999999</v>
      </c>
      <c r="F27" s="1">
        <v>0</v>
      </c>
      <c r="G27" s="1">
        <v>0</v>
      </c>
      <c r="H27" s="1"/>
      <c r="I27" s="1"/>
    </row>
    <row r="28" spans="4:9">
      <c r="D28" s="1">
        <v>-33.853202460814003</v>
      </c>
      <c r="E28" s="1">
        <v>11.999999999995</v>
      </c>
      <c r="F28" s="1">
        <v>0.66666666666666996</v>
      </c>
      <c r="G28" s="1">
        <v>0</v>
      </c>
      <c r="H28" s="1"/>
      <c r="I28" s="1"/>
    </row>
    <row r="29" spans="4:9">
      <c r="D29" s="1">
        <v>-33.853202460814003</v>
      </c>
      <c r="E29" s="1">
        <v>11.999999999996</v>
      </c>
      <c r="F29" s="1">
        <v>1.3333333333333</v>
      </c>
      <c r="G29" s="1">
        <v>0</v>
      </c>
      <c r="H29" s="1"/>
      <c r="I29" s="1"/>
    </row>
    <row r="30" spans="4:9">
      <c r="D30" s="1">
        <v>-33.853202460814003</v>
      </c>
      <c r="E30" s="1">
        <v>11.999999999998</v>
      </c>
      <c r="F30" s="1">
        <v>0</v>
      </c>
      <c r="G30" s="1">
        <v>0.66666666666666996</v>
      </c>
      <c r="H30" s="1"/>
      <c r="I30" s="1"/>
    </row>
    <row r="31" spans="4:9">
      <c r="D31" s="1">
        <v>-34.221907512070999</v>
      </c>
      <c r="E31" s="1">
        <v>12.000000000003</v>
      </c>
      <c r="F31" s="1">
        <v>0.66666666666666996</v>
      </c>
      <c r="G31" s="1">
        <v>0.66666666666666996</v>
      </c>
      <c r="H31" s="1"/>
      <c r="I31" s="1"/>
    </row>
    <row r="32" spans="4:9">
      <c r="D32" s="1">
        <v>-34.221907512070999</v>
      </c>
      <c r="E32" s="1">
        <v>12.000000000001</v>
      </c>
      <c r="F32" s="1">
        <v>1.3333333333333</v>
      </c>
      <c r="G32" s="1">
        <v>0.66666666666666996</v>
      </c>
      <c r="H32" s="1"/>
      <c r="I32" s="1"/>
    </row>
    <row r="33" spans="4:9">
      <c r="D33" s="1">
        <v>-33.853202460814003</v>
      </c>
      <c r="E33" s="1">
        <v>11.999999999995</v>
      </c>
      <c r="F33" s="1">
        <v>0</v>
      </c>
      <c r="G33" s="1">
        <v>1.3333333333333</v>
      </c>
      <c r="H33" s="1"/>
      <c r="I33" s="1"/>
    </row>
    <row r="34" spans="4:9">
      <c r="D34" s="1">
        <v>-34.221907512070999</v>
      </c>
      <c r="E34" s="1">
        <v>12</v>
      </c>
      <c r="F34" s="1">
        <v>0.66666666666666996</v>
      </c>
      <c r="G34" s="1">
        <v>1.3333333333333</v>
      </c>
      <c r="H34" s="1"/>
      <c r="I34" s="1"/>
    </row>
    <row r="35" spans="4:9">
      <c r="D35" s="1">
        <v>-34.221907512070999</v>
      </c>
      <c r="E35" s="1">
        <v>11.999999999999</v>
      </c>
      <c r="F35" s="1">
        <v>1.3333333333333</v>
      </c>
      <c r="G35" s="1">
        <v>1.3333333333333</v>
      </c>
      <c r="H35" s="1"/>
      <c r="I35" s="1"/>
    </row>
    <row r="37" spans="4:9">
      <c r="D37" s="1" t="s">
        <v>21</v>
      </c>
      <c r="E37" s="1">
        <v>4</v>
      </c>
      <c r="F37" s="1" t="s">
        <v>3</v>
      </c>
      <c r="G37" s="1">
        <f>E37*(E37+1)</f>
        <v>20</v>
      </c>
      <c r="H37" s="1" t="s">
        <v>22</v>
      </c>
    </row>
    <row r="38" spans="4:9">
      <c r="D38" s="1" t="s">
        <v>0</v>
      </c>
      <c r="E38" s="1" t="s">
        <v>3</v>
      </c>
      <c r="F38" s="1" t="s">
        <v>1</v>
      </c>
      <c r="G38" s="1" t="s">
        <v>2</v>
      </c>
      <c r="H38" s="1">
        <f>MIN(D39:D47)</f>
        <v>-26.998484123994999</v>
      </c>
    </row>
    <row r="39" spans="4:9">
      <c r="D39" s="1">
        <v>-26.207304847945998</v>
      </c>
      <c r="E39" s="1">
        <v>20.000000000000998</v>
      </c>
      <c r="F39" s="1">
        <v>0</v>
      </c>
      <c r="G39" s="1">
        <v>0</v>
      </c>
      <c r="H39" s="1"/>
    </row>
    <row r="40" spans="4:9">
      <c r="D40" s="1">
        <v>-26.998484123994999</v>
      </c>
      <c r="E40" s="1">
        <v>20.000000000006001</v>
      </c>
      <c r="F40" s="1">
        <v>0.66666666666666996</v>
      </c>
      <c r="G40" s="1">
        <v>0</v>
      </c>
      <c r="H40" s="1"/>
    </row>
    <row r="41" spans="4:9">
      <c r="D41" s="1">
        <v>-26.998484123994999</v>
      </c>
      <c r="E41" s="1">
        <v>20.000000000006999</v>
      </c>
      <c r="F41" s="1">
        <v>1.3333333333333</v>
      </c>
      <c r="G41" s="1">
        <v>0</v>
      </c>
      <c r="H41" s="1"/>
    </row>
    <row r="42" spans="4:9">
      <c r="D42" s="1">
        <v>-26.998484123994999</v>
      </c>
      <c r="E42" s="1">
        <v>20.000000000002998</v>
      </c>
      <c r="F42" s="1">
        <v>0</v>
      </c>
      <c r="G42" s="1">
        <v>0.66666666666666996</v>
      </c>
      <c r="H42" s="1"/>
    </row>
    <row r="43" spans="4:9">
      <c r="D43" s="1">
        <v>-26.236359979917999</v>
      </c>
      <c r="E43" s="1">
        <v>19.999999999980002</v>
      </c>
      <c r="F43" s="1">
        <v>0.66666666666666996</v>
      </c>
      <c r="G43" s="1">
        <v>0.66666666666666996</v>
      </c>
      <c r="H43" s="1"/>
    </row>
    <row r="44" spans="4:9">
      <c r="D44" s="1">
        <v>-26.236359979917999</v>
      </c>
      <c r="E44" s="1">
        <v>19.999999999985</v>
      </c>
      <c r="F44" s="1">
        <v>1.3333333333333</v>
      </c>
      <c r="G44" s="1">
        <v>0.66666666666666996</v>
      </c>
      <c r="H44" s="1"/>
    </row>
    <row r="45" spans="4:9">
      <c r="D45" s="1">
        <v>-26.998484123994999</v>
      </c>
      <c r="E45" s="1">
        <v>20.000000000002998</v>
      </c>
      <c r="F45" s="1">
        <v>0</v>
      </c>
      <c r="G45" s="1">
        <v>1.3333333333333</v>
      </c>
      <c r="H45" s="1"/>
    </row>
    <row r="46" spans="4:9">
      <c r="D46" s="1">
        <v>-26.236359979917999</v>
      </c>
      <c r="E46" s="1">
        <v>19.999999999985999</v>
      </c>
      <c r="F46" s="1">
        <v>0.66666666666666996</v>
      </c>
      <c r="G46" s="1">
        <v>1.3333333333333</v>
      </c>
      <c r="H46" s="1"/>
    </row>
    <row r="47" spans="4:9">
      <c r="D47" s="1">
        <v>-26.236359979917999</v>
      </c>
      <c r="E47" s="1">
        <v>19.999999999983999</v>
      </c>
      <c r="F47" s="1">
        <v>1.3333333333333</v>
      </c>
      <c r="G47" s="1">
        <v>1.3333333333333</v>
      </c>
      <c r="H47" s="1"/>
    </row>
    <row r="49" spans="4:8">
      <c r="D49" s="1" t="s">
        <v>21</v>
      </c>
      <c r="E49" s="1">
        <v>5</v>
      </c>
      <c r="F49" s="1" t="s">
        <v>3</v>
      </c>
      <c r="G49" s="1">
        <f>E49*(E49+1)</f>
        <v>30</v>
      </c>
      <c r="H49" s="1" t="s">
        <v>22</v>
      </c>
    </row>
    <row r="50" spans="4:8">
      <c r="D50" s="1" t="s">
        <v>0</v>
      </c>
      <c r="E50" s="1" t="s">
        <v>3</v>
      </c>
      <c r="F50" s="1" t="s">
        <v>1</v>
      </c>
      <c r="G50" s="1" t="s">
        <v>2</v>
      </c>
      <c r="H50" s="1">
        <f>MIN(D51:D59)</f>
        <v>-19.171092596864</v>
      </c>
    </row>
    <row r="51" spans="4:8">
      <c r="D51" s="1">
        <v>-18.157942879311001</v>
      </c>
      <c r="E51" s="1">
        <v>29.999999999995001</v>
      </c>
      <c r="F51" s="1">
        <v>0</v>
      </c>
      <c r="G51" s="1">
        <v>0</v>
      </c>
      <c r="H51" s="1"/>
    </row>
    <row r="52" spans="4:8">
      <c r="D52" s="1">
        <v>-19.171092596864</v>
      </c>
      <c r="E52" s="1">
        <v>29.999999999997002</v>
      </c>
      <c r="F52" s="1">
        <v>0.66666666666666996</v>
      </c>
      <c r="G52" s="1">
        <v>0</v>
      </c>
      <c r="H52" s="1"/>
    </row>
    <row r="53" spans="4:8">
      <c r="D53" s="1">
        <v>-19.171092596864</v>
      </c>
      <c r="E53" s="1">
        <v>29.999999999997002</v>
      </c>
      <c r="F53" s="1">
        <v>1.3333333333333</v>
      </c>
      <c r="G53" s="1">
        <v>0</v>
      </c>
      <c r="H53" s="1"/>
    </row>
    <row r="54" spans="4:8">
      <c r="D54" s="1">
        <v>-19.171092596864</v>
      </c>
      <c r="E54" s="1">
        <v>30.000000000002</v>
      </c>
      <c r="F54" s="1">
        <v>0</v>
      </c>
      <c r="G54" s="1">
        <v>0.66666666666666996</v>
      </c>
      <c r="H54" s="1"/>
    </row>
    <row r="55" spans="4:8">
      <c r="D55" s="1">
        <v>-18.286014631535998</v>
      </c>
      <c r="E55" s="1">
        <v>30.000000000012001</v>
      </c>
      <c r="F55" s="1">
        <v>0.66666666666666996</v>
      </c>
      <c r="G55" s="1">
        <v>0.66666666666666996</v>
      </c>
      <c r="H55" s="1"/>
    </row>
    <row r="56" spans="4:8">
      <c r="D56" s="1">
        <v>-18.286014631535998</v>
      </c>
      <c r="E56" s="1">
        <v>30.000000000000998</v>
      </c>
      <c r="F56" s="1">
        <v>1.3333333333333</v>
      </c>
      <c r="G56" s="1">
        <v>0.66666666666666996</v>
      </c>
      <c r="H56" s="1"/>
    </row>
    <row r="57" spans="4:8">
      <c r="D57" s="1">
        <v>-19.171092596864</v>
      </c>
      <c r="E57" s="1">
        <v>30</v>
      </c>
      <c r="F57" s="1">
        <v>0</v>
      </c>
      <c r="G57" s="1">
        <v>1.3333333333333</v>
      </c>
      <c r="H57" s="1"/>
    </row>
    <row r="58" spans="4:8">
      <c r="D58" s="1">
        <v>-18.286014631535998</v>
      </c>
      <c r="E58" s="1">
        <v>30.000000000006999</v>
      </c>
      <c r="F58" s="1">
        <v>0.66666666666666996</v>
      </c>
      <c r="G58" s="1">
        <v>1.3333333333333</v>
      </c>
      <c r="H58" s="1"/>
    </row>
    <row r="59" spans="4:8">
      <c r="D59" s="1">
        <v>-18.286014631535998</v>
      </c>
      <c r="E59" s="1">
        <v>30.000000000002</v>
      </c>
      <c r="F59" s="1">
        <v>1.3333333333333</v>
      </c>
      <c r="G59" s="1">
        <v>1.3333333333333</v>
      </c>
      <c r="H59" s="1"/>
    </row>
    <row r="61" spans="4:8">
      <c r="D61" s="1" t="s">
        <v>21</v>
      </c>
      <c r="E61" s="1">
        <v>6</v>
      </c>
      <c r="F61" s="1" t="s">
        <v>3</v>
      </c>
      <c r="G61" s="1">
        <f>E61*(E61+1)</f>
        <v>42</v>
      </c>
      <c r="H61" s="1" t="s">
        <v>22</v>
      </c>
    </row>
    <row r="62" spans="4:8">
      <c r="D62" s="1" t="s">
        <v>0</v>
      </c>
      <c r="E62" s="1" t="s">
        <v>3</v>
      </c>
      <c r="F62" s="1" t="s">
        <v>1</v>
      </c>
      <c r="G62" s="1" t="s">
        <v>2</v>
      </c>
      <c r="H62" s="1">
        <f>MIN(D63:D71)</f>
        <v>-10.385321711448</v>
      </c>
    </row>
    <row r="63" spans="4:8">
      <c r="D63" s="1">
        <v>-10.295200063388</v>
      </c>
      <c r="E63" s="1">
        <v>42.000000000002998</v>
      </c>
      <c r="F63" s="1">
        <v>0</v>
      </c>
      <c r="G63" s="1">
        <v>0</v>
      </c>
      <c r="H63" s="1"/>
    </row>
    <row r="64" spans="4:8">
      <c r="D64" s="1">
        <v>-10.070520543217</v>
      </c>
      <c r="E64" s="1">
        <v>42.000000000001002</v>
      </c>
      <c r="F64" s="1">
        <v>0.66666666666666996</v>
      </c>
      <c r="G64" s="1">
        <v>0</v>
      </c>
      <c r="H64" s="1"/>
    </row>
    <row r="65" spans="4:8">
      <c r="D65" s="1">
        <v>-10.070520543217</v>
      </c>
      <c r="E65" s="1">
        <v>41.999999999998998</v>
      </c>
      <c r="F65" s="1">
        <v>1.3333333333333</v>
      </c>
      <c r="G65" s="1">
        <v>0</v>
      </c>
      <c r="H65" s="1"/>
    </row>
    <row r="66" spans="4:8">
      <c r="D66" s="1">
        <v>-10.070520543217</v>
      </c>
      <c r="E66" s="1">
        <v>42.000000000008001</v>
      </c>
      <c r="F66" s="1">
        <v>0</v>
      </c>
      <c r="G66" s="1">
        <v>0.66666666666666996</v>
      </c>
      <c r="H66" s="1"/>
    </row>
    <row r="67" spans="4:8">
      <c r="D67" s="1">
        <v>-10.385321711448</v>
      </c>
      <c r="E67" s="1">
        <v>42.000000000005002</v>
      </c>
      <c r="F67" s="1">
        <v>0.66666666666666996</v>
      </c>
      <c r="G67" s="1">
        <v>0.66666666666666996</v>
      </c>
      <c r="H67" s="1"/>
    </row>
    <row r="68" spans="4:8">
      <c r="D68" s="1">
        <v>-10.385321711448</v>
      </c>
      <c r="E68" s="1">
        <v>42.000000000006999</v>
      </c>
      <c r="F68" s="1">
        <v>1.3333333333333</v>
      </c>
      <c r="G68" s="1">
        <v>0.66666666666666996</v>
      </c>
      <c r="H68" s="1"/>
    </row>
    <row r="69" spans="4:8">
      <c r="D69" s="1">
        <v>-10.070520543217</v>
      </c>
      <c r="E69" s="1">
        <v>42.000000000001002</v>
      </c>
      <c r="F69" s="1">
        <v>0</v>
      </c>
      <c r="G69" s="1">
        <v>1.3333333333333</v>
      </c>
      <c r="H69" s="1"/>
    </row>
    <row r="70" spans="4:8">
      <c r="D70" s="1">
        <v>-10.385321711448</v>
      </c>
      <c r="E70" s="1">
        <v>42.000000000004</v>
      </c>
      <c r="F70" s="1">
        <v>0.66666666666666996</v>
      </c>
      <c r="G70" s="1">
        <v>1.3333333333333</v>
      </c>
      <c r="H70" s="1"/>
    </row>
    <row r="71" spans="4:8">
      <c r="D71" s="1">
        <v>-10.385321711448</v>
      </c>
      <c r="E71" s="1">
        <v>42.000000000001997</v>
      </c>
      <c r="F71" s="1">
        <v>1.3333333333333</v>
      </c>
      <c r="G71" s="1">
        <v>1.3333333333333</v>
      </c>
      <c r="H71" s="1"/>
    </row>
    <row r="73" spans="4:8">
      <c r="D73" s="1" t="s">
        <v>21</v>
      </c>
      <c r="E73" s="1">
        <v>7</v>
      </c>
      <c r="F73" s="1" t="s">
        <v>3</v>
      </c>
      <c r="G73" s="1">
        <f>E73*(E73+1)</f>
        <v>56</v>
      </c>
      <c r="H73" s="1" t="s">
        <v>22</v>
      </c>
    </row>
    <row r="74" spans="4:8">
      <c r="D74" s="1" t="s">
        <v>0</v>
      </c>
      <c r="E74" s="1" t="s">
        <v>3</v>
      </c>
      <c r="F74" s="1" t="s">
        <v>1</v>
      </c>
      <c r="G74" s="1" t="s">
        <v>2</v>
      </c>
      <c r="H74" s="1">
        <f>MIN(D75:D83)</f>
        <v>-1.6533648766527</v>
      </c>
    </row>
    <row r="75" spans="4:8">
      <c r="D75" s="1">
        <v>-1.6533648766527</v>
      </c>
      <c r="E75" s="1">
        <v>56.000000000001997</v>
      </c>
      <c r="F75" s="1">
        <v>0</v>
      </c>
      <c r="G75" s="1">
        <v>0</v>
      </c>
      <c r="H75" s="1"/>
    </row>
    <row r="76" spans="4:8">
      <c r="D76" s="1">
        <v>-1.2847075400829</v>
      </c>
      <c r="E76" s="1">
        <v>55.999999999998998</v>
      </c>
      <c r="F76" s="1">
        <v>0.66666666666666996</v>
      </c>
      <c r="G76" s="1">
        <v>0</v>
      </c>
      <c r="H76" s="1"/>
    </row>
    <row r="77" spans="4:8">
      <c r="D77" s="1">
        <v>-1.2847075400829</v>
      </c>
      <c r="E77" s="1">
        <v>56</v>
      </c>
      <c r="F77" s="1">
        <v>1.3333333333333</v>
      </c>
      <c r="G77" s="1">
        <v>0</v>
      </c>
      <c r="H77" s="1"/>
    </row>
    <row r="78" spans="4:8">
      <c r="D78" s="1">
        <v>-1.2847075400829</v>
      </c>
      <c r="E78" s="1">
        <v>55.999999999998998</v>
      </c>
      <c r="F78" s="1">
        <v>0</v>
      </c>
      <c r="G78" s="1">
        <v>0.66666666666666996</v>
      </c>
      <c r="H78" s="1"/>
    </row>
    <row r="79" spans="4:8">
      <c r="D79" s="1">
        <v>-1.4121160021104</v>
      </c>
      <c r="E79" s="1">
        <v>56.000000000001997</v>
      </c>
      <c r="F79" s="1">
        <v>0.66666666666666996</v>
      </c>
      <c r="G79" s="1">
        <v>0.66666666666666996</v>
      </c>
      <c r="H79" s="1"/>
    </row>
    <row r="80" spans="4:8">
      <c r="D80" s="1">
        <v>-1.4121160021104</v>
      </c>
      <c r="E80" s="1">
        <v>55.999999999998998</v>
      </c>
      <c r="F80" s="1">
        <v>1.3333333333333</v>
      </c>
      <c r="G80" s="1">
        <v>0.66666666666666996</v>
      </c>
      <c r="H80" s="1"/>
    </row>
    <row r="81" spans="4:8">
      <c r="D81" s="1">
        <v>-1.2847075400829</v>
      </c>
      <c r="E81" s="1">
        <v>56.000000000001002</v>
      </c>
      <c r="F81" s="1">
        <v>0</v>
      </c>
      <c r="G81" s="1">
        <v>1.3333333333333</v>
      </c>
      <c r="H81" s="1"/>
    </row>
    <row r="82" spans="4:8">
      <c r="D82" s="1">
        <v>-1.4121160021104</v>
      </c>
      <c r="E82" s="1">
        <v>56.000000000001002</v>
      </c>
      <c r="F82" s="1">
        <v>0.66666666666666996</v>
      </c>
      <c r="G82" s="1">
        <v>1.3333333333333</v>
      </c>
      <c r="H82" s="1"/>
    </row>
    <row r="83" spans="4:8">
      <c r="D83" s="1">
        <v>-1.4121160021104</v>
      </c>
      <c r="E83" s="1">
        <v>56.000000000001002</v>
      </c>
      <c r="F83" s="1">
        <v>1.3333333333333</v>
      </c>
      <c r="G83" s="1">
        <v>1.3333333333333</v>
      </c>
      <c r="H83" s="1"/>
    </row>
    <row r="85" spans="4:8">
      <c r="D85" s="1" t="s">
        <v>21</v>
      </c>
      <c r="E85" s="1">
        <v>8</v>
      </c>
      <c r="F85" s="1" t="s">
        <v>3</v>
      </c>
      <c r="G85" s="1">
        <f>E85*(E85+1)</f>
        <v>72</v>
      </c>
      <c r="H85" s="1" t="s">
        <v>22</v>
      </c>
    </row>
    <row r="86" spans="4:8">
      <c r="D86" s="1" t="s">
        <v>0</v>
      </c>
      <c r="E86" s="1" t="s">
        <v>3</v>
      </c>
      <c r="F86" s="1" t="s">
        <v>1</v>
      </c>
      <c r="G86" s="1" t="s">
        <v>2</v>
      </c>
      <c r="H86" s="1">
        <f>MIN(D87:D95)</f>
        <v>7.5617095555690996</v>
      </c>
    </row>
    <row r="87" spans="4:8">
      <c r="D87" s="1">
        <v>10</v>
      </c>
      <c r="E87" s="1">
        <v>72</v>
      </c>
      <c r="F87" s="1">
        <v>0</v>
      </c>
      <c r="G87" s="1">
        <v>0</v>
      </c>
      <c r="H87" s="1"/>
    </row>
    <row r="88" spans="4:8">
      <c r="D88" s="1">
        <v>9.2141535729462998</v>
      </c>
      <c r="E88" s="1">
        <v>72</v>
      </c>
      <c r="F88" s="1">
        <v>0.66666666666666996</v>
      </c>
      <c r="G88" s="1">
        <v>0</v>
      </c>
      <c r="H88" s="1"/>
    </row>
    <row r="89" spans="4:8">
      <c r="D89" s="1">
        <v>9.2141535729462003</v>
      </c>
      <c r="E89" s="1">
        <v>71.999999999999005</v>
      </c>
      <c r="F89" s="1">
        <v>1.3333333333333</v>
      </c>
      <c r="G89" s="1">
        <v>0</v>
      </c>
      <c r="H89" s="1"/>
    </row>
    <row r="90" spans="4:8">
      <c r="D90" s="1">
        <v>9.2141535729462998</v>
      </c>
      <c r="E90" s="1">
        <v>72.000000000000995</v>
      </c>
      <c r="F90" s="1">
        <v>0</v>
      </c>
      <c r="G90" s="1">
        <v>0.66666666666666996</v>
      </c>
      <c r="H90" s="1"/>
    </row>
    <row r="91" spans="4:8">
      <c r="D91" s="1">
        <v>7.5617095555690996</v>
      </c>
      <c r="E91" s="1">
        <v>71.999999999999005</v>
      </c>
      <c r="F91" s="1">
        <v>0.66666666666666996</v>
      </c>
      <c r="G91" s="1">
        <v>0.66666666666666996</v>
      </c>
      <c r="H91" s="1"/>
    </row>
    <row r="92" spans="4:8">
      <c r="D92" s="1">
        <v>7.5617095555690996</v>
      </c>
      <c r="E92" s="1">
        <v>72.000000000002004</v>
      </c>
      <c r="F92" s="1">
        <v>1.3333333333333</v>
      </c>
      <c r="G92" s="1">
        <v>0.66666666666666996</v>
      </c>
      <c r="H92" s="1"/>
    </row>
    <row r="93" spans="4:8">
      <c r="D93" s="1">
        <v>9.2141535729462998</v>
      </c>
      <c r="E93" s="1">
        <v>72</v>
      </c>
      <c r="F93" s="1">
        <v>0</v>
      </c>
      <c r="G93" s="1">
        <v>1.3333333333333</v>
      </c>
      <c r="H93" s="1"/>
    </row>
    <row r="94" spans="4:8">
      <c r="D94" s="1">
        <v>7.5617095555690996</v>
      </c>
      <c r="E94" s="1">
        <v>71.999999999997996</v>
      </c>
      <c r="F94" s="1">
        <v>0.66666666666666996</v>
      </c>
      <c r="G94" s="1">
        <v>1.3333333333333</v>
      </c>
      <c r="H94" s="1"/>
    </row>
    <row r="95" spans="4:8">
      <c r="D95" s="1">
        <v>7.5617095555690996</v>
      </c>
      <c r="E95" s="1">
        <v>72</v>
      </c>
      <c r="F95" s="1">
        <v>1.3333333333333</v>
      </c>
      <c r="G95" s="1">
        <v>1.3333333333333</v>
      </c>
      <c r="H95" s="1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6817-3B4D-854C-938C-B3BEB8FBA6E6}">
  <dimension ref="A1:O76"/>
  <sheetViews>
    <sheetView workbookViewId="0">
      <selection activeCell="O3" sqref="O3"/>
    </sheetView>
  </sheetViews>
  <sheetFormatPr baseColWidth="10" defaultRowHeight="20"/>
  <sheetData>
    <row r="1" spans="1:15">
      <c r="A1" t="s">
        <v>21</v>
      </c>
      <c r="B1" t="s">
        <v>0</v>
      </c>
      <c r="D1" t="s">
        <v>21</v>
      </c>
      <c r="E1">
        <v>1</v>
      </c>
      <c r="F1" t="s">
        <v>3</v>
      </c>
      <c r="G1">
        <f>E1*(E1+1)</f>
        <v>2</v>
      </c>
      <c r="H1" t="s">
        <v>22</v>
      </c>
      <c r="J1" t="s">
        <v>23</v>
      </c>
      <c r="K1" t="s">
        <v>27</v>
      </c>
      <c r="L1" t="s">
        <v>24</v>
      </c>
      <c r="M1" t="s">
        <v>27</v>
      </c>
      <c r="N1" t="s">
        <v>27</v>
      </c>
      <c r="O1" t="s">
        <v>24</v>
      </c>
    </row>
    <row r="2" spans="1:15">
      <c r="A2">
        <v>0</v>
      </c>
      <c r="B2">
        <f>diag!G12</f>
        <v>-49.317134398172001</v>
      </c>
      <c r="D2" s="1" t="s">
        <v>0</v>
      </c>
      <c r="E2" s="1" t="s">
        <v>3</v>
      </c>
      <c r="F2" s="1" t="s">
        <v>1</v>
      </c>
      <c r="G2" s="1" t="s">
        <v>2</v>
      </c>
      <c r="H2">
        <f>MIN(D3:D10)</f>
        <v>-42.825560192044001</v>
      </c>
      <c r="J2">
        <f>(A2+A3)/2</f>
        <v>0.5</v>
      </c>
      <c r="K2">
        <f>J2/$B$12/2</f>
        <v>3.125E-2</v>
      </c>
      <c r="L2">
        <f>B3-B2</f>
        <v>6.491574206128</v>
      </c>
      <c r="M2">
        <v>0.05</v>
      </c>
      <c r="N2">
        <f>(K2*(K3-M2)+K3*(M2-K2))/(K3-K2)</f>
        <v>0.05</v>
      </c>
      <c r="O2">
        <f>(L2*(K3-M2)+L3*(M2-K2))/(K3-K2)</f>
        <v>6.7921629709771008</v>
      </c>
    </row>
    <row r="3" spans="1:15">
      <c r="A3">
        <v>1</v>
      </c>
      <c r="B3">
        <f>H2</f>
        <v>-42.825560192044001</v>
      </c>
      <c r="D3" s="1">
        <v>-41.883275009477003</v>
      </c>
      <c r="E3" s="1">
        <v>1.9999999999996001</v>
      </c>
      <c r="F3" s="1">
        <v>1</v>
      </c>
      <c r="G3" s="1">
        <v>0</v>
      </c>
      <c r="H3" s="1"/>
      <c r="J3">
        <f>(A3+A4)/2</f>
        <v>1.5</v>
      </c>
      <c r="K3">
        <f t="shared" ref="K3:K8" si="0">J3/$B$12/2</f>
        <v>9.375E-2</v>
      </c>
      <c r="L3">
        <f>B4-B3</f>
        <v>7.4935367556250014</v>
      </c>
    </row>
    <row r="4" spans="1:15">
      <c r="A4">
        <v>2</v>
      </c>
      <c r="B4">
        <f>H13</f>
        <v>-35.332023436419</v>
      </c>
      <c r="D4" s="1">
        <v>-41.883275009477003</v>
      </c>
      <c r="E4" s="1">
        <v>2.0000000000003002</v>
      </c>
      <c r="F4" s="1">
        <v>1.5</v>
      </c>
      <c r="G4" s="1">
        <v>0.5</v>
      </c>
      <c r="H4" s="1"/>
      <c r="J4">
        <f t="shared" ref="J4:J8" si="1">(A4+A5)/2</f>
        <v>2.5</v>
      </c>
      <c r="K4">
        <f t="shared" si="0"/>
        <v>0.15625</v>
      </c>
      <c r="L4">
        <f t="shared" ref="L4:L8" si="2">B5-B4</f>
        <v>7.6599408758279992</v>
      </c>
    </row>
    <row r="5" spans="1:15">
      <c r="A5">
        <v>3</v>
      </c>
      <c r="B5">
        <f>H24</f>
        <v>-27.672082560591001</v>
      </c>
      <c r="D5" s="1">
        <v>-41.051871275800998</v>
      </c>
      <c r="E5" s="1">
        <v>1.9999999999994</v>
      </c>
      <c r="F5" s="1">
        <v>0</v>
      </c>
      <c r="G5" s="1">
        <v>0</v>
      </c>
      <c r="H5" s="1"/>
      <c r="J5">
        <f t="shared" si="1"/>
        <v>3.5</v>
      </c>
      <c r="K5">
        <f t="shared" si="0"/>
        <v>0.21875</v>
      </c>
      <c r="L5">
        <f t="shared" si="2"/>
        <v>7.7532996733810009</v>
      </c>
    </row>
    <row r="6" spans="1:15">
      <c r="A6">
        <v>4</v>
      </c>
      <c r="B6">
        <f>H35</f>
        <v>-19.91878288721</v>
      </c>
      <c r="D6" s="1">
        <v>-41.883275009477003</v>
      </c>
      <c r="E6" s="1">
        <v>2.0000000000009002</v>
      </c>
      <c r="F6" s="1">
        <v>0.5</v>
      </c>
      <c r="G6" s="1">
        <v>0.5</v>
      </c>
      <c r="H6" s="1"/>
      <c r="J6">
        <f t="shared" si="1"/>
        <v>4.5</v>
      </c>
      <c r="K6">
        <f t="shared" si="0"/>
        <v>0.28125</v>
      </c>
      <c r="L6">
        <f t="shared" si="2"/>
        <v>7.8238910434929991</v>
      </c>
    </row>
    <row r="7" spans="1:15">
      <c r="A7">
        <v>5</v>
      </c>
      <c r="B7">
        <f>H46</f>
        <v>-12.094891843717001</v>
      </c>
      <c r="D7" s="1">
        <v>-42.825560192044001</v>
      </c>
      <c r="E7" s="1">
        <v>2.0000000000006999</v>
      </c>
      <c r="F7" s="1">
        <v>1</v>
      </c>
      <c r="G7" s="1">
        <v>1</v>
      </c>
      <c r="H7" s="1"/>
      <c r="J7">
        <f t="shared" si="1"/>
        <v>5.5</v>
      </c>
      <c r="K7">
        <f t="shared" si="0"/>
        <v>0.34375</v>
      </c>
      <c r="L7">
        <f t="shared" si="2"/>
        <v>7.8761069584321008</v>
      </c>
    </row>
    <row r="8" spans="1:15">
      <c r="A8">
        <v>6</v>
      </c>
      <c r="B8">
        <f>H57</f>
        <v>-4.2187848852848999</v>
      </c>
      <c r="D8" s="1">
        <v>-41.883275009477003</v>
      </c>
      <c r="E8" s="1">
        <v>2.0000000000010001</v>
      </c>
      <c r="F8" s="1">
        <v>1.5</v>
      </c>
      <c r="G8" s="1">
        <v>1.5</v>
      </c>
      <c r="H8" s="1"/>
      <c r="J8">
        <f t="shared" si="1"/>
        <v>6.5</v>
      </c>
      <c r="K8">
        <f t="shared" si="0"/>
        <v>0.40625</v>
      </c>
      <c r="L8">
        <f t="shared" si="2"/>
        <v>7.921531713077</v>
      </c>
    </row>
    <row r="9" spans="1:15">
      <c r="A9">
        <v>7</v>
      </c>
      <c r="B9">
        <f>H68</f>
        <v>3.7027468277921001</v>
      </c>
      <c r="D9" s="1">
        <v>-41.883275009477003</v>
      </c>
      <c r="E9" s="1">
        <v>1.9999999999992999</v>
      </c>
      <c r="F9" s="1">
        <v>0</v>
      </c>
      <c r="G9" s="1">
        <v>1</v>
      </c>
      <c r="H9" s="1"/>
      <c r="J9">
        <f t="shared" ref="J9" si="3">(A9+A10)/2</f>
        <v>7.5</v>
      </c>
      <c r="K9">
        <f t="shared" ref="K9" si="4">J9/$B$12/2</f>
        <v>0.46875</v>
      </c>
      <c r="L9">
        <f>B10-B9</f>
        <v>12.297253172207899</v>
      </c>
    </row>
    <row r="10" spans="1:15">
      <c r="A10">
        <v>8</v>
      </c>
      <c r="B10">
        <f>B12/4*B13</f>
        <v>16</v>
      </c>
      <c r="D10" s="1">
        <v>-41.883275009477003</v>
      </c>
      <c r="E10" s="1">
        <v>2.0000000000003002</v>
      </c>
      <c r="F10" s="1">
        <v>0.5</v>
      </c>
      <c r="G10" s="1">
        <v>1.5</v>
      </c>
      <c r="H10" s="1"/>
    </row>
    <row r="11" spans="1:15">
      <c r="D11" s="1"/>
    </row>
    <row r="12" spans="1:15">
      <c r="A12" t="s">
        <v>25</v>
      </c>
      <c r="B12">
        <v>8</v>
      </c>
      <c r="D12" s="1" t="s">
        <v>21</v>
      </c>
      <c r="E12" s="1">
        <v>2</v>
      </c>
      <c r="F12" s="1" t="s">
        <v>3</v>
      </c>
      <c r="G12" s="1">
        <f>E12*(E12+1)</f>
        <v>6</v>
      </c>
      <c r="H12" s="1" t="s">
        <v>22</v>
      </c>
    </row>
    <row r="13" spans="1:15">
      <c r="A13" t="s">
        <v>26</v>
      </c>
      <c r="B13">
        <v>8</v>
      </c>
      <c r="D13" s="1" t="s">
        <v>0</v>
      </c>
      <c r="E13" s="1" t="s">
        <v>3</v>
      </c>
      <c r="F13" s="1" t="s">
        <v>1</v>
      </c>
      <c r="G13" s="1" t="s">
        <v>2</v>
      </c>
      <c r="H13" s="1">
        <f>MIN(D14:D21)</f>
        <v>-35.332023436419</v>
      </c>
      <c r="I13" s="1"/>
    </row>
    <row r="14" spans="1:15">
      <c r="D14" s="1">
        <v>-34.839641385024997</v>
      </c>
      <c r="E14" s="1">
        <v>5.9999999999984004</v>
      </c>
      <c r="F14" s="1">
        <v>1</v>
      </c>
      <c r="G14" s="1">
        <v>0</v>
      </c>
      <c r="H14" s="1"/>
      <c r="I14" s="1"/>
    </row>
    <row r="15" spans="1:15">
      <c r="D15" s="1">
        <v>-34.839641385024997</v>
      </c>
      <c r="E15" s="1">
        <v>6.0000000000006004</v>
      </c>
      <c r="F15" s="1">
        <v>1.5</v>
      </c>
      <c r="G15" s="1">
        <v>0.5</v>
      </c>
      <c r="H15" s="1"/>
      <c r="I15" s="1"/>
    </row>
    <row r="16" spans="1:15">
      <c r="D16" s="1">
        <v>-35.332023436419</v>
      </c>
      <c r="E16" s="1">
        <v>6.0000000000047002</v>
      </c>
      <c r="F16" s="1">
        <v>0</v>
      </c>
      <c r="G16" s="1">
        <v>0</v>
      </c>
      <c r="H16" s="1"/>
      <c r="I16" s="1"/>
    </row>
    <row r="17" spans="4:9">
      <c r="D17" s="1">
        <v>-34.839641385024997</v>
      </c>
      <c r="E17" s="1">
        <v>5.9999999999993996</v>
      </c>
      <c r="F17" s="1">
        <v>0.5</v>
      </c>
      <c r="G17" s="1">
        <v>0.5</v>
      </c>
      <c r="H17" s="1"/>
      <c r="I17" s="1"/>
    </row>
    <row r="18" spans="4:9">
      <c r="D18" s="1">
        <v>-34.950023336937001</v>
      </c>
      <c r="E18" s="1">
        <v>6.0000000000006999</v>
      </c>
      <c r="F18" s="1">
        <v>1</v>
      </c>
      <c r="G18" s="1">
        <v>1</v>
      </c>
      <c r="H18" s="1"/>
      <c r="I18" s="1"/>
    </row>
    <row r="19" spans="4:9">
      <c r="D19" s="1">
        <v>-34.839641385024997</v>
      </c>
      <c r="E19" s="1">
        <v>5.9999999999998996</v>
      </c>
      <c r="F19" s="1">
        <v>1.5</v>
      </c>
      <c r="G19" s="1">
        <v>1.5</v>
      </c>
      <c r="H19" s="1"/>
      <c r="I19" s="1"/>
    </row>
    <row r="20" spans="4:9">
      <c r="D20" s="1">
        <v>-34.839641385024997</v>
      </c>
      <c r="E20" s="1">
        <v>5.9999999999988001</v>
      </c>
      <c r="F20" s="1">
        <v>0</v>
      </c>
      <c r="G20" s="1">
        <v>1</v>
      </c>
      <c r="H20" s="1"/>
      <c r="I20" s="1"/>
    </row>
    <row r="21" spans="4:9">
      <c r="D21" s="1">
        <v>-34.839641385024997</v>
      </c>
      <c r="E21" s="1">
        <v>6.0000000000003002</v>
      </c>
      <c r="F21" s="1">
        <v>0.5</v>
      </c>
      <c r="G21" s="1">
        <v>1.5</v>
      </c>
      <c r="H21" s="1"/>
      <c r="I21" s="1"/>
    </row>
    <row r="22" spans="4:9">
      <c r="I22" s="1"/>
    </row>
    <row r="23" spans="4:9">
      <c r="D23" s="1" t="s">
        <v>21</v>
      </c>
      <c r="E23" s="1">
        <v>3</v>
      </c>
      <c r="F23" s="1" t="s">
        <v>3</v>
      </c>
      <c r="G23" s="1">
        <f>E23*(E23+1)</f>
        <v>12</v>
      </c>
      <c r="H23" s="1" t="s">
        <v>22</v>
      </c>
    </row>
    <row r="24" spans="4:9">
      <c r="D24" s="1" t="s">
        <v>0</v>
      </c>
      <c r="E24" s="1" t="s">
        <v>3</v>
      </c>
      <c r="F24" s="1" t="s">
        <v>1</v>
      </c>
      <c r="G24" s="1" t="s">
        <v>2</v>
      </c>
      <c r="H24" s="1">
        <f>MIN(D25:D32)</f>
        <v>-27.672082560591001</v>
      </c>
    </row>
    <row r="25" spans="4:9">
      <c r="D25" s="1">
        <v>-27.253851127769</v>
      </c>
      <c r="E25" s="1">
        <v>12.000000000001</v>
      </c>
      <c r="F25" s="1">
        <v>1</v>
      </c>
      <c r="G25" s="1">
        <v>0</v>
      </c>
      <c r="H25" s="1"/>
      <c r="I25" s="1"/>
    </row>
    <row r="26" spans="4:9">
      <c r="D26" s="1">
        <v>-27.253851127770002</v>
      </c>
      <c r="E26" s="1">
        <v>12.000000000004</v>
      </c>
      <c r="F26" s="1">
        <v>1.5</v>
      </c>
      <c r="G26" s="1">
        <v>0.5</v>
      </c>
      <c r="H26" s="1"/>
      <c r="I26" s="1"/>
    </row>
    <row r="27" spans="4:9">
      <c r="D27" s="1">
        <v>-27.432009650708999</v>
      </c>
      <c r="E27" s="1">
        <v>12.000000000003</v>
      </c>
      <c r="F27" s="1">
        <v>0</v>
      </c>
      <c r="G27" s="1">
        <v>0</v>
      </c>
      <c r="H27" s="1"/>
      <c r="I27" s="1"/>
    </row>
    <row r="28" spans="4:9">
      <c r="D28" s="1">
        <v>-27.253851127769</v>
      </c>
      <c r="E28" s="1">
        <v>12.000000000002</v>
      </c>
      <c r="F28" s="1">
        <v>0.5</v>
      </c>
      <c r="G28" s="1">
        <v>0.5</v>
      </c>
      <c r="H28" s="1"/>
      <c r="I28" s="1"/>
    </row>
    <row r="29" spans="4:9">
      <c r="D29" s="1">
        <v>-27.672082560591001</v>
      </c>
      <c r="E29" s="1">
        <v>11.999999999997</v>
      </c>
      <c r="F29" s="1">
        <v>1</v>
      </c>
      <c r="G29" s="1">
        <v>1</v>
      </c>
      <c r="H29" s="1"/>
      <c r="I29" s="1"/>
    </row>
    <row r="30" spans="4:9">
      <c r="D30" s="1">
        <v>-27.253851127770002</v>
      </c>
      <c r="E30" s="1">
        <v>12.000000000003</v>
      </c>
      <c r="F30" s="1">
        <v>1.5</v>
      </c>
      <c r="G30" s="1">
        <v>1.5</v>
      </c>
      <c r="H30" s="1"/>
      <c r="I30" s="1"/>
    </row>
    <row r="31" spans="4:9">
      <c r="D31" s="1">
        <v>-27.253851127769</v>
      </c>
      <c r="E31" s="1">
        <v>12.000000000004</v>
      </c>
      <c r="F31" s="1">
        <v>0</v>
      </c>
      <c r="G31" s="1">
        <v>1</v>
      </c>
      <c r="H31" s="1"/>
      <c r="I31" s="1"/>
    </row>
    <row r="32" spans="4:9">
      <c r="D32" s="1">
        <v>-27.253851127770002</v>
      </c>
      <c r="E32" s="1">
        <v>12.000000000002</v>
      </c>
      <c r="F32" s="1">
        <v>0.5</v>
      </c>
      <c r="G32" s="1">
        <v>1.5</v>
      </c>
      <c r="H32" s="1"/>
      <c r="I32" s="1"/>
    </row>
    <row r="33" spans="4:9">
      <c r="I33" s="1"/>
    </row>
    <row r="34" spans="4:9">
      <c r="D34" s="1" t="s">
        <v>21</v>
      </c>
      <c r="E34" s="1">
        <v>4</v>
      </c>
      <c r="F34" s="1" t="s">
        <v>3</v>
      </c>
      <c r="G34" s="1">
        <f>E34*(E34+1)</f>
        <v>20</v>
      </c>
      <c r="H34" s="1" t="s">
        <v>22</v>
      </c>
      <c r="I34" s="1"/>
    </row>
    <row r="35" spans="4:9">
      <c r="D35" s="1" t="s">
        <v>0</v>
      </c>
      <c r="E35" s="1" t="s">
        <v>3</v>
      </c>
      <c r="F35" s="1" t="s">
        <v>1</v>
      </c>
      <c r="G35" s="1" t="s">
        <v>2</v>
      </c>
      <c r="H35" s="1">
        <f>MIN(D36:D43)</f>
        <v>-19.91878288721</v>
      </c>
    </row>
    <row r="36" spans="4:9">
      <c r="D36" s="1">
        <v>-19.444945613190999</v>
      </c>
      <c r="E36" s="1">
        <v>20</v>
      </c>
      <c r="F36" s="1">
        <v>1</v>
      </c>
      <c r="G36" s="1">
        <v>0</v>
      </c>
      <c r="H36" s="1"/>
    </row>
    <row r="37" spans="4:9">
      <c r="D37" s="1">
        <v>-19.444945613190999</v>
      </c>
      <c r="E37" s="1">
        <v>19.999999999997002</v>
      </c>
      <c r="F37" s="1">
        <v>1.5</v>
      </c>
      <c r="G37" s="1">
        <v>0.5</v>
      </c>
      <c r="H37" s="1"/>
    </row>
    <row r="38" spans="4:9">
      <c r="D38" s="1">
        <v>-19.91878288721</v>
      </c>
      <c r="E38" s="1">
        <v>19.999999999997002</v>
      </c>
      <c r="F38" s="1">
        <v>0</v>
      </c>
      <c r="G38" s="1">
        <v>0</v>
      </c>
      <c r="H38" s="1"/>
    </row>
    <row r="39" spans="4:9">
      <c r="D39" s="1">
        <v>-19.444945613190999</v>
      </c>
      <c r="E39" s="1">
        <v>19.999999999999002</v>
      </c>
      <c r="F39" s="1">
        <v>0.5</v>
      </c>
      <c r="G39" s="1">
        <v>0.5</v>
      </c>
      <c r="H39" s="1"/>
    </row>
    <row r="40" spans="4:9">
      <c r="D40" s="1">
        <v>-19.746133265786</v>
      </c>
      <c r="E40" s="1">
        <v>19.999999999993999</v>
      </c>
      <c r="F40" s="1">
        <v>1</v>
      </c>
      <c r="G40" s="1">
        <v>1</v>
      </c>
      <c r="H40" s="1"/>
    </row>
    <row r="41" spans="4:9">
      <c r="D41" s="1">
        <v>-19.444945613190999</v>
      </c>
      <c r="E41" s="1">
        <v>19.999999999996</v>
      </c>
      <c r="F41" s="1">
        <v>1.5</v>
      </c>
      <c r="G41" s="1">
        <v>1.5</v>
      </c>
      <c r="H41" s="1"/>
    </row>
    <row r="42" spans="4:9">
      <c r="D42" s="1">
        <v>-19.444945613190999</v>
      </c>
      <c r="E42" s="1">
        <v>20</v>
      </c>
      <c r="F42" s="1">
        <v>0</v>
      </c>
      <c r="G42" s="1">
        <v>1</v>
      </c>
      <c r="H42" s="1"/>
    </row>
    <row r="43" spans="4:9">
      <c r="D43" s="1">
        <v>-19.444945613190999</v>
      </c>
      <c r="E43" s="1">
        <v>20.000000000000998</v>
      </c>
      <c r="F43" s="1">
        <v>0.5</v>
      </c>
      <c r="G43" s="1">
        <v>1.5</v>
      </c>
      <c r="H43" s="1"/>
    </row>
    <row r="45" spans="4:9">
      <c r="D45" s="1" t="s">
        <v>21</v>
      </c>
      <c r="E45" s="1">
        <v>5</v>
      </c>
      <c r="F45" s="1" t="s">
        <v>3</v>
      </c>
      <c r="G45" s="1">
        <f>E45*(E45+1)</f>
        <v>30</v>
      </c>
      <c r="H45" s="1" t="s">
        <v>22</v>
      </c>
    </row>
    <row r="46" spans="4:9">
      <c r="D46" s="1" t="s">
        <v>0</v>
      </c>
      <c r="E46" s="1" t="s">
        <v>3</v>
      </c>
      <c r="F46" s="1" t="s">
        <v>1</v>
      </c>
      <c r="G46" s="1" t="s">
        <v>2</v>
      </c>
      <c r="H46" s="1">
        <f>MIN(D47:D54)</f>
        <v>-12.094891843717001</v>
      </c>
    </row>
    <row r="47" spans="4:9">
      <c r="D47" s="1">
        <v>-11.591278195848</v>
      </c>
      <c r="E47" s="1">
        <v>29.999999999998</v>
      </c>
      <c r="F47" s="1">
        <v>1</v>
      </c>
      <c r="G47" s="1">
        <v>0</v>
      </c>
      <c r="H47" s="1"/>
    </row>
    <row r="48" spans="4:9">
      <c r="D48" s="1">
        <v>-11.591278195848</v>
      </c>
      <c r="E48" s="1">
        <v>30</v>
      </c>
      <c r="F48" s="1">
        <v>1.5</v>
      </c>
      <c r="G48" s="1">
        <v>0.5</v>
      </c>
      <c r="H48" s="1"/>
    </row>
    <row r="49" spans="4:8">
      <c r="D49" s="1">
        <v>-11.903625530844</v>
      </c>
      <c r="E49" s="1">
        <v>29.999999999999002</v>
      </c>
      <c r="F49" s="1">
        <v>0</v>
      </c>
      <c r="G49" s="1">
        <v>0</v>
      </c>
      <c r="H49" s="1"/>
    </row>
    <row r="50" spans="4:8">
      <c r="D50" s="1">
        <v>-11.591278195848</v>
      </c>
      <c r="E50" s="1">
        <v>30.000000000002998</v>
      </c>
      <c r="F50" s="1">
        <v>0.5</v>
      </c>
      <c r="G50" s="1">
        <v>0.5</v>
      </c>
      <c r="H50" s="1"/>
    </row>
    <row r="51" spans="4:8">
      <c r="D51" s="1">
        <v>-12.094891843717001</v>
      </c>
      <c r="E51" s="1">
        <v>30.000000000000998</v>
      </c>
      <c r="F51" s="1">
        <v>1</v>
      </c>
      <c r="G51" s="1">
        <v>1</v>
      </c>
      <c r="H51" s="1"/>
    </row>
    <row r="52" spans="4:8">
      <c r="D52" s="1">
        <v>-11.591278195848</v>
      </c>
      <c r="E52" s="1">
        <v>30.000000000000998</v>
      </c>
      <c r="F52" s="1">
        <v>1.5</v>
      </c>
      <c r="G52" s="1">
        <v>1.5</v>
      </c>
      <c r="H52" s="1"/>
    </row>
    <row r="53" spans="4:8">
      <c r="D53" s="1">
        <v>-11.591278195848</v>
      </c>
      <c r="E53" s="1">
        <v>30.000000000000998</v>
      </c>
      <c r="F53" s="1">
        <v>0</v>
      </c>
      <c r="G53" s="1">
        <v>1</v>
      </c>
      <c r="H53" s="1"/>
    </row>
    <row r="54" spans="4:8">
      <c r="D54" s="1">
        <v>-11.591278195848</v>
      </c>
      <c r="E54" s="1">
        <v>30</v>
      </c>
      <c r="F54" s="1">
        <v>0.5</v>
      </c>
      <c r="G54" s="1">
        <v>1.5</v>
      </c>
      <c r="H54" s="1"/>
    </row>
    <row r="56" spans="4:8">
      <c r="D56" s="1" t="s">
        <v>21</v>
      </c>
      <c r="E56" s="1">
        <v>6</v>
      </c>
      <c r="F56" s="1" t="s">
        <v>3</v>
      </c>
      <c r="G56" s="1">
        <f>E56*(E56+1)</f>
        <v>42</v>
      </c>
      <c r="H56" s="1" t="s">
        <v>22</v>
      </c>
    </row>
    <row r="57" spans="4:8">
      <c r="D57" s="1" t="s">
        <v>0</v>
      </c>
      <c r="E57" s="1" t="s">
        <v>3</v>
      </c>
      <c r="F57" s="1" t="s">
        <v>1</v>
      </c>
      <c r="G57" s="1" t="s">
        <v>2</v>
      </c>
      <c r="H57" s="1">
        <f>MIN(D58:D65)</f>
        <v>-4.2187848852848999</v>
      </c>
    </row>
    <row r="58" spans="4:8">
      <c r="D58" s="1">
        <v>-3.6802403856930002</v>
      </c>
      <c r="E58" s="1">
        <v>42.000000000001002</v>
      </c>
      <c r="F58" s="1">
        <v>1</v>
      </c>
      <c r="G58" s="1">
        <v>0</v>
      </c>
      <c r="H58" s="1"/>
    </row>
    <row r="59" spans="4:8">
      <c r="D59" s="1">
        <v>-3.6802403856930002</v>
      </c>
      <c r="E59" s="1">
        <v>42.000000000001002</v>
      </c>
      <c r="F59" s="1">
        <v>1.5</v>
      </c>
      <c r="G59" s="1">
        <v>0.5</v>
      </c>
      <c r="H59" s="1"/>
    </row>
    <row r="60" spans="4:8">
      <c r="D60" s="1">
        <v>-4.2187848852848999</v>
      </c>
      <c r="E60" s="1">
        <v>41.999999999998998</v>
      </c>
      <c r="F60" s="1">
        <v>0</v>
      </c>
      <c r="G60" s="1">
        <v>0</v>
      </c>
      <c r="H60" s="1"/>
    </row>
    <row r="61" spans="4:8">
      <c r="D61" s="1">
        <v>-3.6802403856930002</v>
      </c>
      <c r="E61" s="1">
        <v>41.999999999998998</v>
      </c>
      <c r="F61" s="1">
        <v>0.5</v>
      </c>
      <c r="G61" s="1">
        <v>0.5</v>
      </c>
      <c r="H61" s="1"/>
    </row>
    <row r="62" spans="4:8">
      <c r="D62" s="1">
        <v>-3.9931509396306</v>
      </c>
      <c r="E62" s="1">
        <v>42</v>
      </c>
      <c r="F62" s="1">
        <v>1</v>
      </c>
      <c r="G62" s="1">
        <v>1</v>
      </c>
      <c r="H62" s="1"/>
    </row>
    <row r="63" spans="4:8">
      <c r="D63" s="1">
        <v>-3.6802403856930002</v>
      </c>
      <c r="E63" s="1">
        <v>42.000000000001002</v>
      </c>
      <c r="F63" s="1">
        <v>1.5</v>
      </c>
      <c r="G63" s="1">
        <v>1.5</v>
      </c>
      <c r="H63" s="1"/>
    </row>
    <row r="64" spans="4:8">
      <c r="D64" s="1">
        <v>-3.6802403856930002</v>
      </c>
      <c r="E64" s="1">
        <v>41.999999999998998</v>
      </c>
      <c r="F64" s="1">
        <v>0</v>
      </c>
      <c r="G64" s="1">
        <v>1</v>
      </c>
      <c r="H64" s="1"/>
    </row>
    <row r="65" spans="4:8">
      <c r="D65" s="1">
        <v>-3.6802403856930002</v>
      </c>
      <c r="E65" s="1">
        <v>41.999999999998998</v>
      </c>
      <c r="F65" s="1">
        <v>0.5</v>
      </c>
      <c r="G65" s="1">
        <v>1.5</v>
      </c>
      <c r="H65" s="1"/>
    </row>
    <row r="67" spans="4:8">
      <c r="D67" s="1" t="s">
        <v>21</v>
      </c>
      <c r="E67" s="1">
        <v>7</v>
      </c>
      <c r="F67" s="1" t="s">
        <v>3</v>
      </c>
      <c r="G67" s="1">
        <f>E67*(E67+1)</f>
        <v>56</v>
      </c>
      <c r="H67" s="1" t="s">
        <v>22</v>
      </c>
    </row>
    <row r="68" spans="4:8">
      <c r="D68" s="1" t="s">
        <v>0</v>
      </c>
      <c r="E68" s="1" t="s">
        <v>3</v>
      </c>
      <c r="F68" s="1" t="s">
        <v>1</v>
      </c>
      <c r="G68" s="1" t="s">
        <v>2</v>
      </c>
      <c r="H68" s="1">
        <f>MIN(D69:D76)</f>
        <v>3.7027468277921001</v>
      </c>
    </row>
    <row r="69" spans="4:8">
      <c r="D69" s="1">
        <v>6.7737481404944999</v>
      </c>
      <c r="E69" s="1">
        <v>56</v>
      </c>
      <c r="F69" s="1">
        <v>1</v>
      </c>
      <c r="G69" s="1">
        <v>0</v>
      </c>
      <c r="H69" s="1"/>
    </row>
    <row r="70" spans="4:8">
      <c r="D70" s="1">
        <v>6.7737481404944999</v>
      </c>
      <c r="E70" s="1">
        <v>56</v>
      </c>
      <c r="F70" s="1">
        <v>1.5</v>
      </c>
      <c r="G70" s="1">
        <v>0.5</v>
      </c>
      <c r="H70" s="1"/>
    </row>
    <row r="71" spans="4:8">
      <c r="D71" s="1">
        <v>8</v>
      </c>
      <c r="E71" s="1">
        <v>56</v>
      </c>
      <c r="F71" s="1">
        <v>0</v>
      </c>
      <c r="G71" s="1">
        <v>0</v>
      </c>
      <c r="H71" s="1"/>
    </row>
    <row r="72" spans="4:8">
      <c r="D72" s="1">
        <v>6.7737481404944999</v>
      </c>
      <c r="E72" s="1">
        <v>56</v>
      </c>
      <c r="F72" s="1">
        <v>0.5</v>
      </c>
      <c r="G72" s="1">
        <v>0.5</v>
      </c>
      <c r="H72" s="1"/>
    </row>
    <row r="73" spans="4:8">
      <c r="D73" s="1">
        <v>3.7027468277921001</v>
      </c>
      <c r="E73" s="1">
        <v>56.000000000001002</v>
      </c>
      <c r="F73" s="1">
        <v>1</v>
      </c>
      <c r="G73" s="1">
        <v>1</v>
      </c>
      <c r="H73" s="1"/>
    </row>
    <row r="74" spans="4:8">
      <c r="D74" s="1">
        <v>6.7737481404944004</v>
      </c>
      <c r="E74" s="1">
        <v>56</v>
      </c>
      <c r="F74" s="1">
        <v>1.5</v>
      </c>
      <c r="G74" s="1">
        <v>1.5</v>
      </c>
      <c r="H74" s="1"/>
    </row>
    <row r="75" spans="4:8">
      <c r="D75" s="1">
        <v>6.7737481404944999</v>
      </c>
      <c r="E75" s="1">
        <v>56</v>
      </c>
      <c r="F75" s="1">
        <v>0</v>
      </c>
      <c r="G75" s="1">
        <v>1</v>
      </c>
      <c r="H75" s="1"/>
    </row>
    <row r="76" spans="4:8">
      <c r="D76" s="1">
        <v>6.7737481404944999</v>
      </c>
      <c r="E76" s="1">
        <v>56</v>
      </c>
      <c r="F76" s="1">
        <v>0.5</v>
      </c>
      <c r="G76" s="1">
        <v>1.5</v>
      </c>
      <c r="H76" s="1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diag</vt:lpstr>
      <vt:lpstr>effective</vt:lpstr>
      <vt:lpstr>N10Sz</vt:lpstr>
      <vt:lpstr>N3x3Sz</vt:lpstr>
      <vt:lpstr>N08Sz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2023-07-20T00:40:51Z</dcterms:created>
  <dcterms:modified xsi:type="dcterms:W3CDTF">2024-10-10T02:28:33Z</dcterms:modified>
</cp:coreProperties>
</file>