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MRG.dir/KondoSU2.dir/data.dir/N120.dir/J40.dir/EGm120.dir/"/>
    </mc:Choice>
  </mc:AlternateContent>
  <xr:revisionPtr revIDLastSave="0" documentId="13_ncr:1_{AC11B8BE-7672-184C-B9C5-BFA5274ABCAA}" xr6:coauthVersionLast="47" xr6:coauthVersionMax="47" xr10:uidLastSave="{00000000-0000-0000-0000-000000000000}"/>
  <bookViews>
    <workbookView xWindow="32420" yWindow="11320" windowWidth="25600" windowHeight="16060" tabRatio="500" xr2:uid="{00000000-000D-0000-FFFF-FFFF00000000}"/>
  </bookViews>
  <sheets>
    <sheet name="Eall.dat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1" i="1" l="1"/>
  <c r="E20" i="1"/>
  <c r="E18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9" i="1"/>
  <c r="G20" i="1" s="1"/>
  <c r="E3" i="1"/>
  <c r="E4" i="1"/>
  <c r="B2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3" i="1"/>
  <c r="G21" i="1" l="1"/>
</calcChain>
</file>

<file path=xl/sharedStrings.xml><?xml version="1.0" encoding="utf-8"?>
<sst xmlns="http://schemas.openxmlformats.org/spreadsheetml/2006/main" count="12" uniqueCount="12">
  <si>
    <t>Ne</t>
    <phoneticPr fontId="1"/>
  </si>
  <si>
    <t>E</t>
    <phoneticPr fontId="1"/>
  </si>
  <si>
    <t>mu</t>
    <phoneticPr fontId="1"/>
  </si>
  <si>
    <t>Ns</t>
    <phoneticPr fontId="1"/>
  </si>
  <si>
    <t>n</t>
    <phoneticPr fontId="1"/>
  </si>
  <si>
    <t>mu=a*(1-n)**2+b</t>
    <phoneticPr fontId="2"/>
  </si>
  <si>
    <t>a</t>
    <phoneticPr fontId="2"/>
  </si>
  <si>
    <t>b</t>
    <phoneticPr fontId="2"/>
  </si>
  <si>
    <t>n</t>
  </si>
  <si>
    <t>Ne</t>
  </si>
  <si>
    <t>E</t>
  </si>
  <si>
    <t>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</si>
</sst>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</cellXfs>
  <cellStyles count="25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Eall.dat!$E$1</c:f>
              <c:strCache>
                <c:ptCount val="1"/>
                <c:pt idx="0">
                  <c:v>mu</c:v>
                </c:pt>
              </c:strCache>
            </c:strRef>
          </c:tx>
          <c:xVal>
            <c:numRef>
              <c:f>Eall.dat!$B$3:$B$21</c:f>
              <c:numCache>
                <c:formatCode>General</c:formatCode>
                <c:ptCount val="19"/>
                <c:pt idx="0">
                  <c:v>0.7</c:v>
                </c:pt>
                <c:pt idx="1">
                  <c:v>0.71666666666666667</c:v>
                </c:pt>
                <c:pt idx="2">
                  <c:v>0.73333333333333328</c:v>
                </c:pt>
                <c:pt idx="3">
                  <c:v>0.75</c:v>
                </c:pt>
                <c:pt idx="4">
                  <c:v>0.76666666666666672</c:v>
                </c:pt>
                <c:pt idx="5">
                  <c:v>0.78333333333333333</c:v>
                </c:pt>
                <c:pt idx="6">
                  <c:v>0.8</c:v>
                </c:pt>
                <c:pt idx="7">
                  <c:v>0.81666666666666665</c:v>
                </c:pt>
                <c:pt idx="8">
                  <c:v>0.83333333333333337</c:v>
                </c:pt>
                <c:pt idx="9">
                  <c:v>0.85</c:v>
                </c:pt>
                <c:pt idx="10">
                  <c:v>0.8666666666666667</c:v>
                </c:pt>
                <c:pt idx="11">
                  <c:v>0.8833333333333333</c:v>
                </c:pt>
                <c:pt idx="12">
                  <c:v>0.9</c:v>
                </c:pt>
                <c:pt idx="13">
                  <c:v>0.91666666666666663</c:v>
                </c:pt>
                <c:pt idx="14">
                  <c:v>0.93333333333333335</c:v>
                </c:pt>
                <c:pt idx="15">
                  <c:v>0.95</c:v>
                </c:pt>
                <c:pt idx="16">
                  <c:v>0.96666666666666667</c:v>
                </c:pt>
                <c:pt idx="17">
                  <c:v>0.98333333333333328</c:v>
                </c:pt>
                <c:pt idx="18">
                  <c:v>1</c:v>
                </c:pt>
              </c:numCache>
            </c:numRef>
          </c:xVal>
          <c:yVal>
            <c:numRef>
              <c:f>Eall.dat!$E$3:$E$21</c:f>
              <c:numCache>
                <c:formatCode>General</c:formatCode>
                <c:ptCount val="19"/>
                <c:pt idx="0">
                  <c:v>-3.4624608293884265</c:v>
                </c:pt>
                <c:pt idx="1">
                  <c:v>-3.3476092094531751</c:v>
                </c:pt>
                <c:pt idx="2">
                  <c:v>-3.229685824674501</c:v>
                </c:pt>
                <c:pt idx="3">
                  <c:v>-3.1031965869150007</c:v>
                </c:pt>
                <c:pt idx="4">
                  <c:v>-2.9885094042379983</c:v>
                </c:pt>
                <c:pt idx="5">
                  <c:v>-2.8769072940832494</c:v>
                </c:pt>
                <c:pt idx="6">
                  <c:v>-2.7712332922122513</c:v>
                </c:pt>
                <c:pt idx="7">
                  <c:v>-2.6705405108959965</c:v>
                </c:pt>
                <c:pt idx="8">
                  <c:v>-2.575615312962249</c:v>
                </c:pt>
                <c:pt idx="9">
                  <c:v>-2.4919881837605047</c:v>
                </c:pt>
                <c:pt idx="10">
                  <c:v>-2.4160300414922489</c:v>
                </c:pt>
                <c:pt idx="11">
                  <c:v>-2.3464873462422489</c:v>
                </c:pt>
                <c:pt idx="12">
                  <c:v>-2.2907007190314985</c:v>
                </c:pt>
                <c:pt idx="13">
                  <c:v>-2.2442419760339973</c:v>
                </c:pt>
                <c:pt idx="14">
                  <c:v>-2.2081891768885029</c:v>
                </c:pt>
                <c:pt idx="15">
                  <c:v>-2.1804446285035013</c:v>
                </c:pt>
                <c:pt idx="16">
                  <c:v>-2.1592355449229998</c:v>
                </c:pt>
                <c:pt idx="17">
                  <c:v>-2.1478002141490009</c:v>
                </c:pt>
                <c:pt idx="18">
                  <c:v>-2.1439884372243347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05-1643-9B22-F7696DA68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4202984"/>
        <c:axId val="-2114869720"/>
      </c:scatterChart>
      <c:valAx>
        <c:axId val="-2114202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14869720"/>
        <c:crosses val="autoZero"/>
        <c:crossBetween val="midCat"/>
      </c:valAx>
      <c:valAx>
        <c:axId val="-2114869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142029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215900</xdr:colOff>
      <xdr:row>14</xdr:row>
      <xdr:rowOff>12700</xdr:rowOff>
    </xdr:from>
    <xdr:to>
      <xdr:col>13</xdr:col>
      <xdr:colOff>876300</xdr:colOff>
      <xdr:row>26</xdr:row>
      <xdr:rowOff>12700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E21" sqref="E21"/>
    </sheetView>
  </sheetViews>
  <sheetFormatPr baseColWidth="10" defaultColWidth="12.83203125" defaultRowHeight="15"/>
  <sheetData>
    <row r="1" spans="1:5">
      <c r="A1" t="s">
        <v>3</v>
      </c>
      <c r="B1" t="s">
        <v>4</v>
      </c>
      <c r="C1" t="s">
        <v>0</v>
      </c>
      <c r="D1" t="s">
        <v>1</v>
      </c>
      <c r="E1" t="s">
        <v>2</v>
      </c>
    </row>
    <row r="2" spans="1:5">
      <c r="A2">
        <v>120</v>
      </c>
      <c r="B2">
        <f t="shared" ref="B2:B21" si="0">C2/$A$2</f>
        <v>0.68333333333333335</v>
      </c>
      <c r="C2">
        <v>82</v>
      </c>
      <c r="D2" s="2">
        <v>-89.386382900915294</v>
      </c>
    </row>
    <row r="3" spans="1:5">
      <c r="B3">
        <f t="shared" si="0"/>
        <v>0.7</v>
      </c>
      <c r="C3">
        <v>84</v>
      </c>
      <c r="D3" s="2">
        <v>-96.443573540580303</v>
      </c>
      <c r="E3">
        <f>(D4-D2)/(C4-C2)</f>
        <v>-3.4624608293884265</v>
      </c>
    </row>
    <row r="4" spans="1:5">
      <c r="B4">
        <f t="shared" si="0"/>
        <v>0.71666666666666667</v>
      </c>
      <c r="C4">
        <v>86</v>
      </c>
      <c r="D4" s="2">
        <v>-103.236226218469</v>
      </c>
      <c r="E4">
        <f>(D5-D3)/(C5-C3)</f>
        <v>-3.3476092094531751</v>
      </c>
    </row>
    <row r="5" spans="1:5">
      <c r="B5">
        <f t="shared" si="0"/>
        <v>0.73333333333333328</v>
      </c>
      <c r="C5">
        <v>88</v>
      </c>
      <c r="D5" s="2">
        <v>-109.834010378393</v>
      </c>
      <c r="E5">
        <f t="shared" ref="E5:E19" si="1">(D6-D4)/(C6-C4)</f>
        <v>-3.229685824674501</v>
      </c>
    </row>
    <row r="6" spans="1:5">
      <c r="B6">
        <f t="shared" si="0"/>
        <v>0.75</v>
      </c>
      <c r="C6">
        <v>90</v>
      </c>
      <c r="D6" s="2">
        <v>-116.154969517167</v>
      </c>
      <c r="E6">
        <f t="shared" si="1"/>
        <v>-3.1031965869150007</v>
      </c>
    </row>
    <row r="7" spans="1:5">
      <c r="B7">
        <f t="shared" si="0"/>
        <v>0.76666666666666672</v>
      </c>
      <c r="C7">
        <v>92</v>
      </c>
      <c r="D7" s="2">
        <v>-122.24679672605301</v>
      </c>
      <c r="E7">
        <f t="shared" si="1"/>
        <v>-2.9885094042379983</v>
      </c>
    </row>
    <row r="8" spans="1:5">
      <c r="B8">
        <f t="shared" si="0"/>
        <v>0.78333333333333333</v>
      </c>
      <c r="C8">
        <v>94</v>
      </c>
      <c r="D8" s="2">
        <v>-128.109007134119</v>
      </c>
      <c r="E8">
        <f t="shared" si="1"/>
        <v>-2.8769072940832494</v>
      </c>
    </row>
    <row r="9" spans="1:5">
      <c r="B9">
        <f t="shared" si="0"/>
        <v>0.8</v>
      </c>
      <c r="C9">
        <v>96</v>
      </c>
      <c r="D9" s="2">
        <v>-133.754425902386</v>
      </c>
      <c r="E9">
        <f t="shared" si="1"/>
        <v>-2.7712332922122513</v>
      </c>
    </row>
    <row r="10" spans="1:5">
      <c r="B10">
        <f t="shared" si="0"/>
        <v>0.81666666666666665</v>
      </c>
      <c r="C10">
        <v>98</v>
      </c>
      <c r="D10" s="2">
        <v>-139.193940302968</v>
      </c>
      <c r="E10">
        <f t="shared" si="1"/>
        <v>-2.6705405108959965</v>
      </c>
    </row>
    <row r="11" spans="1:5">
      <c r="B11">
        <f t="shared" si="0"/>
        <v>0.83333333333333337</v>
      </c>
      <c r="C11">
        <v>100</v>
      </c>
      <c r="D11" s="2">
        <v>-144.43658794596999</v>
      </c>
      <c r="E11">
        <f t="shared" si="1"/>
        <v>-2.575615312962249</v>
      </c>
    </row>
    <row r="12" spans="1:5">
      <c r="B12">
        <f t="shared" si="0"/>
        <v>0.85</v>
      </c>
      <c r="C12">
        <v>102</v>
      </c>
      <c r="D12" s="2">
        <v>-149.496401554817</v>
      </c>
      <c r="E12">
        <f t="shared" si="1"/>
        <v>-2.4919881837605047</v>
      </c>
    </row>
    <row r="13" spans="1:5">
      <c r="B13">
        <f t="shared" si="0"/>
        <v>0.8666666666666667</v>
      </c>
      <c r="C13">
        <v>104</v>
      </c>
      <c r="D13" s="2">
        <v>-154.40454068101201</v>
      </c>
      <c r="E13">
        <f t="shared" si="1"/>
        <v>-2.4160300414922489</v>
      </c>
    </row>
    <row r="14" spans="1:5">
      <c r="B14">
        <f t="shared" si="0"/>
        <v>0.8833333333333333</v>
      </c>
      <c r="C14">
        <v>106</v>
      </c>
      <c r="D14" s="2">
        <v>-159.16052172078599</v>
      </c>
      <c r="E14">
        <f t="shared" si="1"/>
        <v>-2.3464873462422489</v>
      </c>
    </row>
    <row r="15" spans="1:5">
      <c r="B15">
        <f t="shared" si="0"/>
        <v>0.9</v>
      </c>
      <c r="C15">
        <v>108</v>
      </c>
      <c r="D15" s="2">
        <v>-163.790490065981</v>
      </c>
      <c r="E15">
        <f t="shared" si="1"/>
        <v>-2.2907007190314985</v>
      </c>
    </row>
    <row r="16" spans="1:5">
      <c r="B16">
        <f t="shared" si="0"/>
        <v>0.91666666666666663</v>
      </c>
      <c r="C16">
        <v>110</v>
      </c>
      <c r="D16" s="2">
        <v>-168.32332459691199</v>
      </c>
      <c r="E16">
        <f t="shared" si="1"/>
        <v>-2.2442419760339973</v>
      </c>
    </row>
    <row r="17" spans="2:7">
      <c r="B17">
        <f t="shared" si="0"/>
        <v>0.93333333333333335</v>
      </c>
      <c r="C17">
        <v>112</v>
      </c>
      <c r="D17" s="2">
        <v>-172.76745797011699</v>
      </c>
      <c r="E17">
        <f t="shared" si="1"/>
        <v>-2.2081891768885029</v>
      </c>
    </row>
    <row r="18" spans="2:7">
      <c r="B18">
        <f t="shared" si="0"/>
        <v>0.95</v>
      </c>
      <c r="C18">
        <v>114</v>
      </c>
      <c r="D18" s="2">
        <v>-177.156081304466</v>
      </c>
      <c r="E18">
        <f>(D19-D17)/(C19-C17)</f>
        <v>-2.1804446285035013</v>
      </c>
    </row>
    <row r="19" spans="2:7">
      <c r="B19">
        <f t="shared" si="0"/>
        <v>0.96666666666666667</v>
      </c>
      <c r="C19">
        <v>116</v>
      </c>
      <c r="D19" s="2">
        <v>-181.489236484131</v>
      </c>
      <c r="E19">
        <f t="shared" si="1"/>
        <v>-2.1592355449229998</v>
      </c>
      <c r="F19" s="1" t="s">
        <v>5</v>
      </c>
      <c r="G19" s="1"/>
    </row>
    <row r="20" spans="2:7">
      <c r="B20">
        <f t="shared" si="0"/>
        <v>0.98333333333333328</v>
      </c>
      <c r="C20">
        <v>118</v>
      </c>
      <c r="D20" s="2">
        <v>-185.793023484158</v>
      </c>
      <c r="E20">
        <f>(D21-D19)/(C21-C19)</f>
        <v>-2.1478002141490009</v>
      </c>
      <c r="F20" s="1" t="s">
        <v>6</v>
      </c>
      <c r="G20" s="1">
        <f>(E19-E20)/((1-B19)^2-(1-B20)^2)</f>
        <v>-13.722396928798767</v>
      </c>
    </row>
    <row r="21" spans="2:7">
      <c r="B21">
        <f t="shared" si="0"/>
        <v>1</v>
      </c>
      <c r="C21">
        <v>120</v>
      </c>
      <c r="D21" s="2">
        <v>-190.080437340727</v>
      </c>
      <c r="E21">
        <f>G21</f>
        <v>-2.1439884372243347</v>
      </c>
      <c r="F21" s="1" t="s">
        <v>7</v>
      </c>
      <c r="G21" s="1">
        <f>E20-G20*(1-B20)^2</f>
        <v>-2.1439884372243347</v>
      </c>
    </row>
  </sheetData>
  <phoneticPr fontId="1"/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activeCell="G22" sqref="G22"/>
    </sheetView>
  </sheetViews>
  <sheetFormatPr baseColWidth="10" defaultColWidth="12.83203125" defaultRowHeight="15"/>
  <sheetData>
    <row r="1" spans="1:4">
      <c r="A1" t="s">
        <v>8</v>
      </c>
      <c r="B1" t="s">
        <v>9</v>
      </c>
      <c r="C1" t="s">
        <v>10</v>
      </c>
      <c r="D1" t="s">
        <v>11</v>
      </c>
    </row>
    <row r="2" spans="1:4">
      <c r="A2">
        <v>0.75</v>
      </c>
      <c r="B2">
        <v>60</v>
      </c>
      <c r="C2">
        <v>-50.306890413404801</v>
      </c>
    </row>
    <row r="3" spans="1:4">
      <c r="A3">
        <v>0.77500000000000002</v>
      </c>
      <c r="B3">
        <v>62</v>
      </c>
      <c r="C3">
        <v>-53.686037475232197</v>
      </c>
      <c r="D3">
        <v>-1.6170930916832997</v>
      </c>
    </row>
    <row r="4" spans="1:4">
      <c r="A4">
        <v>0.8</v>
      </c>
      <c r="B4">
        <v>64</v>
      </c>
      <c r="C4">
        <v>-56.775262780138</v>
      </c>
      <c r="D4">
        <v>-1.4690642305115258</v>
      </c>
    </row>
    <row r="5" spans="1:4">
      <c r="A5">
        <v>0.82499999999999996</v>
      </c>
      <c r="B5">
        <v>66</v>
      </c>
      <c r="C5">
        <v>-59.562294397278301</v>
      </c>
      <c r="D5">
        <v>-1.3182930460049498</v>
      </c>
    </row>
    <row r="6" spans="1:4">
      <c r="A6">
        <v>0.85</v>
      </c>
      <c r="B6">
        <v>68</v>
      </c>
      <c r="C6">
        <v>-62.048434964157799</v>
      </c>
      <c r="D6">
        <v>-1.1831068711083486</v>
      </c>
    </row>
    <row r="7" spans="1:4">
      <c r="A7">
        <v>0.875</v>
      </c>
      <c r="B7">
        <v>70</v>
      </c>
      <c r="C7">
        <v>-64.294721881711695</v>
      </c>
      <c r="D7">
        <v>-1.0762638763704988</v>
      </c>
    </row>
    <row r="8" spans="1:4">
      <c r="A8">
        <v>0.9</v>
      </c>
      <c r="B8">
        <v>72</v>
      </c>
      <c r="C8">
        <v>-66.353490469639794</v>
      </c>
      <c r="D8">
        <v>-0.99615396857860006</v>
      </c>
    </row>
    <row r="9" spans="1:4">
      <c r="A9">
        <v>0.92500000000000004</v>
      </c>
      <c r="B9">
        <v>74</v>
      </c>
      <c r="C9">
        <v>-68.279337756026095</v>
      </c>
      <c r="D9">
        <v>-0.94373337060360285</v>
      </c>
    </row>
    <row r="10" spans="1:4">
      <c r="A10">
        <v>0.95</v>
      </c>
      <c r="B10">
        <v>76</v>
      </c>
      <c r="C10">
        <v>-70.128423952054206</v>
      </c>
      <c r="D10">
        <v>-0.91628636870042612</v>
      </c>
    </row>
    <row r="11" spans="1:4">
      <c r="A11">
        <v>0.97499999999999998</v>
      </c>
      <c r="B11">
        <v>78</v>
      </c>
      <c r="C11">
        <v>-71.9444832308278</v>
      </c>
      <c r="D11">
        <v>-0.90684708964624861</v>
      </c>
    </row>
    <row r="12" spans="1:4">
      <c r="A12">
        <v>1</v>
      </c>
      <c r="B12">
        <v>80</v>
      </c>
      <c r="C12">
        <v>-73.7558123106392</v>
      </c>
      <c r="D12">
        <v>-0.9037006632948561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Eall.dat</vt:lpstr>
      <vt:lpstr>Sheet1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2018-08-09T05:31:41Z</dcterms:created>
  <dcterms:modified xsi:type="dcterms:W3CDTF">2024-07-08T03:17:47Z</dcterms:modified>
</cp:coreProperties>
</file>