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DMRG.dir/Kondo.dir/data.dir/N120.dir/J40.dir/ESzGm120.dir/"/>
    </mc:Choice>
  </mc:AlternateContent>
  <xr:revisionPtr revIDLastSave="0" documentId="13_ncr:1_{B502F4E5-4C4B-EB4D-965E-FA1DDEB903C4}" xr6:coauthVersionLast="47" xr6:coauthVersionMax="47" xr10:uidLastSave="{00000000-0000-0000-0000-000000000000}"/>
  <bookViews>
    <workbookView xWindow="32220" yWindow="4440" windowWidth="25600" windowHeight="16060" tabRatio="500" xr2:uid="{00000000-000D-0000-FFFF-FFFF00000000}"/>
  </bookViews>
  <sheets>
    <sheet name="Eall.da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1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E30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E28" i="1"/>
  <c r="E3" i="1"/>
  <c r="E29" i="1"/>
  <c r="I30" i="1" s="1"/>
  <c r="I31" i="1" s="1"/>
  <c r="E31" i="1" s="1"/>
  <c r="E27" i="1"/>
  <c r="E4" i="1"/>
  <c r="E5" i="1"/>
  <c r="E6" i="1"/>
  <c r="E7" i="1"/>
  <c r="E8" i="1"/>
  <c r="E9" i="1"/>
  <c r="E10" i="1"/>
  <c r="E11" i="1"/>
  <c r="E12" i="1"/>
  <c r="E13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E15" i="1"/>
  <c r="E16" i="1"/>
  <c r="E17" i="1"/>
  <c r="E18" i="1"/>
  <c r="E19" i="1"/>
  <c r="E20" i="1"/>
  <c r="E21" i="1"/>
  <c r="E22" i="1"/>
  <c r="E23" i="1"/>
  <c r="E24" i="1"/>
  <c r="E25" i="1"/>
  <c r="E26" i="1"/>
  <c r="E14" i="1"/>
</calcChain>
</file>

<file path=xl/sharedStrings.xml><?xml version="1.0" encoding="utf-8"?>
<sst xmlns="http://schemas.openxmlformats.org/spreadsheetml/2006/main" count="10" uniqueCount="10">
  <si>
    <t>E</t>
    <phoneticPr fontId="1"/>
  </si>
  <si>
    <t>Ns</t>
    <phoneticPr fontId="1"/>
  </si>
  <si>
    <t>a</t>
    <phoneticPr fontId="2"/>
  </si>
  <si>
    <t>b</t>
    <phoneticPr fontId="2"/>
  </si>
  <si>
    <t>Sz</t>
    <phoneticPr fontId="1"/>
  </si>
  <si>
    <t>Sz/Ns*2</t>
    <phoneticPr fontId="1"/>
  </si>
  <si>
    <t>mu=a*Sz**2+b</t>
    <phoneticPr fontId="2"/>
  </si>
  <si>
    <t>H</t>
    <phoneticPr fontId="1"/>
  </si>
  <si>
    <t>ne</t>
    <phoneticPr fontId="1"/>
  </si>
  <si>
    <t>mu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</si>
</sst>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2"/>
      <charset val="128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</cellXfs>
  <cellStyles count="25">
    <cellStyle name="ハイパーリンク" xfId="1" builtinId="8" hidden="1"/>
    <cellStyle name="ハイパーリンク" xfId="3" builtinId="8" hidden="1"/>
    <cellStyle name="ハイパーリンク" xfId="5" builtinId="8" hidden="1"/>
    <cellStyle name="ハイパーリンク" xfId="7" builtinId="8" hidden="1"/>
    <cellStyle name="ハイパーリンク" xfId="9" builtinId="8" hidden="1"/>
    <cellStyle name="ハイパーリンク" xfId="11" builtinId="8" hidden="1"/>
    <cellStyle name="ハイパーリンク" xfId="13" builtinId="8" hidden="1"/>
    <cellStyle name="ハイパーリンク" xfId="15" builtinId="8" hidden="1"/>
    <cellStyle name="ハイパーリンク" xfId="17" builtinId="8" hidden="1"/>
    <cellStyle name="ハイパーリンク" xfId="19" builtinId="8" hidden="1"/>
    <cellStyle name="ハイパーリンク" xfId="21" builtinId="8" hidden="1"/>
    <cellStyle name="ハイパーリンク" xfId="23" builtinId="8" hidden="1"/>
    <cellStyle name="標準" xfId="0" builtinId="0"/>
    <cellStyle name="表示済みのハイパーリンク" xfId="2" builtinId="9" hidden="1"/>
    <cellStyle name="表示済みのハイパーリンク" xfId="4" builtinId="9" hidden="1"/>
    <cellStyle name="表示済みのハイパーリンク" xfId="6" builtinId="9" hidden="1"/>
    <cellStyle name="表示済みのハイパーリンク" xfId="8" builtinId="9" hidden="1"/>
    <cellStyle name="表示済みのハイパーリンク" xfId="10" builtinId="9" hidden="1"/>
    <cellStyle name="表示済みのハイパーリンク" xfId="12" builtinId="9" hidden="1"/>
    <cellStyle name="表示済みのハイパーリンク" xfId="14" builtinId="9" hidden="1"/>
    <cellStyle name="表示済みのハイパーリンク" xfId="16" builtinId="9" hidden="1"/>
    <cellStyle name="表示済みのハイパーリンク" xfId="18" builtinId="9" hidden="1"/>
    <cellStyle name="表示済みのハイパーリンク" xfId="20" builtinId="9" hidden="1"/>
    <cellStyle name="表示済みのハイパーリンク" xfId="22" builtinId="9" hidden="1"/>
    <cellStyle name="表示済みのハイパーリンク" xfId="24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Eall.dat!$E$1</c:f>
              <c:strCache>
                <c:ptCount val="1"/>
                <c:pt idx="0">
                  <c:v>H</c:v>
                </c:pt>
              </c:strCache>
            </c:strRef>
          </c:tx>
          <c:xVal>
            <c:numRef>
              <c:f>Eall.dat!$B$13:$B$31</c:f>
              <c:numCache>
                <c:formatCode>General</c:formatCode>
                <c:ptCount val="19"/>
                <c:pt idx="0">
                  <c:v>0.3</c:v>
                </c:pt>
                <c:pt idx="1">
                  <c:v>0.28333333333333333</c:v>
                </c:pt>
                <c:pt idx="2">
                  <c:v>0.26666666666666666</c:v>
                </c:pt>
                <c:pt idx="3">
                  <c:v>0.25</c:v>
                </c:pt>
                <c:pt idx="4">
                  <c:v>0.23333333333333334</c:v>
                </c:pt>
                <c:pt idx="5">
                  <c:v>0.21666666666666667</c:v>
                </c:pt>
                <c:pt idx="6">
                  <c:v>0.2</c:v>
                </c:pt>
                <c:pt idx="7">
                  <c:v>0.18333333333333332</c:v>
                </c:pt>
                <c:pt idx="8">
                  <c:v>0.16666666666666666</c:v>
                </c:pt>
                <c:pt idx="9">
                  <c:v>0.15</c:v>
                </c:pt>
                <c:pt idx="10">
                  <c:v>0.13333333333333333</c:v>
                </c:pt>
                <c:pt idx="11">
                  <c:v>0.11666666666666667</c:v>
                </c:pt>
                <c:pt idx="12">
                  <c:v>0.1</c:v>
                </c:pt>
                <c:pt idx="13">
                  <c:v>8.3333333333333329E-2</c:v>
                </c:pt>
                <c:pt idx="14">
                  <c:v>6.6666666666666666E-2</c:v>
                </c:pt>
                <c:pt idx="15">
                  <c:v>0.05</c:v>
                </c:pt>
                <c:pt idx="16">
                  <c:v>3.3333333333333333E-2</c:v>
                </c:pt>
                <c:pt idx="17">
                  <c:v>1.6666666666666666E-2</c:v>
                </c:pt>
                <c:pt idx="18">
                  <c:v>0</c:v>
                </c:pt>
              </c:numCache>
            </c:numRef>
          </c:xVal>
          <c:yVal>
            <c:numRef>
              <c:f>Eall.dat!$E$13:$E$31</c:f>
              <c:numCache>
                <c:formatCode>General</c:formatCode>
                <c:ptCount val="19"/>
                <c:pt idx="0">
                  <c:v>3.111254323623001</c:v>
                </c:pt>
                <c:pt idx="1">
                  <c:v>3.0835946347600043</c:v>
                </c:pt>
                <c:pt idx="2">
                  <c:v>3.0581451716144983</c:v>
                </c:pt>
                <c:pt idx="3">
                  <c:v>3.0347714818184954</c:v>
                </c:pt>
                <c:pt idx="4">
                  <c:v>3.0133611747520064</c:v>
                </c:pt>
                <c:pt idx="5">
                  <c:v>2.99367515406</c:v>
                </c:pt>
                <c:pt idx="6">
                  <c:v>2.9756761729230021</c:v>
                </c:pt>
                <c:pt idx="7">
                  <c:v>2.9591890561100058</c:v>
                </c:pt>
                <c:pt idx="8">
                  <c:v>2.9441984707399911</c:v>
                </c:pt>
                <c:pt idx="9">
                  <c:v>2.930718476055489</c:v>
                </c:pt>
                <c:pt idx="10">
                  <c:v>2.918605633259503</c:v>
                </c:pt>
                <c:pt idx="11">
                  <c:v>2.9082879207090002</c:v>
                </c:pt>
                <c:pt idx="12">
                  <c:v>2.8988630810160032</c:v>
                </c:pt>
                <c:pt idx="13">
                  <c:v>2.8902392130800081</c:v>
                </c:pt>
                <c:pt idx="14">
                  <c:v>2.883516293076994</c:v>
                </c:pt>
                <c:pt idx="15">
                  <c:v>2.8773808408080015</c:v>
                </c:pt>
                <c:pt idx="16">
                  <c:v>2.8738371585445037</c:v>
                </c:pt>
                <c:pt idx="17">
                  <c:v>2.8729765772250033</c:v>
                </c:pt>
                <c:pt idx="18">
                  <c:v>2.8729839326208966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05-1643-9B22-F7696DA68F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114202984"/>
        <c:axId val="-2114869720"/>
      </c:scatterChart>
      <c:valAx>
        <c:axId val="-2114202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114869720"/>
        <c:crosses val="autoZero"/>
        <c:crossBetween val="midCat"/>
      </c:valAx>
      <c:valAx>
        <c:axId val="-21148697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-211420298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215900</xdr:colOff>
      <xdr:row>14</xdr:row>
      <xdr:rowOff>12700</xdr:rowOff>
    </xdr:from>
    <xdr:to>
      <xdr:col>15</xdr:col>
      <xdr:colOff>876300</xdr:colOff>
      <xdr:row>26</xdr:row>
      <xdr:rowOff>12700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G28" sqref="G28"/>
    </sheetView>
  </sheetViews>
  <sheetFormatPr baseColWidth="10" defaultColWidth="12.83203125" defaultRowHeight="15"/>
  <sheetData>
    <row r="1" spans="1:7">
      <c r="A1" t="s">
        <v>1</v>
      </c>
      <c r="B1" t="s">
        <v>5</v>
      </c>
      <c r="C1" t="s">
        <v>4</v>
      </c>
      <c r="D1" t="s">
        <v>0</v>
      </c>
      <c r="E1" t="s">
        <v>7</v>
      </c>
      <c r="F1" t="s">
        <v>8</v>
      </c>
      <c r="G1" t="s">
        <v>9</v>
      </c>
    </row>
    <row r="2" spans="1:7">
      <c r="A2">
        <v>120</v>
      </c>
      <c r="B2">
        <f t="shared" ref="B2:B31" si="0">C2/$A$2*2</f>
        <v>0.48333333333333334</v>
      </c>
      <c r="C2">
        <v>29</v>
      </c>
      <c r="D2" s="2">
        <v>-100.245112758895</v>
      </c>
      <c r="F2">
        <f t="shared" ref="F2:F30" si="1">C2*2+$A$2</f>
        <v>178</v>
      </c>
    </row>
    <row r="3" spans="1:7">
      <c r="B3">
        <f t="shared" si="0"/>
        <v>0.46666666666666667</v>
      </c>
      <c r="C3">
        <v>28</v>
      </c>
      <c r="D3" s="2">
        <v>-103.869923061945</v>
      </c>
      <c r="E3">
        <f t="shared" ref="E3:E29" si="2">(D4-D2)/(C4-C2)</f>
        <v>3.5872415958519994</v>
      </c>
      <c r="F3">
        <f t="shared" si="1"/>
        <v>176</v>
      </c>
      <c r="G3">
        <f t="shared" ref="G3:G29" si="3">(D4-D2)/(F4-F2)</f>
        <v>1.7936207979259997</v>
      </c>
    </row>
    <row r="4" spans="1:7">
      <c r="B4">
        <f t="shared" si="0"/>
        <v>0.45</v>
      </c>
      <c r="C4">
        <v>27</v>
      </c>
      <c r="D4" s="2">
        <v>-107.419595950599</v>
      </c>
      <c r="E4">
        <f t="shared" si="2"/>
        <v>3.5158229287984994</v>
      </c>
      <c r="F4">
        <f t="shared" si="1"/>
        <v>174</v>
      </c>
      <c r="G4">
        <f t="shared" si="3"/>
        <v>1.7579114643992497</v>
      </c>
    </row>
    <row r="5" spans="1:7">
      <c r="B5">
        <f t="shared" si="0"/>
        <v>0.43333333333333335</v>
      </c>
      <c r="C5">
        <v>26</v>
      </c>
      <c r="D5" s="2">
        <v>-110.901568919542</v>
      </c>
      <c r="E5">
        <f t="shared" si="2"/>
        <v>3.451437100810999</v>
      </c>
      <c r="F5">
        <f t="shared" si="1"/>
        <v>172</v>
      </c>
      <c r="G5">
        <f t="shared" si="3"/>
        <v>1.7257185504054995</v>
      </c>
    </row>
    <row r="6" spans="1:7">
      <c r="B6">
        <f t="shared" si="0"/>
        <v>0.41666666666666669</v>
      </c>
      <c r="C6">
        <v>25</v>
      </c>
      <c r="D6" s="2">
        <v>-114.322470152221</v>
      </c>
      <c r="E6">
        <f t="shared" si="2"/>
        <v>3.3946895615610018</v>
      </c>
      <c r="F6">
        <f t="shared" si="1"/>
        <v>170</v>
      </c>
      <c r="G6">
        <f t="shared" si="3"/>
        <v>1.6973447807805009</v>
      </c>
    </row>
    <row r="7" spans="1:7">
      <c r="B7">
        <f t="shared" si="0"/>
        <v>0.4</v>
      </c>
      <c r="C7">
        <v>24</v>
      </c>
      <c r="D7" s="2">
        <v>-117.690948042664</v>
      </c>
      <c r="E7">
        <f t="shared" si="2"/>
        <v>3.3417789279490009</v>
      </c>
      <c r="F7">
        <f t="shared" si="1"/>
        <v>168</v>
      </c>
      <c r="G7">
        <f t="shared" si="3"/>
        <v>1.6708894639745004</v>
      </c>
    </row>
    <row r="8" spans="1:7">
      <c r="B8">
        <f t="shared" si="0"/>
        <v>0.38333333333333336</v>
      </c>
      <c r="C8">
        <v>23</v>
      </c>
      <c r="D8" s="2">
        <v>-121.006028008119</v>
      </c>
      <c r="E8">
        <f t="shared" si="2"/>
        <v>3.2924930873154992</v>
      </c>
      <c r="F8">
        <f t="shared" si="1"/>
        <v>166</v>
      </c>
      <c r="G8">
        <f t="shared" si="3"/>
        <v>1.6462465436577496</v>
      </c>
    </row>
    <row r="9" spans="1:7">
      <c r="B9">
        <f t="shared" si="0"/>
        <v>0.36666666666666664</v>
      </c>
      <c r="C9">
        <v>22</v>
      </c>
      <c r="D9" s="2">
        <v>-124.275934217295</v>
      </c>
      <c r="E9">
        <f t="shared" si="2"/>
        <v>3.2493528716600011</v>
      </c>
      <c r="F9">
        <f t="shared" si="1"/>
        <v>164</v>
      </c>
      <c r="G9">
        <f t="shared" si="3"/>
        <v>1.6246764358300005</v>
      </c>
    </row>
    <row r="10" spans="1:7">
      <c r="B10">
        <f t="shared" si="0"/>
        <v>0.35</v>
      </c>
      <c r="C10">
        <v>21</v>
      </c>
      <c r="D10" s="2">
        <v>-127.50473375143901</v>
      </c>
      <c r="E10">
        <f t="shared" si="2"/>
        <v>3.2100537109340053</v>
      </c>
      <c r="F10">
        <f t="shared" si="1"/>
        <v>162</v>
      </c>
      <c r="G10">
        <f t="shared" si="3"/>
        <v>1.6050268554670026</v>
      </c>
    </row>
    <row r="11" spans="1:7">
      <c r="B11">
        <f t="shared" si="0"/>
        <v>0.33333333333333331</v>
      </c>
      <c r="C11">
        <v>20</v>
      </c>
      <c r="D11" s="2">
        <v>-130.69604163916301</v>
      </c>
      <c r="E11">
        <f t="shared" si="2"/>
        <v>3.1741840484944959</v>
      </c>
      <c r="F11">
        <f t="shared" si="1"/>
        <v>160</v>
      </c>
      <c r="G11">
        <f t="shared" si="3"/>
        <v>1.5870920242472479</v>
      </c>
    </row>
    <row r="12" spans="1:7">
      <c r="B12">
        <f t="shared" si="0"/>
        <v>0.31666666666666665</v>
      </c>
      <c r="C12">
        <v>19</v>
      </c>
      <c r="D12" s="2">
        <v>-133.853101848428</v>
      </c>
      <c r="E12">
        <f t="shared" si="2"/>
        <v>3.1413628337719928</v>
      </c>
      <c r="F12">
        <f t="shared" si="1"/>
        <v>158</v>
      </c>
      <c r="G12">
        <f t="shared" si="3"/>
        <v>1.5706814168859964</v>
      </c>
    </row>
    <row r="13" spans="1:7">
      <c r="B13">
        <f t="shared" si="0"/>
        <v>0.3</v>
      </c>
      <c r="C13">
        <v>18</v>
      </c>
      <c r="D13" s="2">
        <v>-136.978767306707</v>
      </c>
      <c r="E13">
        <f t="shared" si="2"/>
        <v>3.111254323623001</v>
      </c>
      <c r="F13">
        <f t="shared" si="1"/>
        <v>156</v>
      </c>
      <c r="G13">
        <f t="shared" si="3"/>
        <v>1.5556271618115005</v>
      </c>
    </row>
    <row r="14" spans="1:7">
      <c r="B14">
        <f t="shared" si="0"/>
        <v>0.28333333333333333</v>
      </c>
      <c r="C14">
        <v>17</v>
      </c>
      <c r="D14" s="2">
        <v>-140.075610495674</v>
      </c>
      <c r="E14">
        <f t="shared" si="2"/>
        <v>3.0835946347600043</v>
      </c>
      <c r="F14">
        <f t="shared" si="1"/>
        <v>154</v>
      </c>
      <c r="G14">
        <f t="shared" si="3"/>
        <v>1.5417973173800021</v>
      </c>
    </row>
    <row r="15" spans="1:7">
      <c r="B15">
        <f t="shared" si="0"/>
        <v>0.26666666666666666</v>
      </c>
      <c r="C15">
        <v>16</v>
      </c>
      <c r="D15" s="2">
        <v>-143.14595657622701</v>
      </c>
      <c r="E15">
        <f t="shared" si="2"/>
        <v>3.0581451716144983</v>
      </c>
      <c r="F15">
        <f t="shared" si="1"/>
        <v>152</v>
      </c>
      <c r="G15">
        <f t="shared" si="3"/>
        <v>1.5290725858072491</v>
      </c>
    </row>
    <row r="16" spans="1:7">
      <c r="B16">
        <f t="shared" si="0"/>
        <v>0.25</v>
      </c>
      <c r="C16">
        <v>15</v>
      </c>
      <c r="D16" s="2">
        <v>-146.191900838903</v>
      </c>
      <c r="E16">
        <f t="shared" si="2"/>
        <v>3.0347714818184954</v>
      </c>
      <c r="F16">
        <f t="shared" si="1"/>
        <v>150</v>
      </c>
      <c r="G16">
        <f t="shared" si="3"/>
        <v>1.5173857409092477</v>
      </c>
    </row>
    <row r="17" spans="2:9">
      <c r="B17">
        <f t="shared" si="0"/>
        <v>0.23333333333333334</v>
      </c>
      <c r="C17">
        <v>14</v>
      </c>
      <c r="D17" s="2">
        <v>-149.215499539864</v>
      </c>
      <c r="E17">
        <f t="shared" si="2"/>
        <v>3.0133611747520064</v>
      </c>
      <c r="F17">
        <f t="shared" si="1"/>
        <v>148</v>
      </c>
      <c r="G17">
        <f t="shared" si="3"/>
        <v>1.5066805873760032</v>
      </c>
    </row>
    <row r="18" spans="2:9">
      <c r="B18">
        <f t="shared" si="0"/>
        <v>0.21666666666666667</v>
      </c>
      <c r="C18">
        <v>13</v>
      </c>
      <c r="D18" s="2">
        <v>-152.21862318840701</v>
      </c>
      <c r="E18">
        <f t="shared" si="2"/>
        <v>2.99367515406</v>
      </c>
      <c r="F18">
        <f t="shared" si="1"/>
        <v>146</v>
      </c>
      <c r="G18">
        <f t="shared" si="3"/>
        <v>1.49683757703</v>
      </c>
    </row>
    <row r="19" spans="2:9">
      <c r="B19">
        <f t="shared" si="0"/>
        <v>0.2</v>
      </c>
      <c r="C19">
        <v>12</v>
      </c>
      <c r="D19" s="2">
        <v>-155.202849847984</v>
      </c>
      <c r="E19">
        <f t="shared" si="2"/>
        <v>2.9756761729230021</v>
      </c>
      <c r="F19">
        <f t="shared" si="1"/>
        <v>144</v>
      </c>
      <c r="G19">
        <f t="shared" si="3"/>
        <v>1.4878380864615011</v>
      </c>
    </row>
    <row r="20" spans="2:9">
      <c r="B20">
        <f t="shared" si="0"/>
        <v>0.18333333333333332</v>
      </c>
      <c r="C20">
        <v>11</v>
      </c>
      <c r="D20" s="2">
        <v>-158.16997553425301</v>
      </c>
      <c r="E20">
        <f t="shared" si="2"/>
        <v>2.9591890561100058</v>
      </c>
      <c r="F20">
        <f t="shared" si="1"/>
        <v>142</v>
      </c>
      <c r="G20">
        <f t="shared" si="3"/>
        <v>1.4795945280550029</v>
      </c>
    </row>
    <row r="21" spans="2:9">
      <c r="B21">
        <f t="shared" si="0"/>
        <v>0.16666666666666666</v>
      </c>
      <c r="C21">
        <v>10</v>
      </c>
      <c r="D21" s="2">
        <v>-161.12122796020401</v>
      </c>
      <c r="E21">
        <f t="shared" si="2"/>
        <v>2.9441984707399911</v>
      </c>
      <c r="F21">
        <f t="shared" si="1"/>
        <v>140</v>
      </c>
      <c r="G21">
        <f t="shared" si="3"/>
        <v>1.4720992353699955</v>
      </c>
    </row>
    <row r="22" spans="2:9">
      <c r="B22">
        <f t="shared" si="0"/>
        <v>0.15</v>
      </c>
      <c r="C22">
        <v>9</v>
      </c>
      <c r="D22" s="2">
        <v>-164.05837247573299</v>
      </c>
      <c r="E22">
        <f t="shared" si="2"/>
        <v>2.930718476055489</v>
      </c>
      <c r="F22">
        <f t="shared" si="1"/>
        <v>138</v>
      </c>
      <c r="G22">
        <f t="shared" si="3"/>
        <v>1.4653592380277445</v>
      </c>
    </row>
    <row r="23" spans="2:9">
      <c r="B23">
        <f t="shared" si="0"/>
        <v>0.13333333333333333</v>
      </c>
      <c r="C23">
        <v>8</v>
      </c>
      <c r="D23" s="2">
        <v>-166.98266491231499</v>
      </c>
      <c r="E23">
        <f t="shared" si="2"/>
        <v>2.918605633259503</v>
      </c>
      <c r="F23">
        <f t="shared" si="1"/>
        <v>136</v>
      </c>
      <c r="G23">
        <f t="shared" si="3"/>
        <v>1.4593028166297515</v>
      </c>
    </row>
    <row r="24" spans="2:9">
      <c r="B24">
        <f t="shared" si="0"/>
        <v>0.11666666666666667</v>
      </c>
      <c r="C24">
        <v>7</v>
      </c>
      <c r="D24" s="2">
        <v>-169.895583742252</v>
      </c>
      <c r="E24">
        <f t="shared" si="2"/>
        <v>2.9082879207090002</v>
      </c>
      <c r="F24">
        <f t="shared" si="1"/>
        <v>134</v>
      </c>
      <c r="G24">
        <f t="shared" si="3"/>
        <v>1.4541439603545001</v>
      </c>
    </row>
    <row r="25" spans="2:9">
      <c r="B25">
        <f t="shared" si="0"/>
        <v>0.1</v>
      </c>
      <c r="C25">
        <v>6</v>
      </c>
      <c r="D25" s="2">
        <v>-172.79924075373299</v>
      </c>
      <c r="E25">
        <f t="shared" si="2"/>
        <v>2.8988630810160032</v>
      </c>
      <c r="F25">
        <f t="shared" si="1"/>
        <v>132</v>
      </c>
      <c r="G25">
        <f t="shared" si="3"/>
        <v>1.4494315405080016</v>
      </c>
    </row>
    <row r="26" spans="2:9">
      <c r="B26">
        <f t="shared" si="0"/>
        <v>8.3333333333333329E-2</v>
      </c>
      <c r="C26">
        <v>5</v>
      </c>
      <c r="D26" s="2">
        <v>-175.69330990428401</v>
      </c>
      <c r="E26">
        <f t="shared" si="2"/>
        <v>2.8902392130800081</v>
      </c>
      <c r="F26">
        <f t="shared" si="1"/>
        <v>130</v>
      </c>
      <c r="G26">
        <f t="shared" si="3"/>
        <v>1.445119606540004</v>
      </c>
    </row>
    <row r="27" spans="2:9">
      <c r="B27">
        <f t="shared" si="0"/>
        <v>6.6666666666666666E-2</v>
      </c>
      <c r="C27">
        <v>4</v>
      </c>
      <c r="D27" s="2">
        <v>-178.579719179893</v>
      </c>
      <c r="E27">
        <f t="shared" si="2"/>
        <v>2.883516293076994</v>
      </c>
      <c r="F27">
        <f t="shared" si="1"/>
        <v>128</v>
      </c>
      <c r="G27">
        <f t="shared" si="3"/>
        <v>1.441758146538497</v>
      </c>
    </row>
    <row r="28" spans="2:9">
      <c r="B28">
        <f t="shared" si="0"/>
        <v>0.05</v>
      </c>
      <c r="C28">
        <v>3</v>
      </c>
      <c r="D28" s="2">
        <v>-181.46034249043799</v>
      </c>
      <c r="E28">
        <f>(D29-D27)/(C29-C27)</f>
        <v>2.8773808408080015</v>
      </c>
      <c r="F28">
        <f t="shared" si="1"/>
        <v>126</v>
      </c>
      <c r="G28">
        <f t="shared" si="3"/>
        <v>1.4386904204040007</v>
      </c>
    </row>
    <row r="29" spans="2:9">
      <c r="B29">
        <f t="shared" si="0"/>
        <v>3.3333333333333333E-2</v>
      </c>
      <c r="C29">
        <v>2</v>
      </c>
      <c r="D29" s="2">
        <v>-184.33448086150901</v>
      </c>
      <c r="E29">
        <f t="shared" si="2"/>
        <v>2.8738371585445037</v>
      </c>
      <c r="F29">
        <f t="shared" si="1"/>
        <v>124</v>
      </c>
      <c r="G29">
        <f t="shared" si="3"/>
        <v>1.4369185792722519</v>
      </c>
      <c r="H29" s="1" t="s">
        <v>6</v>
      </c>
      <c r="I29" s="1"/>
    </row>
    <row r="30" spans="2:9">
      <c r="B30">
        <f t="shared" si="0"/>
        <v>1.6666666666666666E-2</v>
      </c>
      <c r="C30">
        <v>1</v>
      </c>
      <c r="D30" s="2">
        <v>-187.208016807527</v>
      </c>
      <c r="E30">
        <f>(D31-D29)/(C31-C29)</f>
        <v>2.8729765772250033</v>
      </c>
      <c r="F30">
        <f t="shared" si="1"/>
        <v>122</v>
      </c>
      <c r="G30">
        <f>(D31-D29)/(F31-F29)</f>
        <v>1.4364882886125017</v>
      </c>
      <c r="H30" s="1" t="s">
        <v>2</v>
      </c>
      <c r="I30" s="1">
        <f>(E29-E30)/((1-B29)^2-(1-B30)^2)</f>
        <v>-2.6479425215396868E-2</v>
      </c>
    </row>
    <row r="31" spans="2:9">
      <c r="B31">
        <f t="shared" si="0"/>
        <v>0</v>
      </c>
      <c r="C31">
        <v>0</v>
      </c>
      <c r="D31" s="2">
        <v>-190.08043401595901</v>
      </c>
      <c r="E31">
        <f>I31</f>
        <v>2.8729839326208966</v>
      </c>
      <c r="F31">
        <f>C31*2+$A$2</f>
        <v>120</v>
      </c>
      <c r="G31">
        <f>E31/2</f>
        <v>1.4364919663104483</v>
      </c>
      <c r="H31" s="1" t="s">
        <v>3</v>
      </c>
      <c r="I31" s="1">
        <f>E30-I30*B30^2</f>
        <v>2.8729839326208966</v>
      </c>
    </row>
  </sheetData>
  <phoneticPr fontId="1"/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Eall.dat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2018-08-09T05:31:41Z</dcterms:created>
  <dcterms:modified xsi:type="dcterms:W3CDTF">2024-07-09T03:36:47Z</dcterms:modified>
</cp:coreProperties>
</file>