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MRG.dir/Hub2DSU2.dir/data.dir/ladzig.dir/L120.dir/Un08tp40.dir/Eld20m120.dir/"/>
    </mc:Choice>
  </mc:AlternateContent>
  <xr:revisionPtr revIDLastSave="0" documentId="13_ncr:1_{FE10367B-28AB-8749-844B-F954B36A3495}" xr6:coauthVersionLast="47" xr6:coauthVersionMax="47" xr10:uidLastSave="{00000000-0000-0000-0000-000000000000}"/>
  <bookViews>
    <workbookView xWindow="29720" yWindow="4280" windowWidth="25660" windowHeight="2468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63" i="1" l="1"/>
  <c r="I60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3" i="1"/>
  <c r="F60" i="1"/>
  <c r="F58" i="1"/>
  <c r="F59" i="1"/>
  <c r="G60" i="1" s="1"/>
  <c r="D60" i="1"/>
  <c r="E60" i="1"/>
  <c r="D59" i="1"/>
  <c r="E59" i="1" s="1"/>
  <c r="F3" i="1"/>
  <c r="F4" i="1"/>
  <c r="F5" i="1"/>
  <c r="F6" i="1"/>
  <c r="F7" i="1"/>
  <c r="F8" i="1"/>
  <c r="F9" i="1"/>
  <c r="F10" i="1"/>
  <c r="F11" i="1"/>
  <c r="F12" i="1"/>
  <c r="G12" i="1" s="1"/>
  <c r="F13" i="1"/>
  <c r="F14" i="1"/>
  <c r="F15" i="1"/>
  <c r="F16" i="1"/>
  <c r="F17" i="1"/>
  <c r="F18" i="1"/>
  <c r="F19" i="1"/>
  <c r="G19" i="1" s="1"/>
  <c r="F20" i="1"/>
  <c r="F21" i="1"/>
  <c r="F22" i="1"/>
  <c r="G23" i="1" s="1"/>
  <c r="F23" i="1"/>
  <c r="F24" i="1"/>
  <c r="F25" i="1"/>
  <c r="F26" i="1"/>
  <c r="F27" i="1"/>
  <c r="G27" i="1" s="1"/>
  <c r="F28" i="1"/>
  <c r="G29" i="1" s="1"/>
  <c r="F29" i="1"/>
  <c r="F30" i="1"/>
  <c r="F31" i="1"/>
  <c r="F32" i="1"/>
  <c r="F33" i="1"/>
  <c r="G33" i="1" s="1"/>
  <c r="F34" i="1"/>
  <c r="G35" i="1" s="1"/>
  <c r="F35" i="1"/>
  <c r="G36" i="1" s="1"/>
  <c r="F36" i="1"/>
  <c r="F37" i="1"/>
  <c r="G37" i="1" s="1"/>
  <c r="F38" i="1"/>
  <c r="G38" i="1"/>
  <c r="F39" i="1"/>
  <c r="G39" i="1" s="1"/>
  <c r="F40" i="1"/>
  <c r="F41" i="1"/>
  <c r="G41" i="1"/>
  <c r="F42" i="1"/>
  <c r="F43" i="1"/>
  <c r="G43" i="1" s="1"/>
  <c r="F44" i="1"/>
  <c r="F45" i="1"/>
  <c r="F46" i="1"/>
  <c r="F47" i="1"/>
  <c r="G47" i="1"/>
  <c r="F48" i="1"/>
  <c r="F49" i="1"/>
  <c r="G49" i="1" s="1"/>
  <c r="F50" i="1"/>
  <c r="F51" i="1"/>
  <c r="F52" i="1"/>
  <c r="F53" i="1"/>
  <c r="F54" i="1"/>
  <c r="F55" i="1"/>
  <c r="F56" i="1"/>
  <c r="G56" i="1" s="1"/>
  <c r="F57" i="1"/>
  <c r="F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2" i="1"/>
  <c r="D3" i="1"/>
  <c r="E3" i="1" s="1"/>
  <c r="D4" i="1"/>
  <c r="E4" i="1" s="1"/>
  <c r="D5" i="1"/>
  <c r="E5" i="1" s="1"/>
  <c r="D6" i="1"/>
  <c r="E6" i="1" s="1"/>
  <c r="D7" i="1"/>
  <c r="E7" i="1" s="1"/>
  <c r="D8" i="1"/>
  <c r="E8" i="1"/>
  <c r="D9" i="1"/>
  <c r="E9" i="1"/>
  <c r="D10" i="1"/>
  <c r="E10" i="1" s="1"/>
  <c r="D11" i="1"/>
  <c r="E11" i="1" s="1"/>
  <c r="D12" i="1"/>
  <c r="E12" i="1"/>
  <c r="D13" i="1"/>
  <c r="E13" i="1"/>
  <c r="D14" i="1"/>
  <c r="E14" i="1"/>
  <c r="D15" i="1"/>
  <c r="E15" i="1"/>
  <c r="D16" i="1"/>
  <c r="E16" i="1" s="1"/>
  <c r="D17" i="1"/>
  <c r="E17" i="1" s="1"/>
  <c r="D18" i="1"/>
  <c r="E18" i="1"/>
  <c r="D19" i="1"/>
  <c r="E19" i="1"/>
  <c r="D20" i="1"/>
  <c r="E20" i="1"/>
  <c r="D21" i="1"/>
  <c r="E21" i="1"/>
  <c r="D22" i="1"/>
  <c r="E22" i="1" s="1"/>
  <c r="D23" i="1"/>
  <c r="E23" i="1" s="1"/>
  <c r="D24" i="1"/>
  <c r="E24" i="1"/>
  <c r="D25" i="1"/>
  <c r="E25" i="1"/>
  <c r="D26" i="1"/>
  <c r="E26" i="1"/>
  <c r="D27" i="1"/>
  <c r="E27" i="1"/>
  <c r="D28" i="1"/>
  <c r="E28" i="1" s="1"/>
  <c r="D29" i="1"/>
  <c r="E29" i="1" s="1"/>
  <c r="D30" i="1"/>
  <c r="E30" i="1"/>
  <c r="D31" i="1"/>
  <c r="E31" i="1"/>
  <c r="D32" i="1"/>
  <c r="E32" i="1"/>
  <c r="D33" i="1"/>
  <c r="E33" i="1"/>
  <c r="D34" i="1"/>
  <c r="E34" i="1" s="1"/>
  <c r="D35" i="1"/>
  <c r="E35" i="1" s="1"/>
  <c r="D36" i="1"/>
  <c r="E36" i="1"/>
  <c r="D37" i="1"/>
  <c r="E37" i="1"/>
  <c r="D38" i="1"/>
  <c r="E38" i="1"/>
  <c r="D39" i="1"/>
  <c r="E39" i="1"/>
  <c r="D40" i="1"/>
  <c r="E40" i="1" s="1"/>
  <c r="D41" i="1"/>
  <c r="E41" i="1" s="1"/>
  <c r="D42" i="1"/>
  <c r="E42" i="1"/>
  <c r="D43" i="1"/>
  <c r="E43" i="1"/>
  <c r="D44" i="1"/>
  <c r="E44" i="1"/>
  <c r="D45" i="1"/>
  <c r="E45" i="1"/>
  <c r="D46" i="1"/>
  <c r="E46" i="1" s="1"/>
  <c r="D47" i="1"/>
  <c r="E47" i="1" s="1"/>
  <c r="D48" i="1"/>
  <c r="E48" i="1"/>
  <c r="D49" i="1"/>
  <c r="E49" i="1"/>
  <c r="D50" i="1"/>
  <c r="E50" i="1"/>
  <c r="D51" i="1"/>
  <c r="E51" i="1"/>
  <c r="D52" i="1"/>
  <c r="E52" i="1" s="1"/>
  <c r="D53" i="1"/>
  <c r="E53" i="1" s="1"/>
  <c r="D54" i="1"/>
  <c r="E54" i="1"/>
  <c r="D55" i="1"/>
  <c r="E55" i="1"/>
  <c r="D56" i="1"/>
  <c r="E56" i="1"/>
  <c r="D57" i="1"/>
  <c r="E57" i="1"/>
  <c r="D58" i="1"/>
  <c r="E58" i="1" s="1"/>
  <c r="D2" i="1"/>
  <c r="E2" i="1" s="1"/>
  <c r="G22" i="1" l="1"/>
  <c r="G54" i="1"/>
  <c r="G48" i="1"/>
  <c r="G53" i="1"/>
  <c r="G55" i="1"/>
  <c r="G11" i="1"/>
  <c r="G10" i="1"/>
  <c r="G59" i="1"/>
  <c r="G30" i="1"/>
  <c r="G17" i="1"/>
  <c r="G45" i="1"/>
  <c r="G5" i="1"/>
  <c r="G44" i="1"/>
  <c r="G25" i="1"/>
  <c r="G14" i="1"/>
  <c r="G51" i="1"/>
  <c r="G24" i="1"/>
  <c r="G42" i="1"/>
  <c r="G58" i="1"/>
  <c r="J56" i="1" s="1"/>
  <c r="G31" i="1"/>
  <c r="G21" i="1"/>
  <c r="G16" i="1"/>
  <c r="G32" i="1"/>
  <c r="G13" i="1"/>
  <c r="G20" i="1"/>
  <c r="G8" i="1"/>
  <c r="G50" i="1"/>
  <c r="G26" i="1"/>
  <c r="G4" i="1"/>
  <c r="G18" i="1"/>
  <c r="L62" i="1"/>
  <c r="G3" i="1"/>
  <c r="G52" i="1"/>
  <c r="G46" i="1"/>
  <c r="G40" i="1"/>
  <c r="G34" i="1"/>
  <c r="G28" i="1"/>
  <c r="G57" i="1"/>
  <c r="G15" i="1"/>
  <c r="G6" i="1"/>
  <c r="G9" i="1"/>
  <c r="G7" i="1"/>
  <c r="J54" i="1" l="1"/>
</calcChain>
</file>

<file path=xl/sharedStrings.xml><?xml version="1.0" encoding="utf-8"?>
<sst xmlns="http://schemas.openxmlformats.org/spreadsheetml/2006/main" count="16" uniqueCount="16">
  <si>
    <t>Ne</t>
    <phoneticPr fontId="1"/>
  </si>
  <si>
    <t>L</t>
    <phoneticPr fontId="1"/>
  </si>
  <si>
    <t>E</t>
    <phoneticPr fontId="1"/>
  </si>
  <si>
    <t>Ne</t>
    <phoneticPr fontId="1"/>
  </si>
  <si>
    <t>mu</t>
    <phoneticPr fontId="1"/>
  </si>
  <si>
    <t>n</t>
    <phoneticPr fontId="1"/>
  </si>
  <si>
    <t>n</t>
    <phoneticPr fontId="1"/>
  </si>
  <si>
    <t>mu_ave</t>
    <phoneticPr fontId="1"/>
  </si>
  <si>
    <t>a</t>
    <phoneticPr fontId="1"/>
  </si>
  <si>
    <t>b</t>
    <phoneticPr fontId="1"/>
  </si>
  <si>
    <t>mu=a*(1-n)**2+b</t>
    <phoneticPr fontId="1"/>
  </si>
  <si>
    <t>wl</t>
    <phoneticPr fontId="1"/>
  </si>
  <si>
    <t>Ne114</t>
    <phoneticPr fontId="1"/>
  </si>
  <si>
    <t>wu</t>
    <phoneticPr fontId="1"/>
  </si>
  <si>
    <t>mu_ave-U/2</t>
    <phoneticPr fontId="1"/>
  </si>
  <si>
    <t>U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</si>
</sst>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  <xf numFmtId="0" fontId="0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mu!$H$1</c:f>
              <c:strCache>
                <c:ptCount val="1"/>
                <c:pt idx="0">
                  <c:v>mu_ave-U/2</c:v>
                </c:pt>
              </c:strCache>
            </c:strRef>
          </c:tx>
          <c:xVal>
            <c:numRef>
              <c:f>mu!$E$2:$E$61</c:f>
              <c:numCache>
                <c:formatCode>General</c:formatCode>
                <c:ptCount val="60"/>
                <c:pt idx="0">
                  <c:v>2.5000000000000001E-2</c:v>
                </c:pt>
                <c:pt idx="1">
                  <c:v>4.1666666666666664E-2</c:v>
                </c:pt>
                <c:pt idx="2">
                  <c:v>5.8333333333333334E-2</c:v>
                </c:pt>
                <c:pt idx="3">
                  <c:v>7.4999999999999997E-2</c:v>
                </c:pt>
                <c:pt idx="4">
                  <c:v>9.166666666666666E-2</c:v>
                </c:pt>
                <c:pt idx="5">
                  <c:v>0.10833333333333334</c:v>
                </c:pt>
                <c:pt idx="6">
                  <c:v>0.125</c:v>
                </c:pt>
                <c:pt idx="7">
                  <c:v>0.14166666666666666</c:v>
                </c:pt>
                <c:pt idx="8">
                  <c:v>0.15833333333333333</c:v>
                </c:pt>
                <c:pt idx="9">
                  <c:v>0.17499999999999999</c:v>
                </c:pt>
                <c:pt idx="10">
                  <c:v>0.19166666666666668</c:v>
                </c:pt>
                <c:pt idx="11">
                  <c:v>0.20833333333333334</c:v>
                </c:pt>
                <c:pt idx="12">
                  <c:v>0.22500000000000001</c:v>
                </c:pt>
                <c:pt idx="13">
                  <c:v>0.24166666666666667</c:v>
                </c:pt>
                <c:pt idx="14">
                  <c:v>0.25833333333333336</c:v>
                </c:pt>
                <c:pt idx="15">
                  <c:v>0.27500000000000002</c:v>
                </c:pt>
                <c:pt idx="16">
                  <c:v>0.29166666666666669</c:v>
                </c:pt>
                <c:pt idx="17">
                  <c:v>0.30833333333333335</c:v>
                </c:pt>
                <c:pt idx="18">
                  <c:v>0.32500000000000001</c:v>
                </c:pt>
                <c:pt idx="19">
                  <c:v>0.34166666666666667</c:v>
                </c:pt>
                <c:pt idx="20">
                  <c:v>0.35833333333333334</c:v>
                </c:pt>
                <c:pt idx="21">
                  <c:v>0.375</c:v>
                </c:pt>
                <c:pt idx="22">
                  <c:v>0.39166666666666666</c:v>
                </c:pt>
                <c:pt idx="23">
                  <c:v>0.40833333333333333</c:v>
                </c:pt>
                <c:pt idx="24">
                  <c:v>0.42499999999999999</c:v>
                </c:pt>
                <c:pt idx="25">
                  <c:v>0.44166666666666665</c:v>
                </c:pt>
                <c:pt idx="26">
                  <c:v>0.45833333333333331</c:v>
                </c:pt>
                <c:pt idx="27">
                  <c:v>0.47499999999999998</c:v>
                </c:pt>
                <c:pt idx="28">
                  <c:v>0.49166666666666664</c:v>
                </c:pt>
                <c:pt idx="29">
                  <c:v>0.5083333333333333</c:v>
                </c:pt>
                <c:pt idx="30">
                  <c:v>0.52500000000000002</c:v>
                </c:pt>
                <c:pt idx="31">
                  <c:v>0.54166666666666663</c:v>
                </c:pt>
                <c:pt idx="32">
                  <c:v>0.55833333333333335</c:v>
                </c:pt>
                <c:pt idx="33">
                  <c:v>0.57499999999999996</c:v>
                </c:pt>
                <c:pt idx="34">
                  <c:v>0.59166666666666667</c:v>
                </c:pt>
                <c:pt idx="35">
                  <c:v>0.60833333333333328</c:v>
                </c:pt>
                <c:pt idx="36">
                  <c:v>0.625</c:v>
                </c:pt>
                <c:pt idx="37">
                  <c:v>0.64166666666666672</c:v>
                </c:pt>
                <c:pt idx="38">
                  <c:v>0.65833333333333333</c:v>
                </c:pt>
                <c:pt idx="39">
                  <c:v>0.67500000000000004</c:v>
                </c:pt>
                <c:pt idx="40">
                  <c:v>0.69166666666666665</c:v>
                </c:pt>
                <c:pt idx="41">
                  <c:v>0.70833333333333337</c:v>
                </c:pt>
                <c:pt idx="42">
                  <c:v>0.72499999999999998</c:v>
                </c:pt>
                <c:pt idx="43">
                  <c:v>0.7416666666666667</c:v>
                </c:pt>
                <c:pt idx="44">
                  <c:v>0.7583333333333333</c:v>
                </c:pt>
                <c:pt idx="45">
                  <c:v>0.77500000000000002</c:v>
                </c:pt>
                <c:pt idx="46">
                  <c:v>0.79166666666666663</c:v>
                </c:pt>
                <c:pt idx="47">
                  <c:v>0.80833333333333335</c:v>
                </c:pt>
                <c:pt idx="48">
                  <c:v>0.82499999999999996</c:v>
                </c:pt>
                <c:pt idx="49">
                  <c:v>0.84166666666666667</c:v>
                </c:pt>
                <c:pt idx="50">
                  <c:v>0.85833333333333328</c:v>
                </c:pt>
                <c:pt idx="51">
                  <c:v>0.875</c:v>
                </c:pt>
                <c:pt idx="52">
                  <c:v>0.89166666666666672</c:v>
                </c:pt>
                <c:pt idx="53">
                  <c:v>0.90833333333333333</c:v>
                </c:pt>
                <c:pt idx="54">
                  <c:v>0.92500000000000004</c:v>
                </c:pt>
                <c:pt idx="55">
                  <c:v>0.94166666666666665</c:v>
                </c:pt>
                <c:pt idx="56">
                  <c:v>0.95833333333333337</c:v>
                </c:pt>
                <c:pt idx="57">
                  <c:v>0.97499999999999998</c:v>
                </c:pt>
                <c:pt idx="58">
                  <c:v>0.9916666666666667</c:v>
                </c:pt>
              </c:numCache>
            </c:numRef>
          </c:xVal>
          <c:yVal>
            <c:numRef>
              <c:f>mu!$H$2:$H$61</c:f>
              <c:numCache>
                <c:formatCode>General</c:formatCode>
                <c:ptCount val="60"/>
                <c:pt idx="1">
                  <c:v>-3.1565214562891999</c:v>
                </c:pt>
                <c:pt idx="2">
                  <c:v>-3.153458593628125</c:v>
                </c:pt>
                <c:pt idx="3">
                  <c:v>-3.1495361913469004</c:v>
                </c:pt>
                <c:pt idx="4">
                  <c:v>-3.1444389211290495</c:v>
                </c:pt>
                <c:pt idx="5">
                  <c:v>-3.1380755731022738</c:v>
                </c:pt>
                <c:pt idx="6">
                  <c:v>-3.130353057270824</c:v>
                </c:pt>
                <c:pt idx="7">
                  <c:v>-3.12119689962325</c:v>
                </c:pt>
                <c:pt idx="8">
                  <c:v>-3.1105284398777506</c:v>
                </c:pt>
                <c:pt idx="9">
                  <c:v>-3.0982532167230019</c:v>
                </c:pt>
                <c:pt idx="10">
                  <c:v>-3.0843066937580019</c:v>
                </c:pt>
                <c:pt idx="11">
                  <c:v>-3.0686006006227515</c:v>
                </c:pt>
                <c:pt idx="12">
                  <c:v>-3.0510918154582498</c:v>
                </c:pt>
                <c:pt idx="13">
                  <c:v>-3.031734346551751</c:v>
                </c:pt>
                <c:pt idx="14">
                  <c:v>-3.0104648355447452</c:v>
                </c:pt>
                <c:pt idx="15">
                  <c:v>-2.9872222547974943</c:v>
                </c:pt>
                <c:pt idx="16">
                  <c:v>-2.9620630962447549</c:v>
                </c:pt>
                <c:pt idx="17">
                  <c:v>-2.9349362261149992</c:v>
                </c:pt>
                <c:pt idx="18">
                  <c:v>-2.9058342321004957</c:v>
                </c:pt>
                <c:pt idx="19">
                  <c:v>-2.8748560999832478</c:v>
                </c:pt>
                <c:pt idx="20">
                  <c:v>-2.8420183066127578</c:v>
                </c:pt>
                <c:pt idx="21">
                  <c:v>-2.8073343682570027</c:v>
                </c:pt>
                <c:pt idx="22">
                  <c:v>-2.7708747741279893</c:v>
                </c:pt>
                <c:pt idx="23">
                  <c:v>-2.7327379561447458</c:v>
                </c:pt>
                <c:pt idx="24">
                  <c:v>-2.6930731391900053</c:v>
                </c:pt>
                <c:pt idx="25">
                  <c:v>-2.6519157303155083</c:v>
                </c:pt>
                <c:pt idx="26">
                  <c:v>-2.6093424087192574</c:v>
                </c:pt>
                <c:pt idx="27">
                  <c:v>-2.5654991891669994</c:v>
                </c:pt>
                <c:pt idx="28">
                  <c:v>-2.5205971933319944</c:v>
                </c:pt>
                <c:pt idx="29">
                  <c:v>-2.4764663776809925</c:v>
                </c:pt>
                <c:pt idx="30">
                  <c:v>-2.4325056482719987</c:v>
                </c:pt>
                <c:pt idx="31">
                  <c:v>-2.3882464631830089</c:v>
                </c:pt>
                <c:pt idx="32">
                  <c:v>-2.3451272720959935</c:v>
                </c:pt>
                <c:pt idx="33">
                  <c:v>-2.3033731954142525</c:v>
                </c:pt>
                <c:pt idx="34">
                  <c:v>-2.2633910630765115</c:v>
                </c:pt>
                <c:pt idx="35">
                  <c:v>-2.2249160887392492</c:v>
                </c:pt>
                <c:pt idx="36">
                  <c:v>-2.1879847750202401</c:v>
                </c:pt>
                <c:pt idx="37">
                  <c:v>-2.1530284655974867</c:v>
                </c:pt>
                <c:pt idx="38">
                  <c:v>-2.1198814925350007</c:v>
                </c:pt>
                <c:pt idx="39">
                  <c:v>-2.0883681197909993</c:v>
                </c:pt>
                <c:pt idx="40">
                  <c:v>-2.0589624008169949</c:v>
                </c:pt>
                <c:pt idx="41">
                  <c:v>-2.0314774553380062</c:v>
                </c:pt>
                <c:pt idx="42">
                  <c:v>-2.0058920358800094</c:v>
                </c:pt>
                <c:pt idx="43">
                  <c:v>-1.9822472793155157</c:v>
                </c:pt>
                <c:pt idx="44">
                  <c:v>-1.9603517955914924</c:v>
                </c:pt>
                <c:pt idx="45">
                  <c:v>-1.9402835726784815</c:v>
                </c:pt>
                <c:pt idx="46">
                  <c:v>-1.9210892546280149</c:v>
                </c:pt>
                <c:pt idx="47">
                  <c:v>-1.9048752018772461</c:v>
                </c:pt>
                <c:pt idx="48">
                  <c:v>-1.8910944897159823</c:v>
                </c:pt>
                <c:pt idx="49">
                  <c:v>-1.877300111567024</c:v>
                </c:pt>
                <c:pt idx="50">
                  <c:v>-1.8653836075627623</c:v>
                </c:pt>
                <c:pt idx="51">
                  <c:v>-1.8554993505972277</c:v>
                </c:pt>
                <c:pt idx="52">
                  <c:v>-1.8462341081012426</c:v>
                </c:pt>
                <c:pt idx="53">
                  <c:v>-1.8375745639232548</c:v>
                </c:pt>
                <c:pt idx="54">
                  <c:v>-1.8299544396075191</c:v>
                </c:pt>
                <c:pt idx="55">
                  <c:v>-1.8261428931029968</c:v>
                </c:pt>
                <c:pt idx="56">
                  <c:v>-1.8254346411319773</c:v>
                </c:pt>
                <c:pt idx="57">
                  <c:v>-1.8247222607682545</c:v>
                </c:pt>
                <c:pt idx="58">
                  <c:v>-1.8254934525967599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06-3349-A43B-6E56AE588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834936"/>
        <c:axId val="2107837304"/>
      </c:scatterChart>
      <c:valAx>
        <c:axId val="2107834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07837304"/>
        <c:crosses val="autoZero"/>
        <c:crossBetween val="midCat"/>
      </c:valAx>
      <c:valAx>
        <c:axId val="2107837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078349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98399999999999999" l="0.78700000000000003" r="0.78700000000000003" t="0.98399999999999999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127000</xdr:colOff>
      <xdr:row>6</xdr:row>
      <xdr:rowOff>101600</xdr:rowOff>
    </xdr:from>
    <xdr:to>
      <xdr:col>13</xdr:col>
      <xdr:colOff>787400</xdr:colOff>
      <xdr:row>19</xdr:row>
      <xdr:rowOff>38100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workbookViewId="0">
      <selection activeCell="J33" sqref="J33"/>
    </sheetView>
  </sheetViews>
  <sheetFormatPr baseColWidth="10" defaultColWidth="12.83203125" defaultRowHeight="14"/>
  <cols>
    <col min="1" max="2" width="12.83203125" style="1"/>
    <col min="3" max="3" width="12.83203125" style="2"/>
    <col min="9" max="16384" width="12.83203125" style="1"/>
  </cols>
  <sheetData>
    <row r="1" spans="1:9">
      <c r="A1" s="1" t="s">
        <v>0</v>
      </c>
      <c r="B1" s="1" t="s">
        <v>6</v>
      </c>
      <c r="C1" t="s">
        <v>2</v>
      </c>
      <c r="D1" s="1" t="s">
        <v>3</v>
      </c>
      <c r="E1" s="1" t="s">
        <v>5</v>
      </c>
      <c r="F1" s="1" t="s">
        <v>4</v>
      </c>
      <c r="G1" s="1" t="s">
        <v>7</v>
      </c>
      <c r="H1" s="4" t="s">
        <v>14</v>
      </c>
      <c r="I1" s="1" t="s">
        <v>1</v>
      </c>
    </row>
    <row r="2" spans="1:9">
      <c r="A2" s="1">
        <v>2</v>
      </c>
      <c r="B2">
        <f>A2/$I$2</f>
        <v>1.6666666666666666E-2</v>
      </c>
      <c r="C2" s="2">
        <v>-14.316610121635501</v>
      </c>
      <c r="D2">
        <f>(A2+A3)/2</f>
        <v>3</v>
      </c>
      <c r="E2">
        <f>D2/$I$2</f>
        <v>2.5000000000000001E-2</v>
      </c>
      <c r="F2">
        <f>(C3-C2)/(A3-A2)</f>
        <v>-7.1579044387087505</v>
      </c>
      <c r="I2" s="1">
        <v>120</v>
      </c>
    </row>
    <row r="3" spans="1:9">
      <c r="A3" s="1">
        <v>4</v>
      </c>
      <c r="B3">
        <f t="shared" ref="B3:B61" si="0">A3/$I$2</f>
        <v>3.3333333333333333E-2</v>
      </c>
      <c r="C3" s="2">
        <v>-28.632418999053002</v>
      </c>
      <c r="D3">
        <f t="shared" ref="D3:D60" si="1">(A3+A4)/2</f>
        <v>5</v>
      </c>
      <c r="E3">
        <f t="shared" ref="E3:E60" si="2">D3/$I$2</f>
        <v>4.1666666666666664E-2</v>
      </c>
      <c r="F3">
        <f t="shared" ref="F3:F59" si="3">(C4-C3)/(A4-A3)</f>
        <v>-7.1551384738696484</v>
      </c>
      <c r="G3">
        <f>(F2+F3)/2</f>
        <v>-7.1565214562891999</v>
      </c>
      <c r="H3">
        <f>G3-$I$4/2</f>
        <v>-3.1565214562891999</v>
      </c>
      <c r="I3" s="3" t="s">
        <v>15</v>
      </c>
    </row>
    <row r="4" spans="1:9">
      <c r="A4" s="1">
        <v>6</v>
      </c>
      <c r="B4">
        <f t="shared" si="0"/>
        <v>0.05</v>
      </c>
      <c r="C4" s="2">
        <v>-42.942695946792298</v>
      </c>
      <c r="D4">
        <f t="shared" si="1"/>
        <v>7</v>
      </c>
      <c r="E4">
        <f t="shared" si="2"/>
        <v>5.8333333333333334E-2</v>
      </c>
      <c r="F4">
        <f t="shared" si="3"/>
        <v>-7.1517787133866015</v>
      </c>
      <c r="G4">
        <f t="shared" ref="G4:G59" si="4">(F3+F4)/2</f>
        <v>-7.153458593628125</v>
      </c>
      <c r="H4">
        <f t="shared" ref="H4:H63" si="5">G4-$I$4/2</f>
        <v>-3.153458593628125</v>
      </c>
      <c r="I4" s="1">
        <v>-8</v>
      </c>
    </row>
    <row r="5" spans="1:9">
      <c r="A5" s="1">
        <v>8</v>
      </c>
      <c r="B5">
        <f t="shared" si="0"/>
        <v>6.6666666666666666E-2</v>
      </c>
      <c r="C5" s="2">
        <v>-57.246253373565501</v>
      </c>
      <c r="D5">
        <f t="shared" si="1"/>
        <v>9</v>
      </c>
      <c r="E5">
        <f t="shared" si="2"/>
        <v>7.4999999999999997E-2</v>
      </c>
      <c r="F5">
        <f t="shared" si="3"/>
        <v>-7.1472936693071993</v>
      </c>
      <c r="G5">
        <f t="shared" si="4"/>
        <v>-7.1495361913469004</v>
      </c>
      <c r="H5">
        <f t="shared" si="5"/>
        <v>-3.1495361913469004</v>
      </c>
    </row>
    <row r="6" spans="1:9">
      <c r="A6" s="1">
        <v>10</v>
      </c>
      <c r="B6">
        <f t="shared" si="0"/>
        <v>8.3333333333333329E-2</v>
      </c>
      <c r="C6" s="2">
        <v>-71.5408407121799</v>
      </c>
      <c r="D6">
        <f t="shared" si="1"/>
        <v>11</v>
      </c>
      <c r="E6">
        <f t="shared" si="2"/>
        <v>9.166666666666666E-2</v>
      </c>
      <c r="F6">
        <f t="shared" si="3"/>
        <v>-7.1415841729508998</v>
      </c>
      <c r="G6">
        <f t="shared" si="4"/>
        <v>-7.1444389211290495</v>
      </c>
      <c r="H6">
        <f t="shared" si="5"/>
        <v>-3.1444389211290495</v>
      </c>
    </row>
    <row r="7" spans="1:9">
      <c r="A7" s="1">
        <v>12</v>
      </c>
      <c r="B7">
        <f t="shared" si="0"/>
        <v>0.1</v>
      </c>
      <c r="C7" s="2">
        <v>-85.8240090580817</v>
      </c>
      <c r="D7">
        <f t="shared" si="1"/>
        <v>13</v>
      </c>
      <c r="E7">
        <f t="shared" si="2"/>
        <v>0.10833333333333334</v>
      </c>
      <c r="F7">
        <f t="shared" si="3"/>
        <v>-7.1345669732536479</v>
      </c>
      <c r="G7">
        <f t="shared" si="4"/>
        <v>-7.1380755731022738</v>
      </c>
      <c r="H7">
        <f t="shared" si="5"/>
        <v>-3.1380755731022738</v>
      </c>
    </row>
    <row r="8" spans="1:9">
      <c r="A8" s="1">
        <v>14</v>
      </c>
      <c r="B8">
        <f t="shared" si="0"/>
        <v>0.11666666666666667</v>
      </c>
      <c r="C8" s="2">
        <v>-100.093143004589</v>
      </c>
      <c r="D8">
        <f t="shared" si="1"/>
        <v>15</v>
      </c>
      <c r="E8">
        <f t="shared" si="2"/>
        <v>0.125</v>
      </c>
      <c r="F8">
        <f t="shared" si="3"/>
        <v>-7.1261391412880002</v>
      </c>
      <c r="G8">
        <f t="shared" si="4"/>
        <v>-7.130353057270824</v>
      </c>
      <c r="H8">
        <f t="shared" si="5"/>
        <v>-3.130353057270824</v>
      </c>
    </row>
    <row r="9" spans="1:9">
      <c r="A9" s="1">
        <v>16</v>
      </c>
      <c r="B9">
        <f t="shared" si="0"/>
        <v>0.13333333333333333</v>
      </c>
      <c r="C9" s="2">
        <v>-114.345421287165</v>
      </c>
      <c r="D9">
        <f t="shared" si="1"/>
        <v>17</v>
      </c>
      <c r="E9">
        <f t="shared" si="2"/>
        <v>0.14166666666666666</v>
      </c>
      <c r="F9">
        <f t="shared" si="3"/>
        <v>-7.1162546579584998</v>
      </c>
      <c r="G9">
        <f t="shared" si="4"/>
        <v>-7.12119689962325</v>
      </c>
      <c r="H9">
        <f t="shared" si="5"/>
        <v>-3.12119689962325</v>
      </c>
    </row>
    <row r="10" spans="1:9">
      <c r="A10" s="1">
        <v>18</v>
      </c>
      <c r="B10">
        <f t="shared" si="0"/>
        <v>0.15</v>
      </c>
      <c r="C10" s="2">
        <v>-128.577930603082</v>
      </c>
      <c r="D10">
        <f t="shared" si="1"/>
        <v>19</v>
      </c>
      <c r="E10">
        <f t="shared" si="2"/>
        <v>0.15833333333333333</v>
      </c>
      <c r="F10">
        <f t="shared" si="3"/>
        <v>-7.1048022217970015</v>
      </c>
      <c r="G10">
        <f t="shared" si="4"/>
        <v>-7.1105284398777506</v>
      </c>
      <c r="H10">
        <f t="shared" si="5"/>
        <v>-3.1105284398777506</v>
      </c>
    </row>
    <row r="11" spans="1:9">
      <c r="A11" s="1">
        <v>20</v>
      </c>
      <c r="B11">
        <f t="shared" si="0"/>
        <v>0.16666666666666666</v>
      </c>
      <c r="C11" s="2">
        <v>-142.787535046676</v>
      </c>
      <c r="D11">
        <f t="shared" si="1"/>
        <v>21</v>
      </c>
      <c r="E11">
        <f t="shared" si="2"/>
        <v>0.17499999999999999</v>
      </c>
      <c r="F11">
        <f t="shared" si="3"/>
        <v>-7.0917042116490023</v>
      </c>
      <c r="G11">
        <f t="shared" si="4"/>
        <v>-7.0982532167230019</v>
      </c>
      <c r="H11">
        <f t="shared" si="5"/>
        <v>-3.0982532167230019</v>
      </c>
    </row>
    <row r="12" spans="1:9">
      <c r="A12" s="1">
        <v>22</v>
      </c>
      <c r="B12">
        <f t="shared" si="0"/>
        <v>0.18333333333333332</v>
      </c>
      <c r="C12" s="2">
        <v>-156.970943469974</v>
      </c>
      <c r="D12">
        <f t="shared" si="1"/>
        <v>23</v>
      </c>
      <c r="E12">
        <f t="shared" si="2"/>
        <v>0.19166666666666668</v>
      </c>
      <c r="F12">
        <f t="shared" si="3"/>
        <v>-7.0769091758670015</v>
      </c>
      <c r="G12">
        <f t="shared" si="4"/>
        <v>-7.0843066937580019</v>
      </c>
      <c r="H12">
        <f t="shared" si="5"/>
        <v>-3.0843066937580019</v>
      </c>
    </row>
    <row r="13" spans="1:9">
      <c r="A13" s="1">
        <v>24</v>
      </c>
      <c r="B13">
        <f t="shared" si="0"/>
        <v>0.2</v>
      </c>
      <c r="C13" s="2">
        <v>-171.12476182170801</v>
      </c>
      <c r="D13">
        <f t="shared" si="1"/>
        <v>25</v>
      </c>
      <c r="E13">
        <f t="shared" si="2"/>
        <v>0.20833333333333334</v>
      </c>
      <c r="F13">
        <f t="shared" si="3"/>
        <v>-7.0602920253785015</v>
      </c>
      <c r="G13">
        <f t="shared" si="4"/>
        <v>-7.0686006006227515</v>
      </c>
      <c r="H13">
        <f t="shared" si="5"/>
        <v>-3.0686006006227515</v>
      </c>
    </row>
    <row r="14" spans="1:9">
      <c r="A14" s="1">
        <v>26</v>
      </c>
      <c r="B14">
        <f t="shared" si="0"/>
        <v>0.21666666666666667</v>
      </c>
      <c r="C14" s="2">
        <v>-185.24534587246501</v>
      </c>
      <c r="D14">
        <f t="shared" si="1"/>
        <v>27</v>
      </c>
      <c r="E14">
        <f t="shared" si="2"/>
        <v>0.22500000000000001</v>
      </c>
      <c r="F14">
        <f t="shared" si="3"/>
        <v>-7.0418916055379981</v>
      </c>
      <c r="G14">
        <f t="shared" si="4"/>
        <v>-7.0510918154582498</v>
      </c>
      <c r="H14">
        <f t="shared" si="5"/>
        <v>-3.0510918154582498</v>
      </c>
    </row>
    <row r="15" spans="1:9">
      <c r="A15" s="1">
        <v>28</v>
      </c>
      <c r="B15">
        <f t="shared" si="0"/>
        <v>0.23333333333333334</v>
      </c>
      <c r="C15" s="2">
        <v>-199.32912908354101</v>
      </c>
      <c r="D15">
        <f t="shared" si="1"/>
        <v>29</v>
      </c>
      <c r="E15">
        <f t="shared" si="2"/>
        <v>0.24166666666666667</v>
      </c>
      <c r="F15">
        <f t="shared" si="3"/>
        <v>-7.0215770875655039</v>
      </c>
      <c r="G15">
        <f t="shared" si="4"/>
        <v>-7.031734346551751</v>
      </c>
      <c r="H15">
        <f t="shared" si="5"/>
        <v>-3.031734346551751</v>
      </c>
    </row>
    <row r="16" spans="1:9">
      <c r="A16" s="1">
        <v>30</v>
      </c>
      <c r="B16">
        <f t="shared" si="0"/>
        <v>0.25</v>
      </c>
      <c r="C16" s="2">
        <v>-213.37228325867201</v>
      </c>
      <c r="D16">
        <f t="shared" si="1"/>
        <v>31</v>
      </c>
      <c r="E16">
        <f t="shared" si="2"/>
        <v>0.25833333333333336</v>
      </c>
      <c r="F16">
        <f t="shared" si="3"/>
        <v>-6.9993525835239865</v>
      </c>
      <c r="G16">
        <f t="shared" si="4"/>
        <v>-7.0104648355447452</v>
      </c>
      <c r="H16">
        <f t="shared" si="5"/>
        <v>-3.0104648355447452</v>
      </c>
    </row>
    <row r="17" spans="1:8">
      <c r="A17" s="1">
        <v>32</v>
      </c>
      <c r="B17">
        <f t="shared" si="0"/>
        <v>0.26666666666666666</v>
      </c>
      <c r="C17" s="2">
        <v>-227.37098842571999</v>
      </c>
      <c r="D17">
        <f t="shared" si="1"/>
        <v>33</v>
      </c>
      <c r="E17">
        <f t="shared" si="2"/>
        <v>0.27500000000000002</v>
      </c>
      <c r="F17">
        <f t="shared" si="3"/>
        <v>-6.975091926071002</v>
      </c>
      <c r="G17">
        <f t="shared" si="4"/>
        <v>-6.9872222547974943</v>
      </c>
      <c r="H17">
        <f t="shared" si="5"/>
        <v>-2.9872222547974943</v>
      </c>
    </row>
    <row r="18" spans="1:8">
      <c r="A18" s="1">
        <v>34</v>
      </c>
      <c r="B18">
        <f t="shared" si="0"/>
        <v>0.28333333333333333</v>
      </c>
      <c r="C18" s="2">
        <v>-241.32117227786199</v>
      </c>
      <c r="D18">
        <f t="shared" si="1"/>
        <v>35</v>
      </c>
      <c r="E18">
        <f t="shared" si="2"/>
        <v>0.29166666666666669</v>
      </c>
      <c r="F18">
        <f t="shared" si="3"/>
        <v>-6.9490342664185079</v>
      </c>
      <c r="G18">
        <f t="shared" si="4"/>
        <v>-6.9620630962447549</v>
      </c>
      <c r="H18">
        <f t="shared" si="5"/>
        <v>-2.9620630962447549</v>
      </c>
    </row>
    <row r="19" spans="1:8">
      <c r="A19" s="1">
        <v>36</v>
      </c>
      <c r="B19">
        <f t="shared" si="0"/>
        <v>0.3</v>
      </c>
      <c r="C19" s="2">
        <v>-255.21924081069901</v>
      </c>
      <c r="D19">
        <f t="shared" si="1"/>
        <v>37</v>
      </c>
      <c r="E19">
        <f t="shared" si="2"/>
        <v>0.30833333333333335</v>
      </c>
      <c r="F19">
        <f t="shared" si="3"/>
        <v>-6.9208381858114905</v>
      </c>
      <c r="G19">
        <f t="shared" si="4"/>
        <v>-6.9349362261149992</v>
      </c>
      <c r="H19">
        <f t="shared" si="5"/>
        <v>-2.9349362261149992</v>
      </c>
    </row>
    <row r="20" spans="1:8">
      <c r="A20" s="1">
        <v>38</v>
      </c>
      <c r="B20">
        <f t="shared" si="0"/>
        <v>0.31666666666666665</v>
      </c>
      <c r="C20" s="2">
        <v>-269.06091718232199</v>
      </c>
      <c r="D20">
        <f t="shared" si="1"/>
        <v>39</v>
      </c>
      <c r="E20">
        <f t="shared" si="2"/>
        <v>0.32500000000000001</v>
      </c>
      <c r="F20">
        <f t="shared" si="3"/>
        <v>-6.890830278389501</v>
      </c>
      <c r="G20">
        <f t="shared" si="4"/>
        <v>-6.9058342321004957</v>
      </c>
      <c r="H20">
        <f t="shared" si="5"/>
        <v>-2.9058342321004957</v>
      </c>
    </row>
    <row r="21" spans="1:8">
      <c r="A21" s="1">
        <v>40</v>
      </c>
      <c r="B21">
        <f t="shared" si="0"/>
        <v>0.33333333333333331</v>
      </c>
      <c r="C21" s="2">
        <v>-282.84257773910099</v>
      </c>
      <c r="D21">
        <f t="shared" si="1"/>
        <v>41</v>
      </c>
      <c r="E21">
        <f t="shared" si="2"/>
        <v>0.34166666666666667</v>
      </c>
      <c r="F21">
        <f t="shared" si="3"/>
        <v>-6.8588819215769945</v>
      </c>
      <c r="G21">
        <f t="shared" si="4"/>
        <v>-6.8748560999832478</v>
      </c>
      <c r="H21">
        <f t="shared" si="5"/>
        <v>-2.8748560999832478</v>
      </c>
    </row>
    <row r="22" spans="1:8">
      <c r="A22" s="1">
        <v>42</v>
      </c>
      <c r="B22">
        <f t="shared" si="0"/>
        <v>0.35</v>
      </c>
      <c r="C22" s="2">
        <v>-296.56034158225498</v>
      </c>
      <c r="D22">
        <f t="shared" si="1"/>
        <v>43</v>
      </c>
      <c r="E22">
        <f t="shared" si="2"/>
        <v>0.35833333333333334</v>
      </c>
      <c r="F22">
        <f t="shared" si="3"/>
        <v>-6.8251546916485211</v>
      </c>
      <c r="G22">
        <f t="shared" si="4"/>
        <v>-6.8420183066127578</v>
      </c>
      <c r="H22">
        <f t="shared" si="5"/>
        <v>-2.8420183066127578</v>
      </c>
    </row>
    <row r="23" spans="1:8">
      <c r="A23" s="1">
        <v>44</v>
      </c>
      <c r="B23">
        <f t="shared" si="0"/>
        <v>0.36666666666666664</v>
      </c>
      <c r="C23" s="2">
        <v>-310.21065096555202</v>
      </c>
      <c r="D23">
        <f t="shared" si="1"/>
        <v>45</v>
      </c>
      <c r="E23">
        <f t="shared" si="2"/>
        <v>0.375</v>
      </c>
      <c r="F23">
        <f t="shared" si="3"/>
        <v>-6.7895140448654843</v>
      </c>
      <c r="G23">
        <f t="shared" si="4"/>
        <v>-6.8073343682570027</v>
      </c>
      <c r="H23">
        <f t="shared" si="5"/>
        <v>-2.8073343682570027</v>
      </c>
    </row>
    <row r="24" spans="1:8">
      <c r="A24" s="1">
        <v>46</v>
      </c>
      <c r="B24">
        <f t="shared" si="0"/>
        <v>0.38333333333333336</v>
      </c>
      <c r="C24" s="2">
        <v>-323.78967905528299</v>
      </c>
      <c r="D24">
        <f t="shared" si="1"/>
        <v>47</v>
      </c>
      <c r="E24">
        <f t="shared" si="2"/>
        <v>0.39166666666666666</v>
      </c>
      <c r="F24">
        <f t="shared" si="3"/>
        <v>-6.7522355033904944</v>
      </c>
      <c r="G24">
        <f t="shared" si="4"/>
        <v>-6.7708747741279893</v>
      </c>
      <c r="H24">
        <f t="shared" si="5"/>
        <v>-2.7708747741279893</v>
      </c>
    </row>
    <row r="25" spans="1:8">
      <c r="A25" s="1">
        <v>48</v>
      </c>
      <c r="B25">
        <f t="shared" si="0"/>
        <v>0.4</v>
      </c>
      <c r="C25" s="2">
        <v>-337.29415006206398</v>
      </c>
      <c r="D25">
        <f t="shared" si="1"/>
        <v>49</v>
      </c>
      <c r="E25">
        <f t="shared" si="2"/>
        <v>0.40833333333333333</v>
      </c>
      <c r="F25">
        <f t="shared" si="3"/>
        <v>-6.7132404088989972</v>
      </c>
      <c r="G25">
        <f t="shared" si="4"/>
        <v>-6.7327379561447458</v>
      </c>
      <c r="H25">
        <f t="shared" si="5"/>
        <v>-2.7327379561447458</v>
      </c>
    </row>
    <row r="26" spans="1:8">
      <c r="A26" s="1">
        <v>50</v>
      </c>
      <c r="B26">
        <f t="shared" si="0"/>
        <v>0.41666666666666669</v>
      </c>
      <c r="C26" s="2">
        <v>-350.72063087986197</v>
      </c>
      <c r="D26">
        <f t="shared" si="1"/>
        <v>51</v>
      </c>
      <c r="E26">
        <f t="shared" si="2"/>
        <v>0.42499999999999999</v>
      </c>
      <c r="F26">
        <f t="shared" si="3"/>
        <v>-6.6729058694810135</v>
      </c>
      <c r="G26">
        <f t="shared" si="4"/>
        <v>-6.6930731391900053</v>
      </c>
      <c r="H26">
        <f t="shared" si="5"/>
        <v>-2.6930731391900053</v>
      </c>
    </row>
    <row r="27" spans="1:8">
      <c r="A27" s="1">
        <v>52</v>
      </c>
      <c r="B27">
        <f t="shared" si="0"/>
        <v>0.43333333333333335</v>
      </c>
      <c r="C27" s="2">
        <v>-364.066442618824</v>
      </c>
      <c r="D27">
        <f t="shared" si="1"/>
        <v>53</v>
      </c>
      <c r="E27">
        <f t="shared" si="2"/>
        <v>0.44166666666666665</v>
      </c>
      <c r="F27">
        <f t="shared" si="3"/>
        <v>-6.6309255911500031</v>
      </c>
      <c r="G27">
        <f t="shared" si="4"/>
        <v>-6.6519157303155083</v>
      </c>
      <c r="H27">
        <f t="shared" si="5"/>
        <v>-2.6519157303155083</v>
      </c>
    </row>
    <row r="28" spans="1:8">
      <c r="A28" s="1">
        <v>54</v>
      </c>
      <c r="B28">
        <f t="shared" si="0"/>
        <v>0.45</v>
      </c>
      <c r="C28" s="2">
        <v>-377.328293801124</v>
      </c>
      <c r="D28">
        <f t="shared" si="1"/>
        <v>55</v>
      </c>
      <c r="E28">
        <f t="shared" si="2"/>
        <v>0.45833333333333331</v>
      </c>
      <c r="F28">
        <f t="shared" si="3"/>
        <v>-6.5877592262885116</v>
      </c>
      <c r="G28">
        <f t="shared" si="4"/>
        <v>-6.6093424087192574</v>
      </c>
      <c r="H28">
        <f t="shared" si="5"/>
        <v>-2.6093424087192574</v>
      </c>
    </row>
    <row r="29" spans="1:8">
      <c r="A29" s="1">
        <v>56</v>
      </c>
      <c r="B29">
        <f t="shared" si="0"/>
        <v>0.46666666666666667</v>
      </c>
      <c r="C29" s="2">
        <v>-390.50381225370103</v>
      </c>
      <c r="D29">
        <f t="shared" si="1"/>
        <v>57</v>
      </c>
      <c r="E29">
        <f t="shared" si="2"/>
        <v>0.47499999999999998</v>
      </c>
      <c r="F29">
        <f t="shared" si="3"/>
        <v>-6.5432391520454871</v>
      </c>
      <c r="G29">
        <f t="shared" si="4"/>
        <v>-6.5654991891669994</v>
      </c>
      <c r="H29">
        <f t="shared" si="5"/>
        <v>-2.5654991891669994</v>
      </c>
    </row>
    <row r="30" spans="1:8">
      <c r="A30" s="1">
        <v>58</v>
      </c>
      <c r="B30">
        <f t="shared" si="0"/>
        <v>0.48333333333333334</v>
      </c>
      <c r="C30" s="2">
        <v>-403.590290557792</v>
      </c>
      <c r="D30">
        <f t="shared" si="1"/>
        <v>59</v>
      </c>
      <c r="E30">
        <f t="shared" si="2"/>
        <v>0.49166666666666664</v>
      </c>
      <c r="F30">
        <f t="shared" si="3"/>
        <v>-6.4979552346185017</v>
      </c>
      <c r="G30">
        <f t="shared" si="4"/>
        <v>-6.5205971933319944</v>
      </c>
      <c r="H30">
        <f t="shared" si="5"/>
        <v>-2.5205971933319944</v>
      </c>
    </row>
    <row r="31" spans="1:8">
      <c r="A31" s="1">
        <v>60</v>
      </c>
      <c r="B31">
        <f t="shared" si="0"/>
        <v>0.5</v>
      </c>
      <c r="C31" s="2">
        <v>-416.58620102702901</v>
      </c>
      <c r="D31">
        <f t="shared" si="1"/>
        <v>61</v>
      </c>
      <c r="E31">
        <f t="shared" si="2"/>
        <v>0.5083333333333333</v>
      </c>
      <c r="F31">
        <f t="shared" si="3"/>
        <v>-6.4549775207434834</v>
      </c>
      <c r="G31">
        <f t="shared" si="4"/>
        <v>-6.4764663776809925</v>
      </c>
      <c r="H31">
        <f t="shared" si="5"/>
        <v>-2.4764663776809925</v>
      </c>
    </row>
    <row r="32" spans="1:8">
      <c r="A32" s="1">
        <v>62</v>
      </c>
      <c r="B32">
        <f t="shared" si="0"/>
        <v>0.51666666666666672</v>
      </c>
      <c r="C32" s="2">
        <v>-429.49615606851597</v>
      </c>
      <c r="D32">
        <f t="shared" si="1"/>
        <v>63</v>
      </c>
      <c r="E32">
        <f t="shared" si="2"/>
        <v>0.52500000000000002</v>
      </c>
      <c r="F32">
        <f t="shared" si="3"/>
        <v>-6.4100337758005139</v>
      </c>
      <c r="G32">
        <f t="shared" si="4"/>
        <v>-6.4325056482719987</v>
      </c>
      <c r="H32">
        <f t="shared" si="5"/>
        <v>-2.4325056482719987</v>
      </c>
    </row>
    <row r="33" spans="1:8">
      <c r="A33" s="1">
        <v>64</v>
      </c>
      <c r="B33">
        <f t="shared" si="0"/>
        <v>0.53333333333333333</v>
      </c>
      <c r="C33" s="2">
        <v>-442.316223620117</v>
      </c>
      <c r="D33">
        <f t="shared" si="1"/>
        <v>65</v>
      </c>
      <c r="E33">
        <f t="shared" si="2"/>
        <v>0.54166666666666663</v>
      </c>
      <c r="F33">
        <f t="shared" si="3"/>
        <v>-6.3664591505655039</v>
      </c>
      <c r="G33">
        <f t="shared" si="4"/>
        <v>-6.3882464631830089</v>
      </c>
      <c r="H33">
        <f t="shared" si="5"/>
        <v>-2.3882464631830089</v>
      </c>
    </row>
    <row r="34" spans="1:8">
      <c r="A34" s="1">
        <v>66</v>
      </c>
      <c r="B34">
        <f t="shared" si="0"/>
        <v>0.55000000000000004</v>
      </c>
      <c r="C34" s="2">
        <v>-455.04914192124801</v>
      </c>
      <c r="D34">
        <f t="shared" si="1"/>
        <v>67</v>
      </c>
      <c r="E34">
        <f t="shared" si="2"/>
        <v>0.55833333333333335</v>
      </c>
      <c r="F34">
        <f t="shared" si="3"/>
        <v>-6.323795393626483</v>
      </c>
      <c r="G34">
        <f t="shared" si="4"/>
        <v>-6.3451272720959935</v>
      </c>
      <c r="H34">
        <f t="shared" si="5"/>
        <v>-2.3451272720959935</v>
      </c>
    </row>
    <row r="35" spans="1:8">
      <c r="A35" s="1">
        <v>68</v>
      </c>
      <c r="B35">
        <f t="shared" si="0"/>
        <v>0.56666666666666665</v>
      </c>
      <c r="C35" s="2">
        <v>-467.69673270850097</v>
      </c>
      <c r="D35">
        <f t="shared" si="1"/>
        <v>69</v>
      </c>
      <c r="E35">
        <f t="shared" si="2"/>
        <v>0.57499999999999996</v>
      </c>
      <c r="F35">
        <f t="shared" si="3"/>
        <v>-6.2829509972020219</v>
      </c>
      <c r="G35">
        <f t="shared" si="4"/>
        <v>-6.3033731954142525</v>
      </c>
      <c r="H35">
        <f t="shared" si="5"/>
        <v>-2.3033731954142525</v>
      </c>
    </row>
    <row r="36" spans="1:8">
      <c r="A36" s="1">
        <v>70</v>
      </c>
      <c r="B36">
        <f t="shared" si="0"/>
        <v>0.58333333333333337</v>
      </c>
      <c r="C36" s="2">
        <v>-480.26263470290502</v>
      </c>
      <c r="D36">
        <f t="shared" si="1"/>
        <v>71</v>
      </c>
      <c r="E36">
        <f t="shared" si="2"/>
        <v>0.59166666666666667</v>
      </c>
      <c r="F36">
        <f t="shared" si="3"/>
        <v>-6.2438311289510011</v>
      </c>
      <c r="G36">
        <f t="shared" si="4"/>
        <v>-6.2633910630765115</v>
      </c>
      <c r="H36">
        <f t="shared" si="5"/>
        <v>-2.2633910630765115</v>
      </c>
    </row>
    <row r="37" spans="1:8">
      <c r="A37" s="1">
        <v>72</v>
      </c>
      <c r="B37">
        <f t="shared" si="0"/>
        <v>0.6</v>
      </c>
      <c r="C37" s="2">
        <v>-492.75029696080702</v>
      </c>
      <c r="D37">
        <f t="shared" si="1"/>
        <v>73</v>
      </c>
      <c r="E37">
        <f t="shared" si="2"/>
        <v>0.60833333333333328</v>
      </c>
      <c r="F37">
        <f t="shared" si="3"/>
        <v>-6.2060010485274972</v>
      </c>
      <c r="G37">
        <f t="shared" si="4"/>
        <v>-6.2249160887392492</v>
      </c>
      <c r="H37">
        <f t="shared" si="5"/>
        <v>-2.2249160887392492</v>
      </c>
    </row>
    <row r="38" spans="1:8">
      <c r="A38" s="1">
        <v>74</v>
      </c>
      <c r="B38">
        <f t="shared" si="0"/>
        <v>0.6166666666666667</v>
      </c>
      <c r="C38" s="2">
        <v>-505.16229905786201</v>
      </c>
      <c r="D38">
        <f t="shared" si="1"/>
        <v>75</v>
      </c>
      <c r="E38">
        <f t="shared" si="2"/>
        <v>0.625</v>
      </c>
      <c r="F38">
        <f t="shared" si="3"/>
        <v>-6.169968501512983</v>
      </c>
      <c r="G38">
        <f t="shared" si="4"/>
        <v>-6.1879847750202401</v>
      </c>
      <c r="H38">
        <f t="shared" si="5"/>
        <v>-2.1879847750202401</v>
      </c>
    </row>
    <row r="39" spans="1:8">
      <c r="A39" s="1">
        <v>76</v>
      </c>
      <c r="B39">
        <f t="shared" si="0"/>
        <v>0.6333333333333333</v>
      </c>
      <c r="C39" s="2">
        <v>-517.50223606088798</v>
      </c>
      <c r="D39">
        <f t="shared" si="1"/>
        <v>77</v>
      </c>
      <c r="E39">
        <f t="shared" si="2"/>
        <v>0.64166666666666672</v>
      </c>
      <c r="F39">
        <f t="shared" si="3"/>
        <v>-6.1360884296819904</v>
      </c>
      <c r="G39">
        <f t="shared" si="4"/>
        <v>-6.1530284655974867</v>
      </c>
      <c r="H39">
        <f t="shared" si="5"/>
        <v>-2.1530284655974867</v>
      </c>
    </row>
    <row r="40" spans="1:8">
      <c r="A40" s="1">
        <v>78</v>
      </c>
      <c r="B40">
        <f t="shared" si="0"/>
        <v>0.65</v>
      </c>
      <c r="C40" s="2">
        <v>-529.77441292025196</v>
      </c>
      <c r="D40">
        <f t="shared" si="1"/>
        <v>79</v>
      </c>
      <c r="E40">
        <f t="shared" si="2"/>
        <v>0.65833333333333333</v>
      </c>
      <c r="F40">
        <f t="shared" si="3"/>
        <v>-6.103674555388011</v>
      </c>
      <c r="G40">
        <f t="shared" si="4"/>
        <v>-6.1198814925350007</v>
      </c>
      <c r="H40">
        <f t="shared" si="5"/>
        <v>-2.1198814925350007</v>
      </c>
    </row>
    <row r="41" spans="1:8">
      <c r="A41" s="1">
        <v>80</v>
      </c>
      <c r="B41">
        <f t="shared" si="0"/>
        <v>0.66666666666666663</v>
      </c>
      <c r="C41" s="2">
        <v>-541.98176203102798</v>
      </c>
      <c r="D41">
        <f t="shared" si="1"/>
        <v>81</v>
      </c>
      <c r="E41">
        <f t="shared" si="2"/>
        <v>0.67500000000000004</v>
      </c>
      <c r="F41">
        <f t="shared" si="3"/>
        <v>-6.0730616841939877</v>
      </c>
      <c r="G41">
        <f t="shared" si="4"/>
        <v>-6.0883681197909993</v>
      </c>
      <c r="H41">
        <f t="shared" si="5"/>
        <v>-2.0883681197909993</v>
      </c>
    </row>
    <row r="42" spans="1:8">
      <c r="A42" s="1">
        <v>82</v>
      </c>
      <c r="B42">
        <f t="shared" si="0"/>
        <v>0.68333333333333335</v>
      </c>
      <c r="C42" s="2">
        <v>-554.12788539941596</v>
      </c>
      <c r="D42">
        <f t="shared" si="1"/>
        <v>83</v>
      </c>
      <c r="E42">
        <f t="shared" si="2"/>
        <v>0.69166666666666665</v>
      </c>
      <c r="F42">
        <f t="shared" si="3"/>
        <v>-6.044863117440002</v>
      </c>
      <c r="G42">
        <f t="shared" si="4"/>
        <v>-6.0589624008169949</v>
      </c>
      <c r="H42">
        <f t="shared" si="5"/>
        <v>-2.0589624008169949</v>
      </c>
    </row>
    <row r="43" spans="1:8">
      <c r="A43" s="1">
        <v>84</v>
      </c>
      <c r="B43">
        <f t="shared" si="0"/>
        <v>0.7</v>
      </c>
      <c r="C43" s="2">
        <v>-566.21761163429596</v>
      </c>
      <c r="D43">
        <f t="shared" si="1"/>
        <v>85</v>
      </c>
      <c r="E43">
        <f t="shared" si="2"/>
        <v>0.70833333333333337</v>
      </c>
      <c r="F43">
        <f t="shared" si="3"/>
        <v>-6.0180917932360103</v>
      </c>
      <c r="G43">
        <f t="shared" si="4"/>
        <v>-6.0314774553380062</v>
      </c>
      <c r="H43">
        <f t="shared" si="5"/>
        <v>-2.0314774553380062</v>
      </c>
    </row>
    <row r="44" spans="1:8">
      <c r="A44" s="1">
        <v>86</v>
      </c>
      <c r="B44">
        <f t="shared" si="0"/>
        <v>0.71666666666666667</v>
      </c>
      <c r="C44" s="2">
        <v>-578.25379522076798</v>
      </c>
      <c r="D44">
        <f t="shared" si="1"/>
        <v>87</v>
      </c>
      <c r="E44">
        <f t="shared" si="2"/>
        <v>0.72499999999999998</v>
      </c>
      <c r="F44">
        <f t="shared" si="3"/>
        <v>-5.9936922785240085</v>
      </c>
      <c r="G44">
        <f t="shared" si="4"/>
        <v>-6.0058920358800094</v>
      </c>
      <c r="H44">
        <f t="shared" si="5"/>
        <v>-2.0058920358800094</v>
      </c>
    </row>
    <row r="45" spans="1:8">
      <c r="A45" s="1">
        <v>88</v>
      </c>
      <c r="B45">
        <f t="shared" si="0"/>
        <v>0.73333333333333328</v>
      </c>
      <c r="C45" s="2">
        <v>-590.241179777816</v>
      </c>
      <c r="D45">
        <f t="shared" si="1"/>
        <v>89</v>
      </c>
      <c r="E45">
        <f t="shared" si="2"/>
        <v>0.7416666666666667</v>
      </c>
      <c r="F45">
        <f t="shared" si="3"/>
        <v>-5.9708022801070229</v>
      </c>
      <c r="G45">
        <f t="shared" si="4"/>
        <v>-5.9822472793155157</v>
      </c>
      <c r="H45">
        <f t="shared" si="5"/>
        <v>-1.9822472793155157</v>
      </c>
    </row>
    <row r="46" spans="1:8">
      <c r="A46" s="1">
        <v>90</v>
      </c>
      <c r="B46">
        <f t="shared" si="0"/>
        <v>0.75</v>
      </c>
      <c r="C46" s="2">
        <v>-602.18278433803005</v>
      </c>
      <c r="D46">
        <f t="shared" si="1"/>
        <v>91</v>
      </c>
      <c r="E46">
        <f t="shared" si="2"/>
        <v>0.7583333333333333</v>
      </c>
      <c r="F46">
        <f t="shared" si="3"/>
        <v>-5.949901311075962</v>
      </c>
      <c r="G46">
        <f t="shared" si="4"/>
        <v>-5.9603517955914924</v>
      </c>
      <c r="H46">
        <f t="shared" si="5"/>
        <v>-1.9603517955914924</v>
      </c>
    </row>
    <row r="47" spans="1:8">
      <c r="A47" s="1">
        <v>92</v>
      </c>
      <c r="B47">
        <f t="shared" si="0"/>
        <v>0.76666666666666672</v>
      </c>
      <c r="C47" s="2">
        <v>-614.08258696018197</v>
      </c>
      <c r="D47">
        <f t="shared" si="1"/>
        <v>93</v>
      </c>
      <c r="E47">
        <f t="shared" si="2"/>
        <v>0.77500000000000002</v>
      </c>
      <c r="F47">
        <f t="shared" si="3"/>
        <v>-5.930665834281001</v>
      </c>
      <c r="G47">
        <f t="shared" si="4"/>
        <v>-5.9402835726784815</v>
      </c>
      <c r="H47">
        <f t="shared" si="5"/>
        <v>-1.9402835726784815</v>
      </c>
    </row>
    <row r="48" spans="1:8">
      <c r="A48" s="1">
        <v>94</v>
      </c>
      <c r="B48">
        <f t="shared" si="0"/>
        <v>0.78333333333333333</v>
      </c>
      <c r="C48" s="2">
        <v>-625.94391862874397</v>
      </c>
      <c r="D48">
        <f t="shared" si="1"/>
        <v>95</v>
      </c>
      <c r="E48">
        <f t="shared" si="2"/>
        <v>0.79166666666666663</v>
      </c>
      <c r="F48">
        <f t="shared" si="3"/>
        <v>-5.9115126749750289</v>
      </c>
      <c r="G48">
        <f t="shared" si="4"/>
        <v>-5.9210892546280149</v>
      </c>
      <c r="H48">
        <f t="shared" si="5"/>
        <v>-1.9210892546280149</v>
      </c>
    </row>
    <row r="49" spans="1:12">
      <c r="A49" s="1">
        <v>96</v>
      </c>
      <c r="B49">
        <f t="shared" si="0"/>
        <v>0.8</v>
      </c>
      <c r="C49" s="2">
        <v>-637.76694397869403</v>
      </c>
      <c r="D49">
        <f t="shared" si="1"/>
        <v>97</v>
      </c>
      <c r="E49">
        <f t="shared" si="2"/>
        <v>0.80833333333333335</v>
      </c>
      <c r="F49">
        <f t="shared" si="3"/>
        <v>-5.8982377287794634</v>
      </c>
      <c r="G49">
        <f t="shared" si="4"/>
        <v>-5.9048752018772461</v>
      </c>
      <c r="H49">
        <f t="shared" si="5"/>
        <v>-1.9048752018772461</v>
      </c>
    </row>
    <row r="50" spans="1:12">
      <c r="A50" s="1">
        <v>98</v>
      </c>
      <c r="B50">
        <f t="shared" si="0"/>
        <v>0.81666666666666665</v>
      </c>
      <c r="C50" s="2">
        <v>-649.56341943625296</v>
      </c>
      <c r="D50">
        <f t="shared" si="1"/>
        <v>99</v>
      </c>
      <c r="E50">
        <f t="shared" si="2"/>
        <v>0.82499999999999996</v>
      </c>
      <c r="F50">
        <f t="shared" si="3"/>
        <v>-5.8839512506525011</v>
      </c>
      <c r="G50">
        <f t="shared" si="4"/>
        <v>-5.8910944897159823</v>
      </c>
      <c r="H50">
        <f t="shared" si="5"/>
        <v>-1.8910944897159823</v>
      </c>
    </row>
    <row r="51" spans="1:12">
      <c r="A51" s="1">
        <v>100</v>
      </c>
      <c r="B51">
        <f t="shared" si="0"/>
        <v>0.83333333333333337</v>
      </c>
      <c r="C51" s="2">
        <v>-661.33132193755796</v>
      </c>
      <c r="D51">
        <f t="shared" si="1"/>
        <v>101</v>
      </c>
      <c r="E51">
        <f t="shared" si="2"/>
        <v>0.84166666666666667</v>
      </c>
      <c r="F51">
        <f t="shared" si="3"/>
        <v>-5.8706489724815469</v>
      </c>
      <c r="G51">
        <f t="shared" si="4"/>
        <v>-5.877300111567024</v>
      </c>
      <c r="H51">
        <f t="shared" si="5"/>
        <v>-1.877300111567024</v>
      </c>
    </row>
    <row r="52" spans="1:12">
      <c r="A52" s="1">
        <v>102</v>
      </c>
      <c r="B52">
        <f t="shared" si="0"/>
        <v>0.85</v>
      </c>
      <c r="C52" s="2">
        <v>-673.07261988252105</v>
      </c>
      <c r="D52">
        <f t="shared" si="1"/>
        <v>103</v>
      </c>
      <c r="E52">
        <f t="shared" si="2"/>
        <v>0.85833333333333328</v>
      </c>
      <c r="F52">
        <f t="shared" si="3"/>
        <v>-5.8601182426439777</v>
      </c>
      <c r="G52">
        <f t="shared" si="4"/>
        <v>-5.8653836075627623</v>
      </c>
      <c r="H52">
        <f t="shared" si="5"/>
        <v>-1.8653836075627623</v>
      </c>
      <c r="J52" s="3" t="s">
        <v>12</v>
      </c>
    </row>
    <row r="53" spans="1:12">
      <c r="A53" s="1">
        <v>104</v>
      </c>
      <c r="B53">
        <f t="shared" si="0"/>
        <v>0.8666666666666667</v>
      </c>
      <c r="C53" s="2">
        <v>-684.79285636780901</v>
      </c>
      <c r="D53">
        <f t="shared" si="1"/>
        <v>105</v>
      </c>
      <c r="E53">
        <f t="shared" si="2"/>
        <v>0.875</v>
      </c>
      <c r="F53">
        <f t="shared" si="3"/>
        <v>-5.8508804585504777</v>
      </c>
      <c r="G53">
        <f t="shared" si="4"/>
        <v>-5.8554993505972277</v>
      </c>
      <c r="H53">
        <f t="shared" si="5"/>
        <v>-1.8554993505972277</v>
      </c>
      <c r="J53" s="3" t="s">
        <v>13</v>
      </c>
    </row>
    <row r="54" spans="1:12">
      <c r="A54" s="1">
        <v>106</v>
      </c>
      <c r="B54">
        <f t="shared" si="0"/>
        <v>0.8833333333333333</v>
      </c>
      <c r="C54" s="2">
        <v>-696.49461728490996</v>
      </c>
      <c r="D54">
        <f t="shared" si="1"/>
        <v>107</v>
      </c>
      <c r="E54">
        <f t="shared" si="2"/>
        <v>0.89166666666666672</v>
      </c>
      <c r="F54">
        <f t="shared" si="3"/>
        <v>-5.8415877576520074</v>
      </c>
      <c r="G54">
        <f t="shared" si="4"/>
        <v>-5.8462341081012426</v>
      </c>
      <c r="H54">
        <f t="shared" si="5"/>
        <v>-1.8462341081012426</v>
      </c>
      <c r="J54" s="1">
        <f>5+G58</f>
        <v>-0.82543464113197729</v>
      </c>
    </row>
    <row r="55" spans="1:12">
      <c r="A55" s="1">
        <v>108</v>
      </c>
      <c r="B55">
        <f t="shared" si="0"/>
        <v>0.9</v>
      </c>
      <c r="C55" s="2">
        <v>-708.17779280021398</v>
      </c>
      <c r="D55">
        <f t="shared" si="1"/>
        <v>109</v>
      </c>
      <c r="E55">
        <f t="shared" si="2"/>
        <v>0.90833333333333333</v>
      </c>
      <c r="F55">
        <f t="shared" si="3"/>
        <v>-5.8335613701945022</v>
      </c>
      <c r="G55">
        <f t="shared" si="4"/>
        <v>-5.8375745639232548</v>
      </c>
      <c r="H55">
        <f t="shared" si="5"/>
        <v>-1.8375745639232548</v>
      </c>
      <c r="J55" s="3" t="s">
        <v>11</v>
      </c>
    </row>
    <row r="56" spans="1:12">
      <c r="A56" s="1">
        <v>110</v>
      </c>
      <c r="B56">
        <f t="shared" si="0"/>
        <v>0.91666666666666663</v>
      </c>
      <c r="C56" s="2">
        <v>-719.84491554060298</v>
      </c>
      <c r="D56">
        <f t="shared" si="1"/>
        <v>111</v>
      </c>
      <c r="E56">
        <f t="shared" si="2"/>
        <v>0.92500000000000004</v>
      </c>
      <c r="F56">
        <f t="shared" si="3"/>
        <v>-5.8263475090205361</v>
      </c>
      <c r="G56">
        <f t="shared" si="4"/>
        <v>-5.8299544396075191</v>
      </c>
      <c r="H56">
        <f t="shared" si="5"/>
        <v>-1.8299544396075191</v>
      </c>
      <c r="J56" s="1">
        <f>-5+G58</f>
        <v>-10.825434641131977</v>
      </c>
    </row>
    <row r="57" spans="1:12">
      <c r="A57" s="1">
        <v>112</v>
      </c>
      <c r="B57">
        <f t="shared" si="0"/>
        <v>0.93333333333333335</v>
      </c>
      <c r="C57" s="2">
        <v>-731.49761055864406</v>
      </c>
      <c r="D57">
        <f t="shared" si="1"/>
        <v>113</v>
      </c>
      <c r="E57">
        <f t="shared" si="2"/>
        <v>0.94166666666666665</v>
      </c>
      <c r="F57">
        <f t="shared" si="3"/>
        <v>-5.8259382771854575</v>
      </c>
      <c r="G57">
        <f t="shared" si="4"/>
        <v>-5.8261428931029968</v>
      </c>
      <c r="H57">
        <f t="shared" si="5"/>
        <v>-1.8261428931029968</v>
      </c>
    </row>
    <row r="58" spans="1:12">
      <c r="A58" s="1">
        <v>114</v>
      </c>
      <c r="B58">
        <f t="shared" si="0"/>
        <v>0.95</v>
      </c>
      <c r="C58" s="2">
        <v>-743.14948711301497</v>
      </c>
      <c r="D58">
        <f t="shared" si="1"/>
        <v>115</v>
      </c>
      <c r="E58">
        <f t="shared" si="2"/>
        <v>0.95833333333333337</v>
      </c>
      <c r="F58">
        <f>(C59-C58)/(A59-A58)</f>
        <v>-5.824931005078497</v>
      </c>
      <c r="G58">
        <f>(F57+F58)/2</f>
        <v>-5.8254346411319773</v>
      </c>
      <c r="H58">
        <f t="shared" si="5"/>
        <v>-1.8254346411319773</v>
      </c>
    </row>
    <row r="59" spans="1:12">
      <c r="A59" s="1">
        <v>116</v>
      </c>
      <c r="B59">
        <f t="shared" si="0"/>
        <v>0.96666666666666667</v>
      </c>
      <c r="C59" s="2">
        <v>-754.79934912317196</v>
      </c>
      <c r="D59">
        <f t="shared" si="1"/>
        <v>117</v>
      </c>
      <c r="E59">
        <f t="shared" si="2"/>
        <v>0.97499999999999998</v>
      </c>
      <c r="F59">
        <f t="shared" si="3"/>
        <v>-5.824513516458012</v>
      </c>
      <c r="G59">
        <f t="shared" si="4"/>
        <v>-5.8247222607682545</v>
      </c>
      <c r="H59">
        <f t="shared" si="5"/>
        <v>-1.8247222607682545</v>
      </c>
    </row>
    <row r="60" spans="1:12">
      <c r="A60" s="1">
        <v>118</v>
      </c>
      <c r="B60">
        <f t="shared" si="0"/>
        <v>0.98333333333333328</v>
      </c>
      <c r="C60" s="2">
        <v>-766.44837615608799</v>
      </c>
      <c r="D60">
        <f t="shared" si="1"/>
        <v>119</v>
      </c>
      <c r="E60">
        <f t="shared" si="2"/>
        <v>0.9916666666666667</v>
      </c>
      <c r="F60">
        <f>(C61-C60)/(A61-A60)</f>
        <v>-5.8264733887355078</v>
      </c>
      <c r="G60">
        <f>(F59+F60)/2</f>
        <v>-5.8254934525967599</v>
      </c>
      <c r="H60">
        <f t="shared" si="5"/>
        <v>-1.8254934525967599</v>
      </c>
      <c r="I60" s="1">
        <f>(C61-C59)/(A61-A59)</f>
        <v>-5.8254934525967599</v>
      </c>
    </row>
    <row r="61" spans="1:12">
      <c r="A61" s="1">
        <v>120</v>
      </c>
      <c r="B61">
        <f t="shared" si="0"/>
        <v>1</v>
      </c>
      <c r="C61" s="2">
        <v>-778.101322933559</v>
      </c>
      <c r="K61" s="1" t="s">
        <v>10</v>
      </c>
    </row>
    <row r="62" spans="1:12">
      <c r="K62" s="1" t="s">
        <v>8</v>
      </c>
      <c r="L62" s="1">
        <f>(F60-F59)/((1-E60)^2-(1-E59)^2)</f>
        <v>3.5277700994924897</v>
      </c>
    </row>
    <row r="63" spans="1:12">
      <c r="K63" s="1" t="s">
        <v>9</v>
      </c>
      <c r="L63" s="1">
        <f>F60-L62*(1-E60)^2</f>
        <v>-5.8267183727701948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2024-05-28T01:21:38Z</dcterms:modified>
</cp:coreProperties>
</file>